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fileSharing readOnlyRecommended="1"/>
  <workbookPr updateLinks="never" hidePivotFieldList="1"/>
  <mc:AlternateContent xmlns:mc="http://schemas.openxmlformats.org/markup-compatibility/2006">
    <mc:Choice Requires="x15">
      <x15ac:absPath xmlns:x15ac="http://schemas.microsoft.com/office/spreadsheetml/2010/11/ac" url="S:\Workgroups\GAS\AGSC\Dept\1686\Reg Affairs\Rate Case\AGLC\Rate Cases\GRAM 2026\ASC Attachment C\"/>
    </mc:Choice>
  </mc:AlternateContent>
  <xr:revisionPtr revIDLastSave="0" documentId="13_ncr:1_{C13A7059-EE19-4DF5-BAC1-1D16227B5EEF}" xr6:coauthVersionLast="47" xr6:coauthVersionMax="47" xr10:uidLastSave="{00000000-0000-0000-0000-000000000000}"/>
  <bookViews>
    <workbookView xWindow="-103" yWindow="-103" windowWidth="29692" windowHeight="11829" tabRatio="895" xr2:uid="{00000000-000D-0000-FFFF-FFFF00000000}"/>
  </bookViews>
  <sheets>
    <sheet name="Summary" sheetId="133" r:id="rId1"/>
    <sheet name="2025 Budget" sheetId="135" r:id="rId2"/>
    <sheet name="2026 Budget" sheetId="136" r:id="rId3"/>
    <sheet name="FERC Mapping" sheetId="145" r:id="rId4"/>
    <sheet name="Ret Summary" sheetId="144" r:id="rId5"/>
    <sheet name="ASC Depreciation Expense" sheetId="137" r:id="rId6"/>
    <sheet name="PIS&amp;Res Summ" sheetId="138" r:id="rId7"/>
    <sheet name="ASC PIS&amp;RES 05.2025" sheetId="139" r:id="rId8"/>
    <sheet name="CWIP Summary " sheetId="141" r:id="rId9"/>
    <sheet name="ASC CWIP 05.2025" sheetId="146" r:id="rId10"/>
    <sheet name="EUC Allocation Information 2025" sheetId="143" r:id="rId11"/>
    <sheet name=" ASC Balance Sheet" sheetId="140" r:id="rId12"/>
  </sheets>
  <definedNames>
    <definedName name="\E" localSheetId="3">#REF!</definedName>
    <definedName name="\E" localSheetId="0">#REF!</definedName>
    <definedName name="\E">#REF!</definedName>
    <definedName name="\H">#REF!</definedName>
    <definedName name="\P">#REF!</definedName>
    <definedName name="\S">#REF!</definedName>
    <definedName name="\T">#REF!</definedName>
    <definedName name="____________agl1">#REF!</definedName>
    <definedName name="____________agl2">#REF!</definedName>
    <definedName name="____________agl3">#REF!</definedName>
    <definedName name="____________SUM25">#REF!</definedName>
    <definedName name="____________SUM50">#REF!</definedName>
    <definedName name="____________WTR25">#REF!</definedName>
    <definedName name="____________WTR50">#REF!</definedName>
    <definedName name="___________ACT99">#REF!</definedName>
    <definedName name="___________agl1" localSheetId="1">#REF!</definedName>
    <definedName name="___________agl1" localSheetId="2">#REF!</definedName>
    <definedName name="___________agl1" localSheetId="3">#REF!</definedName>
    <definedName name="___________agl1" localSheetId="0">#REF!</definedName>
    <definedName name="___________agl1">#REF!</definedName>
    <definedName name="___________agl2" localSheetId="1">#REF!</definedName>
    <definedName name="___________agl2" localSheetId="2">#REF!</definedName>
    <definedName name="___________agl2" localSheetId="3">#REF!</definedName>
    <definedName name="___________agl2" localSheetId="0">#REF!</definedName>
    <definedName name="___________agl2">#REF!</definedName>
    <definedName name="___________agl3" localSheetId="1">#REF!</definedName>
    <definedName name="___________agl3" localSheetId="2">#REF!</definedName>
    <definedName name="___________agl3" localSheetId="3">#REF!</definedName>
    <definedName name="___________agl3" localSheetId="0">#REF!</definedName>
    <definedName name="___________agl3">#REF!</definedName>
    <definedName name="___________je28" localSheetId="3">#REF!</definedName>
    <definedName name="___________je28">#REF!</definedName>
    <definedName name="___________PSC1" localSheetId="1">#REF!</definedName>
    <definedName name="___________PSC1" localSheetId="2">#REF!</definedName>
    <definedName name="___________PSC1" localSheetId="3">#REF!</definedName>
    <definedName name="___________PSC1" localSheetId="0">#REF!</definedName>
    <definedName name="___________PSC1">#REF!</definedName>
    <definedName name="___________RET99" localSheetId="3">#REF!</definedName>
    <definedName name="___________RET99" localSheetId="0">#REF!</definedName>
    <definedName name="___________RET99">#REF!</definedName>
    <definedName name="___________TV99" localSheetId="3">#REF!</definedName>
    <definedName name="___________TV99">#REF!</definedName>
    <definedName name="__________ACT99" localSheetId="3">#REF!</definedName>
    <definedName name="__________ACT99">#REF!</definedName>
    <definedName name="__________agl1">#REF!</definedName>
    <definedName name="__________agl2">#REF!</definedName>
    <definedName name="__________agl3">#REF!</definedName>
    <definedName name="__________Bal3" localSheetId="1">#REF!</definedName>
    <definedName name="__________Bal3" localSheetId="2">#REF!</definedName>
    <definedName name="__________Bal3" localSheetId="3">#REF!</definedName>
    <definedName name="__________Bal3" localSheetId="0">#REF!</definedName>
    <definedName name="__________Bal3">#REF!</definedName>
    <definedName name="__________je28" localSheetId="3">#REF!</definedName>
    <definedName name="__________je28">#REF!</definedName>
    <definedName name="__________PSC1" localSheetId="1">#REF!</definedName>
    <definedName name="__________PSC1" localSheetId="2">#REF!</definedName>
    <definedName name="__________PSC1" localSheetId="3">#REF!</definedName>
    <definedName name="__________PSC1" localSheetId="0">#REF!</definedName>
    <definedName name="__________PSC1">#REF!</definedName>
    <definedName name="__________RAC1" localSheetId="3">#REF!</definedName>
    <definedName name="__________RAC1" localSheetId="0">#REF!</definedName>
    <definedName name="__________RAC1">#REF!</definedName>
    <definedName name="__________RAC2" localSheetId="3">#REF!</definedName>
    <definedName name="__________RAC2">#REF!</definedName>
    <definedName name="__________RAC3" localSheetId="3">#REF!</definedName>
    <definedName name="__________RAC3">#REF!</definedName>
    <definedName name="__________RAC4">#REF!</definedName>
    <definedName name="__________RAC5">#REF!</definedName>
    <definedName name="__________RET99">#REF!</definedName>
    <definedName name="__________SCH14">#REF!</definedName>
    <definedName name="__________SUM25">#REF!</definedName>
    <definedName name="__________SUM50">#REF!</definedName>
    <definedName name="__________TV99">#REF!</definedName>
    <definedName name="__________WTR25">#REF!</definedName>
    <definedName name="__________WTR50">#REF!</definedName>
    <definedName name="_________94INVENTORY">#REF!</definedName>
    <definedName name="_________95INVENTORY">#REF!</definedName>
    <definedName name="_________96INVENTORY">#REF!</definedName>
    <definedName name="_________ACT99">#REF!</definedName>
    <definedName name="_________agl1">#REF!</definedName>
    <definedName name="_________agl2">#REF!</definedName>
    <definedName name="_________agl3">#REF!</definedName>
    <definedName name="_________Bal3" localSheetId="1">#REF!</definedName>
    <definedName name="_________Bal3" localSheetId="2">#REF!</definedName>
    <definedName name="_________Bal3" localSheetId="3">#REF!</definedName>
    <definedName name="_________Bal3" localSheetId="0">#REF!</definedName>
    <definedName name="_________Bal3">#REF!</definedName>
    <definedName name="_________je28" localSheetId="3">#REF!</definedName>
    <definedName name="_________je28">#REF!</definedName>
    <definedName name="_________PSC1" localSheetId="1">#REF!</definedName>
    <definedName name="_________PSC1" localSheetId="2">#REF!</definedName>
    <definedName name="_________PSC1" localSheetId="3">#REF!</definedName>
    <definedName name="_________PSC1" localSheetId="0">#REF!</definedName>
    <definedName name="_________PSC1">#REF!</definedName>
    <definedName name="_________RAC1" localSheetId="3">#REF!</definedName>
    <definedName name="_________RAC1" localSheetId="0">#REF!</definedName>
    <definedName name="_________RAC1">#REF!</definedName>
    <definedName name="_________RAC2" localSheetId="3">#REF!</definedName>
    <definedName name="_________RAC2">#REF!</definedName>
    <definedName name="_________RAC3" localSheetId="3">#REF!</definedName>
    <definedName name="_________RAC3">#REF!</definedName>
    <definedName name="_________RAC4">#REF!</definedName>
    <definedName name="_________RAC5">#REF!</definedName>
    <definedName name="_________RET99">#REF!</definedName>
    <definedName name="_________SCH14">#REF!</definedName>
    <definedName name="_________SUM25">#REF!</definedName>
    <definedName name="_________SUM50">#REF!</definedName>
    <definedName name="_________TV99">#REF!</definedName>
    <definedName name="_________WTR25">#REF!</definedName>
    <definedName name="_________WTR50">#REF!</definedName>
    <definedName name="________2Q97">#REF!</definedName>
    <definedName name="________94INVENTORY">#REF!</definedName>
    <definedName name="________95INVENTORY">#REF!</definedName>
    <definedName name="________96INVENTORY">#REF!</definedName>
    <definedName name="________ACT99">#REF!</definedName>
    <definedName name="________agl1">#REF!</definedName>
    <definedName name="________agl2">#REF!</definedName>
    <definedName name="________agl3">#REF!</definedName>
    <definedName name="________Bal3" localSheetId="1">#REF!</definedName>
    <definedName name="________Bal3" localSheetId="2">#REF!</definedName>
    <definedName name="________Bal3" localSheetId="3">#REF!</definedName>
    <definedName name="________Bal3" localSheetId="0">#REF!</definedName>
    <definedName name="________Bal3">#REF!</definedName>
    <definedName name="________je28" localSheetId="3">#REF!</definedName>
    <definedName name="________je28">#REF!</definedName>
    <definedName name="________PG114" localSheetId="3">#REF!</definedName>
    <definedName name="________PG114">#REF!</definedName>
    <definedName name="________PG115" localSheetId="3">#REF!</definedName>
    <definedName name="________PG115">#REF!</definedName>
    <definedName name="________PG116">#REF!</definedName>
    <definedName name="________PG117">#REF!</definedName>
    <definedName name="________PG200">#REF!</definedName>
    <definedName name="________PG201">#REF!</definedName>
    <definedName name="________PG204">#REF!</definedName>
    <definedName name="________PG205">#REF!</definedName>
    <definedName name="________PG206">#REF!</definedName>
    <definedName name="________PG207">#REF!</definedName>
    <definedName name="________PG208">#REF!</definedName>
    <definedName name="________PG209">#REF!</definedName>
    <definedName name="________PG219">#REF!</definedName>
    <definedName name="________PG320">#REF!</definedName>
    <definedName name="________PG321">#REF!</definedName>
    <definedName name="________PG322">#REF!</definedName>
    <definedName name="________PG323">#REF!</definedName>
    <definedName name="________PG324">#REF!</definedName>
    <definedName name="________PG325">#REF!</definedName>
    <definedName name="________PG354">#REF!</definedName>
    <definedName name="________PSC1" localSheetId="1">#REF!</definedName>
    <definedName name="________PSC1" localSheetId="2">#REF!</definedName>
    <definedName name="________PSC1" localSheetId="3">#REF!</definedName>
    <definedName name="________PSC1" localSheetId="0">#REF!</definedName>
    <definedName name="________PSC1">#REF!</definedName>
    <definedName name="________RAC1" localSheetId="3">#REF!</definedName>
    <definedName name="________RAC1">#REF!</definedName>
    <definedName name="________RAC2" localSheetId="3">#REF!</definedName>
    <definedName name="________RAC2">#REF!</definedName>
    <definedName name="________RAC3" localSheetId="3">#REF!</definedName>
    <definedName name="________RAC3">#REF!</definedName>
    <definedName name="________RAC4">#REF!</definedName>
    <definedName name="________RAC5">#REF!</definedName>
    <definedName name="________RET99">#REF!</definedName>
    <definedName name="________SCH14">#REF!</definedName>
    <definedName name="________SUM25">#REF!</definedName>
    <definedName name="________SUM50">#REF!</definedName>
    <definedName name="________TV99">#REF!</definedName>
    <definedName name="________WTR25">#REF!</definedName>
    <definedName name="________WTR50">#REF!</definedName>
    <definedName name="_______2Q97">#REF!</definedName>
    <definedName name="_______94INVENTORY">#REF!</definedName>
    <definedName name="_______95INVENTORY">#REF!</definedName>
    <definedName name="_______96INVENTORY">#REF!</definedName>
    <definedName name="_______ACT99">#REF!</definedName>
    <definedName name="_______agl1">#REF!</definedName>
    <definedName name="_______agl2">#REF!</definedName>
    <definedName name="_______agl3">#REF!</definedName>
    <definedName name="_______Bal3" localSheetId="1">#REF!</definedName>
    <definedName name="_______Bal3" localSheetId="2">#REF!</definedName>
    <definedName name="_______Bal3" localSheetId="3">#REF!</definedName>
    <definedName name="_______Bal3" localSheetId="0">#REF!</definedName>
    <definedName name="_______Bal3">#REF!</definedName>
    <definedName name="_______je28" localSheetId="3">#REF!</definedName>
    <definedName name="_______je28">#REF!</definedName>
    <definedName name="_______PG114" localSheetId="3">#REF!</definedName>
    <definedName name="_______PG114">#REF!</definedName>
    <definedName name="_______PG115" localSheetId="3">#REF!</definedName>
    <definedName name="_______PG115">#REF!</definedName>
    <definedName name="_______PG116">#REF!</definedName>
    <definedName name="_______PG117">#REF!</definedName>
    <definedName name="_______PG200">#REF!</definedName>
    <definedName name="_______PG201">#REF!</definedName>
    <definedName name="_______PG204">#REF!</definedName>
    <definedName name="_______PG205">#REF!</definedName>
    <definedName name="_______PG206">#REF!</definedName>
    <definedName name="_______PG207">#REF!</definedName>
    <definedName name="_______PG208">#REF!</definedName>
    <definedName name="_______PG209">#REF!</definedName>
    <definedName name="_______PG219">#REF!</definedName>
    <definedName name="_______PG320">#REF!</definedName>
    <definedName name="_______PG321">#REF!</definedName>
    <definedName name="_______PG322">#REF!</definedName>
    <definedName name="_______PG323">#REF!</definedName>
    <definedName name="_______PG324">#REF!</definedName>
    <definedName name="_______PG325">#REF!</definedName>
    <definedName name="_______PG354">#REF!</definedName>
    <definedName name="_______PSC1" localSheetId="1">#REF!</definedName>
    <definedName name="_______PSC1" localSheetId="2">#REF!</definedName>
    <definedName name="_______PSC1" localSheetId="3">#REF!</definedName>
    <definedName name="_______PSC1" localSheetId="0">#REF!</definedName>
    <definedName name="_______PSC1">#REF!</definedName>
    <definedName name="_______RAC1" localSheetId="3">#REF!</definedName>
    <definedName name="_______RAC1">#REF!</definedName>
    <definedName name="_______RAC2" localSheetId="3">#REF!</definedName>
    <definedName name="_______RAC2">#REF!</definedName>
    <definedName name="_______RAC3" localSheetId="3">#REF!</definedName>
    <definedName name="_______RAC3">#REF!</definedName>
    <definedName name="_______RAC4">#REF!</definedName>
    <definedName name="_______RAC5">#REF!</definedName>
    <definedName name="_______RET99">#REF!</definedName>
    <definedName name="_______SCH14">#REF!</definedName>
    <definedName name="_______SUM25">#REF!</definedName>
    <definedName name="_______SUM50">#REF!</definedName>
    <definedName name="_______TV99">#REF!</definedName>
    <definedName name="_______WTR25">#REF!</definedName>
    <definedName name="_______WTR50">#REF!</definedName>
    <definedName name="______2Q97">#REF!</definedName>
    <definedName name="______94INVENTORY">#REF!</definedName>
    <definedName name="______95INVENTORY">#REF!</definedName>
    <definedName name="______96INVENTORY">#REF!</definedName>
    <definedName name="______ACT99">#REF!</definedName>
    <definedName name="______agl1">#REF!</definedName>
    <definedName name="______agl2">#REF!</definedName>
    <definedName name="______agl3">#REF!</definedName>
    <definedName name="______Bal3" localSheetId="1">#REF!</definedName>
    <definedName name="______Bal3" localSheetId="2">#REF!</definedName>
    <definedName name="______Bal3" localSheetId="3">#REF!</definedName>
    <definedName name="______Bal3" localSheetId="0">#REF!</definedName>
    <definedName name="______Bal3">#REF!</definedName>
    <definedName name="______je28" localSheetId="3">#REF!</definedName>
    <definedName name="______je28">#REF!</definedName>
    <definedName name="______PG114" localSheetId="3">#REF!</definedName>
    <definedName name="______PG114">#REF!</definedName>
    <definedName name="______PG115" localSheetId="3">#REF!</definedName>
    <definedName name="______PG115">#REF!</definedName>
    <definedName name="______PG116">#REF!</definedName>
    <definedName name="______PG117">#REF!</definedName>
    <definedName name="______PG200">#REF!</definedName>
    <definedName name="______PG201">#REF!</definedName>
    <definedName name="______PG204">#REF!</definedName>
    <definedName name="______PG205">#REF!</definedName>
    <definedName name="______PG206">#REF!</definedName>
    <definedName name="______PG207">#REF!</definedName>
    <definedName name="______PG208">#REF!</definedName>
    <definedName name="______PG209">#REF!</definedName>
    <definedName name="______PG219">#REF!</definedName>
    <definedName name="______PG320">#REF!</definedName>
    <definedName name="______PG321">#REF!</definedName>
    <definedName name="______PG322">#REF!</definedName>
    <definedName name="______PG323">#REF!</definedName>
    <definedName name="______PG324">#REF!</definedName>
    <definedName name="______PG325">#REF!</definedName>
    <definedName name="______PG354">#REF!</definedName>
    <definedName name="______PSC1" localSheetId="1">#REF!</definedName>
    <definedName name="______PSC1" localSheetId="2">#REF!</definedName>
    <definedName name="______PSC1" localSheetId="3">#REF!</definedName>
    <definedName name="______PSC1" localSheetId="0">#REF!</definedName>
    <definedName name="______PSC1">#REF!</definedName>
    <definedName name="______RAC1" localSheetId="3">#REF!</definedName>
    <definedName name="______RAC1">#REF!</definedName>
    <definedName name="______RAC2" localSheetId="3">#REF!</definedName>
    <definedName name="______RAC2">#REF!</definedName>
    <definedName name="______RAC3" localSheetId="3">#REF!</definedName>
    <definedName name="______RAC3">#REF!</definedName>
    <definedName name="______RAC4">#REF!</definedName>
    <definedName name="______RAC5">#REF!</definedName>
    <definedName name="______RET99">#REF!</definedName>
    <definedName name="______SCH14">#REF!</definedName>
    <definedName name="______SUM25">#REF!</definedName>
    <definedName name="______SUM50">#REF!</definedName>
    <definedName name="______TV99">#REF!</definedName>
    <definedName name="______WTR25">#REF!</definedName>
    <definedName name="______WTR50">#REF!</definedName>
    <definedName name="_____2Q97">#REF!</definedName>
    <definedName name="_____94INVENTORY">#REF!</definedName>
    <definedName name="_____95INVENTORY">#REF!</definedName>
    <definedName name="_____96INVENTORY">#REF!</definedName>
    <definedName name="_____ACT99">#REF!</definedName>
    <definedName name="_____agl1">#REF!</definedName>
    <definedName name="_____agl2">#REF!</definedName>
    <definedName name="_____agl3">#REF!</definedName>
    <definedName name="_____Bal3" localSheetId="1">#REF!</definedName>
    <definedName name="_____Bal3" localSheetId="2">#REF!</definedName>
    <definedName name="_____Bal3" localSheetId="3">#REF!</definedName>
    <definedName name="_____Bal3" localSheetId="0">#REF!</definedName>
    <definedName name="_____Bal3">#REF!</definedName>
    <definedName name="_____com1" localSheetId="1">#REF!</definedName>
    <definedName name="_____com1" localSheetId="2">#REF!</definedName>
    <definedName name="_____com1" localSheetId="3">#REF!</definedName>
    <definedName name="_____com1" localSheetId="0">#REF!</definedName>
    <definedName name="_____com1">#REF!</definedName>
    <definedName name="_____com2" localSheetId="1">#REF!</definedName>
    <definedName name="_____com2" localSheetId="2">#REF!</definedName>
    <definedName name="_____com2" localSheetId="3">#REF!</definedName>
    <definedName name="_____com2" localSheetId="0">#REF!</definedName>
    <definedName name="_____com2">#REF!</definedName>
    <definedName name="_____com3" localSheetId="1">#REF!</definedName>
    <definedName name="_____com3" localSheetId="2">#REF!</definedName>
    <definedName name="_____com3" localSheetId="3">#REF!</definedName>
    <definedName name="_____com3" localSheetId="0">#REF!</definedName>
    <definedName name="_____com3">#REF!</definedName>
    <definedName name="_____com4" localSheetId="1">#REF!</definedName>
    <definedName name="_____com4" localSheetId="2">#REF!</definedName>
    <definedName name="_____com4" localSheetId="3">#REF!</definedName>
    <definedName name="_____com4" localSheetId="0">#REF!</definedName>
    <definedName name="_____com4">#REF!</definedName>
    <definedName name="_____com5" localSheetId="1">#REF!</definedName>
    <definedName name="_____com5" localSheetId="2">#REF!</definedName>
    <definedName name="_____com5" localSheetId="3">#REF!</definedName>
    <definedName name="_____com5" localSheetId="0">#REF!</definedName>
    <definedName name="_____com5">#REF!</definedName>
    <definedName name="_____com6" localSheetId="1">#REF!</definedName>
    <definedName name="_____com6" localSheetId="2">#REF!</definedName>
    <definedName name="_____com6" localSheetId="3">#REF!</definedName>
    <definedName name="_____com6" localSheetId="0">#REF!</definedName>
    <definedName name="_____com6">#REF!</definedName>
    <definedName name="_____INM1" localSheetId="1">#REF!</definedName>
    <definedName name="_____INM1" localSheetId="2">#REF!</definedName>
    <definedName name="_____INM1" localSheetId="3">#REF!</definedName>
    <definedName name="_____INM1" localSheetId="0">#REF!</definedName>
    <definedName name="_____INM1">#REF!</definedName>
    <definedName name="_____je28" localSheetId="3">#REF!</definedName>
    <definedName name="_____je28">#REF!</definedName>
    <definedName name="_____PG114" localSheetId="3">#REF!</definedName>
    <definedName name="_____PG114">#REF!</definedName>
    <definedName name="_____PG115" localSheetId="3">#REF!</definedName>
    <definedName name="_____PG115">#REF!</definedName>
    <definedName name="_____PG116">#REF!</definedName>
    <definedName name="_____PG117">#REF!</definedName>
    <definedName name="_____PG200">#REF!</definedName>
    <definedName name="_____PG201">#REF!</definedName>
    <definedName name="_____PG204">#REF!</definedName>
    <definedName name="_____PG205">#REF!</definedName>
    <definedName name="_____PG206">#REF!</definedName>
    <definedName name="_____PG207">#REF!</definedName>
    <definedName name="_____PG208">#REF!</definedName>
    <definedName name="_____PG209">#REF!</definedName>
    <definedName name="_____PG219">#REF!</definedName>
    <definedName name="_____PG320">#REF!</definedName>
    <definedName name="_____PG321">#REF!</definedName>
    <definedName name="_____PG322">#REF!</definedName>
    <definedName name="_____PG323">#REF!</definedName>
    <definedName name="_____PG324">#REF!</definedName>
    <definedName name="_____PG325">#REF!</definedName>
    <definedName name="_____PG354">#REF!</definedName>
    <definedName name="_____PSC1" localSheetId="1">#REF!</definedName>
    <definedName name="_____PSC1" localSheetId="2">#REF!</definedName>
    <definedName name="_____PSC1" localSheetId="3">#REF!</definedName>
    <definedName name="_____PSC1" localSheetId="0">#REF!</definedName>
    <definedName name="_____PSC1">#REF!</definedName>
    <definedName name="_____RAC1" localSheetId="3">#REF!</definedName>
    <definedName name="_____RAC1">#REF!</definedName>
    <definedName name="_____RAC2" localSheetId="3">#REF!</definedName>
    <definedName name="_____RAC2">#REF!</definedName>
    <definedName name="_____RAC3" localSheetId="3">#REF!</definedName>
    <definedName name="_____RAC3">#REF!</definedName>
    <definedName name="_____RAC4">#REF!</definedName>
    <definedName name="_____RAC5">#REF!</definedName>
    <definedName name="_____res1" localSheetId="1">#REF!</definedName>
    <definedName name="_____res1" localSheetId="2">#REF!</definedName>
    <definedName name="_____res1" localSheetId="3">#REF!</definedName>
    <definedName name="_____res1" localSheetId="0">#REF!</definedName>
    <definedName name="_____res1">#REF!</definedName>
    <definedName name="_____res2" localSheetId="1">#REF!</definedName>
    <definedName name="_____res2" localSheetId="2">#REF!</definedName>
    <definedName name="_____res2" localSheetId="3">#REF!</definedName>
    <definedName name="_____res2" localSheetId="0">#REF!</definedName>
    <definedName name="_____res2">#REF!</definedName>
    <definedName name="_____res3" localSheetId="1">#REF!</definedName>
    <definedName name="_____res3" localSheetId="2">#REF!</definedName>
    <definedName name="_____res3" localSheetId="3">#REF!</definedName>
    <definedName name="_____res3" localSheetId="0">#REF!</definedName>
    <definedName name="_____res3">#REF!</definedName>
    <definedName name="_____res4" localSheetId="1">#REF!</definedName>
    <definedName name="_____res4" localSheetId="2">#REF!</definedName>
    <definedName name="_____res4" localSheetId="3">#REF!</definedName>
    <definedName name="_____res4" localSheetId="0">#REF!</definedName>
    <definedName name="_____res4">#REF!</definedName>
    <definedName name="_____res5" localSheetId="1">#REF!</definedName>
    <definedName name="_____res5" localSheetId="2">#REF!</definedName>
    <definedName name="_____res5" localSheetId="3">#REF!</definedName>
    <definedName name="_____res5" localSheetId="0">#REF!</definedName>
    <definedName name="_____res5">#REF!</definedName>
    <definedName name="_____res6" localSheetId="1">#REF!</definedName>
    <definedName name="_____res6" localSheetId="2">#REF!</definedName>
    <definedName name="_____res6" localSheetId="3">#REF!</definedName>
    <definedName name="_____res6" localSheetId="0">#REF!</definedName>
    <definedName name="_____res6">#REF!</definedName>
    <definedName name="_____RET99" localSheetId="3">#REF!</definedName>
    <definedName name="_____RET99">#REF!</definedName>
    <definedName name="_____SCH14" localSheetId="3">#REF!</definedName>
    <definedName name="_____SCH14">#REF!</definedName>
    <definedName name="_____SUM25" localSheetId="3">#REF!</definedName>
    <definedName name="_____SUM25">#REF!</definedName>
    <definedName name="_____SUM50">#REF!</definedName>
    <definedName name="_____TV99">#REF!</definedName>
    <definedName name="_____WTR25">#REF!</definedName>
    <definedName name="_____WTR50">#REF!</definedName>
    <definedName name="____2Q97">#REF!</definedName>
    <definedName name="____94INVENTORY">#REF!</definedName>
    <definedName name="____95INVENTORY">#REF!</definedName>
    <definedName name="____96INVENTORY">#REF!</definedName>
    <definedName name="____ACT99">#REF!</definedName>
    <definedName name="____agl1">#REF!</definedName>
    <definedName name="____agl2">#REF!</definedName>
    <definedName name="____agl3">#REF!</definedName>
    <definedName name="____Bal3" localSheetId="1">#REF!</definedName>
    <definedName name="____Bal3" localSheetId="2">#REF!</definedName>
    <definedName name="____Bal3" localSheetId="3">#REF!</definedName>
    <definedName name="____Bal3" localSheetId="0">#REF!</definedName>
    <definedName name="____Bal3">#REF!</definedName>
    <definedName name="____com1" localSheetId="1">#REF!</definedName>
    <definedName name="____com1" localSheetId="2">#REF!</definedName>
    <definedName name="____com1" localSheetId="3">#REF!</definedName>
    <definedName name="____com1" localSheetId="0">#REF!</definedName>
    <definedName name="____com1">#REF!</definedName>
    <definedName name="____com2" localSheetId="1">#REF!</definedName>
    <definedName name="____com2" localSheetId="2">#REF!</definedName>
    <definedName name="____com2" localSheetId="3">#REF!</definedName>
    <definedName name="____com2" localSheetId="0">#REF!</definedName>
    <definedName name="____com2">#REF!</definedName>
    <definedName name="____com3" localSheetId="1">#REF!</definedName>
    <definedName name="____com3" localSheetId="2">#REF!</definedName>
    <definedName name="____com3" localSheetId="3">#REF!</definedName>
    <definedName name="____com3" localSheetId="0">#REF!</definedName>
    <definedName name="____com3">#REF!</definedName>
    <definedName name="____com4" localSheetId="1">#REF!</definedName>
    <definedName name="____com4" localSheetId="2">#REF!</definedName>
    <definedName name="____com4" localSheetId="3">#REF!</definedName>
    <definedName name="____com4" localSheetId="0">#REF!</definedName>
    <definedName name="____com4">#REF!</definedName>
    <definedName name="____com5" localSheetId="1">#REF!</definedName>
    <definedName name="____com5" localSheetId="2">#REF!</definedName>
    <definedName name="____com5" localSheetId="3">#REF!</definedName>
    <definedName name="____com5" localSheetId="0">#REF!</definedName>
    <definedName name="____com5">#REF!</definedName>
    <definedName name="____com6" localSheetId="1">#REF!</definedName>
    <definedName name="____com6" localSheetId="2">#REF!</definedName>
    <definedName name="____com6" localSheetId="3">#REF!</definedName>
    <definedName name="____com6" localSheetId="0">#REF!</definedName>
    <definedName name="____com6">#REF!</definedName>
    <definedName name="____DAT1" localSheetId="1">#REF!</definedName>
    <definedName name="____DAT1" localSheetId="2">#REF!</definedName>
    <definedName name="____DAT1" localSheetId="3">#REF!</definedName>
    <definedName name="____DAT1" localSheetId="0">#REF!</definedName>
    <definedName name="____DAT1">#REF!</definedName>
    <definedName name="____DAT10" localSheetId="1">#REF!</definedName>
    <definedName name="____DAT10" localSheetId="2">#REF!</definedName>
    <definedName name="____DAT10" localSheetId="3">#REF!</definedName>
    <definedName name="____DAT10" localSheetId="0">#REF!</definedName>
    <definedName name="____DAT10">#REF!</definedName>
    <definedName name="____DAT11" localSheetId="1">#REF!</definedName>
    <definedName name="____DAT11" localSheetId="2">#REF!</definedName>
    <definedName name="____DAT11" localSheetId="3">#REF!</definedName>
    <definedName name="____DAT11" localSheetId="0">#REF!</definedName>
    <definedName name="____DAT11">#REF!</definedName>
    <definedName name="____DAT12" localSheetId="1">#REF!</definedName>
    <definedName name="____DAT12" localSheetId="2">#REF!</definedName>
    <definedName name="____DAT12" localSheetId="3">#REF!</definedName>
    <definedName name="____DAT12" localSheetId="0">#REF!</definedName>
    <definedName name="____DAT12">#REF!</definedName>
    <definedName name="____DAT13" localSheetId="1">#REF!</definedName>
    <definedName name="____DAT13" localSheetId="2">#REF!</definedName>
    <definedName name="____DAT13" localSheetId="3">#REF!</definedName>
    <definedName name="____DAT13" localSheetId="0">#REF!</definedName>
    <definedName name="____DAT13">#REF!</definedName>
    <definedName name="____DAT14" localSheetId="1">#REF!</definedName>
    <definedName name="____DAT14" localSheetId="2">#REF!</definedName>
    <definedName name="____DAT14" localSheetId="3">#REF!</definedName>
    <definedName name="____DAT14" localSheetId="0">#REF!</definedName>
    <definedName name="____DAT14">#REF!</definedName>
    <definedName name="____DAT15" localSheetId="1">#REF!</definedName>
    <definedName name="____DAT15" localSheetId="2">#REF!</definedName>
    <definedName name="____DAT15" localSheetId="3">#REF!</definedName>
    <definedName name="____DAT15" localSheetId="0">#REF!</definedName>
    <definedName name="____DAT15">#REF!</definedName>
    <definedName name="____DAT16" localSheetId="1">#REF!</definedName>
    <definedName name="____DAT16" localSheetId="2">#REF!</definedName>
    <definedName name="____DAT16" localSheetId="3">#REF!</definedName>
    <definedName name="____DAT16" localSheetId="0">#REF!</definedName>
    <definedName name="____DAT16">#REF!</definedName>
    <definedName name="____DAT17" localSheetId="1">#REF!</definedName>
    <definedName name="____DAT17" localSheetId="2">#REF!</definedName>
    <definedName name="____DAT17" localSheetId="3">#REF!</definedName>
    <definedName name="____DAT17" localSheetId="0">#REF!</definedName>
    <definedName name="____DAT17">#REF!</definedName>
    <definedName name="____DAT18" localSheetId="1">#REF!</definedName>
    <definedName name="____DAT18" localSheetId="2">#REF!</definedName>
    <definedName name="____DAT18" localSheetId="3">#REF!</definedName>
    <definedName name="____DAT18" localSheetId="0">#REF!</definedName>
    <definedName name="____DAT18">#REF!</definedName>
    <definedName name="____DAT19" localSheetId="1">#REF!</definedName>
    <definedName name="____DAT19" localSheetId="2">#REF!</definedName>
    <definedName name="____DAT19" localSheetId="3">#REF!</definedName>
    <definedName name="____DAT19" localSheetId="0">#REF!</definedName>
    <definedName name="____DAT19">#REF!</definedName>
    <definedName name="____DAT2" localSheetId="1">#REF!</definedName>
    <definedName name="____DAT2" localSheetId="2">#REF!</definedName>
    <definedName name="____DAT2" localSheetId="3">#REF!</definedName>
    <definedName name="____DAT2" localSheetId="0">#REF!</definedName>
    <definedName name="____DAT2">#REF!</definedName>
    <definedName name="____DAT20" localSheetId="1">#REF!</definedName>
    <definedName name="____DAT20" localSheetId="2">#REF!</definedName>
    <definedName name="____DAT20" localSheetId="3">#REF!</definedName>
    <definedName name="____DAT20" localSheetId="0">#REF!</definedName>
    <definedName name="____DAT20">#REF!</definedName>
    <definedName name="____DAT3" localSheetId="1">#REF!</definedName>
    <definedName name="____DAT3" localSheetId="2">#REF!</definedName>
    <definedName name="____DAT3" localSheetId="3">#REF!</definedName>
    <definedName name="____DAT3" localSheetId="0">#REF!</definedName>
    <definedName name="____DAT3">#REF!</definedName>
    <definedName name="____DAT4" localSheetId="1">#REF!</definedName>
    <definedName name="____DAT4" localSheetId="2">#REF!</definedName>
    <definedName name="____DAT4" localSheetId="3">#REF!</definedName>
    <definedName name="____DAT4" localSheetId="0">#REF!</definedName>
    <definedName name="____DAT4">#REF!</definedName>
    <definedName name="____DAT5" localSheetId="1">#REF!</definedName>
    <definedName name="____DAT5" localSheetId="2">#REF!</definedName>
    <definedName name="____DAT5" localSheetId="3">#REF!</definedName>
    <definedName name="____DAT5" localSheetId="0">#REF!</definedName>
    <definedName name="____DAT5">#REF!</definedName>
    <definedName name="____DAT6" localSheetId="1">#REF!</definedName>
    <definedName name="____DAT6" localSheetId="2">#REF!</definedName>
    <definedName name="____DAT6" localSheetId="3">#REF!</definedName>
    <definedName name="____DAT6" localSheetId="0">#REF!</definedName>
    <definedName name="____DAT6">#REF!</definedName>
    <definedName name="____DAT7" localSheetId="1">#REF!</definedName>
    <definedName name="____DAT7" localSheetId="2">#REF!</definedName>
    <definedName name="____DAT7" localSheetId="3">#REF!</definedName>
    <definedName name="____DAT7" localSheetId="0">#REF!</definedName>
    <definedName name="____DAT7">#REF!</definedName>
    <definedName name="____DAT8" localSheetId="1">#REF!</definedName>
    <definedName name="____DAT8" localSheetId="2">#REF!</definedName>
    <definedName name="____DAT8" localSheetId="3">#REF!</definedName>
    <definedName name="____DAT8" localSheetId="0">#REF!</definedName>
    <definedName name="____DAT8">#REF!</definedName>
    <definedName name="____DAT9" localSheetId="1">#REF!</definedName>
    <definedName name="____DAT9" localSheetId="2">#REF!</definedName>
    <definedName name="____DAT9" localSheetId="3">#REF!</definedName>
    <definedName name="____DAT9" localSheetId="0">#REF!</definedName>
    <definedName name="____DAT9">#REF!</definedName>
    <definedName name="____GYr1" localSheetId="3">#REF!</definedName>
    <definedName name="____GYr1">#REF!</definedName>
    <definedName name="____GYr2" localSheetId="3">#REF!</definedName>
    <definedName name="____GYr2">#REF!</definedName>
    <definedName name="____GYr3" localSheetId="3">#REF!</definedName>
    <definedName name="____GYr3">#REF!</definedName>
    <definedName name="____GYr4">#REF!</definedName>
    <definedName name="____GYr5">#REF!</definedName>
    <definedName name="____INM1" localSheetId="1">#REF!</definedName>
    <definedName name="____INM1" localSheetId="2">#REF!</definedName>
    <definedName name="____INM1" localSheetId="3">#REF!</definedName>
    <definedName name="____INM1" localSheetId="0">#REF!</definedName>
    <definedName name="____INM1">#REF!</definedName>
    <definedName name="____je28" localSheetId="3">#REF!</definedName>
    <definedName name="____je28">#REF!</definedName>
    <definedName name="____PG114" localSheetId="3">#REF!</definedName>
    <definedName name="____PG114">#REF!</definedName>
    <definedName name="____PG115" localSheetId="3">#REF!</definedName>
    <definedName name="____PG115">#REF!</definedName>
    <definedName name="____PG116">#REF!</definedName>
    <definedName name="____PG117">#REF!</definedName>
    <definedName name="____PG200">#REF!</definedName>
    <definedName name="____PG201">#REF!</definedName>
    <definedName name="____PG204">#REF!</definedName>
    <definedName name="____PG205">#REF!</definedName>
    <definedName name="____PG206">#REF!</definedName>
    <definedName name="____PG207">#REF!</definedName>
    <definedName name="____PG208">#REF!</definedName>
    <definedName name="____PG209">#REF!</definedName>
    <definedName name="____PG219">#REF!</definedName>
    <definedName name="____PG320">#REF!</definedName>
    <definedName name="____PG321">#REF!</definedName>
    <definedName name="____PG322">#REF!</definedName>
    <definedName name="____PG323">#REF!</definedName>
    <definedName name="____PG324">#REF!</definedName>
    <definedName name="____PG325">#REF!</definedName>
    <definedName name="____PG354">#REF!</definedName>
    <definedName name="____PSC1" localSheetId="1">#REF!</definedName>
    <definedName name="____PSC1" localSheetId="2">#REF!</definedName>
    <definedName name="____PSC1" localSheetId="3">#REF!</definedName>
    <definedName name="____PSC1" localSheetId="0">#REF!</definedName>
    <definedName name="____PSC1">#REF!</definedName>
    <definedName name="____RAC1" localSheetId="3">#REF!</definedName>
    <definedName name="____RAC1">#REF!</definedName>
    <definedName name="____RAC2" localSheetId="3">#REF!</definedName>
    <definedName name="____RAC2">#REF!</definedName>
    <definedName name="____RAC3" localSheetId="3">#REF!</definedName>
    <definedName name="____RAC3">#REF!</definedName>
    <definedName name="____RAC4">#REF!</definedName>
    <definedName name="____RAC5">#REF!</definedName>
    <definedName name="____res1" localSheetId="1">#REF!</definedName>
    <definedName name="____res1" localSheetId="2">#REF!</definedName>
    <definedName name="____res1" localSheetId="3">#REF!</definedName>
    <definedName name="____res1" localSheetId="0">#REF!</definedName>
    <definedName name="____res1">#REF!</definedName>
    <definedName name="____res2" localSheetId="1">#REF!</definedName>
    <definedName name="____res2" localSheetId="2">#REF!</definedName>
    <definedName name="____res2" localSheetId="3">#REF!</definedName>
    <definedName name="____res2" localSheetId="0">#REF!</definedName>
    <definedName name="____res2">#REF!</definedName>
    <definedName name="____res3" localSheetId="1">#REF!</definedName>
    <definedName name="____res3" localSheetId="2">#REF!</definedName>
    <definedName name="____res3" localSheetId="3">#REF!</definedName>
    <definedName name="____res3" localSheetId="0">#REF!</definedName>
    <definedName name="____res3">#REF!</definedName>
    <definedName name="____res4" localSheetId="1">#REF!</definedName>
    <definedName name="____res4" localSheetId="2">#REF!</definedName>
    <definedName name="____res4" localSheetId="3">#REF!</definedName>
    <definedName name="____res4" localSheetId="0">#REF!</definedName>
    <definedName name="____res4">#REF!</definedName>
    <definedName name="____res5" localSheetId="1">#REF!</definedName>
    <definedName name="____res5" localSheetId="2">#REF!</definedName>
    <definedName name="____res5" localSheetId="3">#REF!</definedName>
    <definedName name="____res5" localSheetId="0">#REF!</definedName>
    <definedName name="____res5">#REF!</definedName>
    <definedName name="____res6" localSheetId="1">#REF!</definedName>
    <definedName name="____res6" localSheetId="2">#REF!</definedName>
    <definedName name="____res6" localSheetId="3">#REF!</definedName>
    <definedName name="____res6" localSheetId="0">#REF!</definedName>
    <definedName name="____res6">#REF!</definedName>
    <definedName name="____RET99" localSheetId="3">#REF!</definedName>
    <definedName name="____RET99">#REF!</definedName>
    <definedName name="____SCH14" localSheetId="3">#REF!</definedName>
    <definedName name="____SCH14">#REF!</definedName>
    <definedName name="____SUM25" localSheetId="3">#REF!</definedName>
    <definedName name="____SUM25">#REF!</definedName>
    <definedName name="____SUM50">#REF!</definedName>
    <definedName name="____TV99">#REF!</definedName>
    <definedName name="____WTR25">#REF!</definedName>
    <definedName name="____WTR50">#REF!</definedName>
    <definedName name="___2Q97">#REF!</definedName>
    <definedName name="___94INVENTORY">#REF!</definedName>
    <definedName name="___95INVENTORY">#REF!</definedName>
    <definedName name="___96INVENTORY">#REF!</definedName>
    <definedName name="___ACT99">#REF!</definedName>
    <definedName name="___agl1">#REF!</definedName>
    <definedName name="___agl2">#REF!</definedName>
    <definedName name="___agl3">#REF!</definedName>
    <definedName name="___Bal3" localSheetId="1">#REF!</definedName>
    <definedName name="___Bal3" localSheetId="2">#REF!</definedName>
    <definedName name="___Bal3" localSheetId="3">#REF!</definedName>
    <definedName name="___Bal3" localSheetId="0">#REF!</definedName>
    <definedName name="___Bal3">#REF!</definedName>
    <definedName name="___com1" localSheetId="1">#REF!</definedName>
    <definedName name="___com1" localSheetId="2">#REF!</definedName>
    <definedName name="___com1" localSheetId="3">#REF!</definedName>
    <definedName name="___com1" localSheetId="0">#REF!</definedName>
    <definedName name="___com1">#REF!</definedName>
    <definedName name="___com2" localSheetId="1">#REF!</definedName>
    <definedName name="___com2" localSheetId="2">#REF!</definedName>
    <definedName name="___com2" localSheetId="3">#REF!</definedName>
    <definedName name="___com2" localSheetId="0">#REF!</definedName>
    <definedName name="___com2">#REF!</definedName>
    <definedName name="___com3" localSheetId="1">#REF!</definedName>
    <definedName name="___com3" localSheetId="2">#REF!</definedName>
    <definedName name="___com3" localSheetId="3">#REF!</definedName>
    <definedName name="___com3" localSheetId="0">#REF!</definedName>
    <definedName name="___com3">#REF!</definedName>
    <definedName name="___com4" localSheetId="1">#REF!</definedName>
    <definedName name="___com4" localSheetId="2">#REF!</definedName>
    <definedName name="___com4" localSheetId="3">#REF!</definedName>
    <definedName name="___com4" localSheetId="0">#REF!</definedName>
    <definedName name="___com4">#REF!</definedName>
    <definedName name="___com5" localSheetId="1">#REF!</definedName>
    <definedName name="___com5" localSheetId="2">#REF!</definedName>
    <definedName name="___com5" localSheetId="3">#REF!</definedName>
    <definedName name="___com5" localSheetId="0">#REF!</definedName>
    <definedName name="___com5">#REF!</definedName>
    <definedName name="___com6" localSheetId="1">#REF!</definedName>
    <definedName name="___com6" localSheetId="2">#REF!</definedName>
    <definedName name="___com6" localSheetId="3">#REF!</definedName>
    <definedName name="___com6" localSheetId="0">#REF!</definedName>
    <definedName name="___com6">#REF!</definedName>
    <definedName name="___DAT1" localSheetId="1">#REF!</definedName>
    <definedName name="___DAT1" localSheetId="2">#REF!</definedName>
    <definedName name="___DAT1" localSheetId="3">#REF!</definedName>
    <definedName name="___DAT1" localSheetId="0">#REF!</definedName>
    <definedName name="___DAT1">#REF!</definedName>
    <definedName name="___DAT10" localSheetId="1">#REF!</definedName>
    <definedName name="___DAT10" localSheetId="2">#REF!</definedName>
    <definedName name="___DAT10" localSheetId="3">#REF!</definedName>
    <definedName name="___DAT10" localSheetId="0">#REF!</definedName>
    <definedName name="___DAT10">#REF!</definedName>
    <definedName name="___DAT11" localSheetId="1">#REF!</definedName>
    <definedName name="___DAT11" localSheetId="2">#REF!</definedName>
    <definedName name="___DAT11" localSheetId="3">#REF!</definedName>
    <definedName name="___DAT11" localSheetId="0">#REF!</definedName>
    <definedName name="___DAT11">#REF!</definedName>
    <definedName name="___DAT12" localSheetId="1">#REF!</definedName>
    <definedName name="___DAT12" localSheetId="2">#REF!</definedName>
    <definedName name="___DAT12" localSheetId="3">#REF!</definedName>
    <definedName name="___DAT12" localSheetId="0">#REF!</definedName>
    <definedName name="___DAT12">#REF!</definedName>
    <definedName name="___DAT13" localSheetId="1">#REF!</definedName>
    <definedName name="___DAT13" localSheetId="2">#REF!</definedName>
    <definedName name="___DAT13" localSheetId="3">#REF!</definedName>
    <definedName name="___DAT13" localSheetId="0">#REF!</definedName>
    <definedName name="___DAT13">#REF!</definedName>
    <definedName name="___DAT14" localSheetId="1">#REF!</definedName>
    <definedName name="___DAT14" localSheetId="2">#REF!</definedName>
    <definedName name="___DAT14" localSheetId="3">#REF!</definedName>
    <definedName name="___DAT14" localSheetId="0">#REF!</definedName>
    <definedName name="___DAT14">#REF!</definedName>
    <definedName name="___DAT15" localSheetId="1">#REF!</definedName>
    <definedName name="___DAT15" localSheetId="2">#REF!</definedName>
    <definedName name="___DAT15" localSheetId="3">#REF!</definedName>
    <definedName name="___DAT15" localSheetId="0">#REF!</definedName>
    <definedName name="___DAT15">#REF!</definedName>
    <definedName name="___DAT16" localSheetId="1">#REF!</definedName>
    <definedName name="___DAT16" localSheetId="2">#REF!</definedName>
    <definedName name="___DAT16" localSheetId="3">#REF!</definedName>
    <definedName name="___DAT16" localSheetId="0">#REF!</definedName>
    <definedName name="___DAT16">#REF!</definedName>
    <definedName name="___DAT17" localSheetId="1">#REF!</definedName>
    <definedName name="___DAT17" localSheetId="2">#REF!</definedName>
    <definedName name="___DAT17" localSheetId="3">#REF!</definedName>
    <definedName name="___DAT17" localSheetId="0">#REF!</definedName>
    <definedName name="___DAT17">#REF!</definedName>
    <definedName name="___DAT18" localSheetId="1">#REF!</definedName>
    <definedName name="___DAT18" localSheetId="2">#REF!</definedName>
    <definedName name="___DAT18" localSheetId="3">#REF!</definedName>
    <definedName name="___DAT18" localSheetId="0">#REF!</definedName>
    <definedName name="___DAT18">#REF!</definedName>
    <definedName name="___DAT19" localSheetId="1">#REF!</definedName>
    <definedName name="___DAT19" localSheetId="2">#REF!</definedName>
    <definedName name="___DAT19" localSheetId="3">#REF!</definedName>
    <definedName name="___DAT19" localSheetId="0">#REF!</definedName>
    <definedName name="___DAT19">#REF!</definedName>
    <definedName name="___DAT2" localSheetId="1">#REF!</definedName>
    <definedName name="___DAT2" localSheetId="2">#REF!</definedName>
    <definedName name="___DAT2" localSheetId="3">#REF!</definedName>
    <definedName name="___DAT2" localSheetId="0">#REF!</definedName>
    <definedName name="___DAT2">#REF!</definedName>
    <definedName name="___DAT20" localSheetId="1">#REF!</definedName>
    <definedName name="___DAT20" localSheetId="2">#REF!</definedName>
    <definedName name="___DAT20" localSheetId="3">#REF!</definedName>
    <definedName name="___DAT20" localSheetId="0">#REF!</definedName>
    <definedName name="___DAT20">#REF!</definedName>
    <definedName name="___DAT3" localSheetId="1">#REF!</definedName>
    <definedName name="___DAT3" localSheetId="2">#REF!</definedName>
    <definedName name="___DAT3" localSheetId="3">#REF!</definedName>
    <definedName name="___DAT3" localSheetId="0">#REF!</definedName>
    <definedName name="___DAT3">#REF!</definedName>
    <definedName name="___DAT4" localSheetId="1">#REF!</definedName>
    <definedName name="___DAT4" localSheetId="2">#REF!</definedName>
    <definedName name="___DAT4" localSheetId="3">#REF!</definedName>
    <definedName name="___DAT4" localSheetId="0">#REF!</definedName>
    <definedName name="___DAT4">#REF!</definedName>
    <definedName name="___DAT5" localSheetId="1">#REF!</definedName>
    <definedName name="___DAT5" localSheetId="2">#REF!</definedName>
    <definedName name="___DAT5" localSheetId="3">#REF!</definedName>
    <definedName name="___DAT5" localSheetId="0">#REF!</definedName>
    <definedName name="___DAT5">#REF!</definedName>
    <definedName name="___DAT6" localSheetId="1">#REF!</definedName>
    <definedName name="___DAT6" localSheetId="2">#REF!</definedName>
    <definedName name="___DAT6" localSheetId="3">#REF!</definedName>
    <definedName name="___DAT6" localSheetId="0">#REF!</definedName>
    <definedName name="___DAT6">#REF!</definedName>
    <definedName name="___DAT7" localSheetId="1">#REF!</definedName>
    <definedName name="___DAT7" localSheetId="2">#REF!</definedName>
    <definedName name="___DAT7" localSheetId="3">#REF!</definedName>
    <definedName name="___DAT7" localSheetId="0">#REF!</definedName>
    <definedName name="___DAT7">#REF!</definedName>
    <definedName name="___DAT8" localSheetId="1">#REF!</definedName>
    <definedName name="___DAT8" localSheetId="2">#REF!</definedName>
    <definedName name="___DAT8" localSheetId="3">#REF!</definedName>
    <definedName name="___DAT8" localSheetId="0">#REF!</definedName>
    <definedName name="___DAT8">#REF!</definedName>
    <definedName name="___DAT9" localSheetId="1">#REF!</definedName>
    <definedName name="___DAT9" localSheetId="2">#REF!</definedName>
    <definedName name="___DAT9" localSheetId="3">#REF!</definedName>
    <definedName name="___DAT9" localSheetId="0">#REF!</definedName>
    <definedName name="___DAT9">#REF!</definedName>
    <definedName name="___GYr1" localSheetId="3">#REF!</definedName>
    <definedName name="___GYr1">#REF!</definedName>
    <definedName name="___GYr2" localSheetId="3">#REF!</definedName>
    <definedName name="___GYr2">#REF!</definedName>
    <definedName name="___GYr3" localSheetId="3">#REF!</definedName>
    <definedName name="___GYr3">#REF!</definedName>
    <definedName name="___GYr4">#REF!</definedName>
    <definedName name="___GYr5">#REF!</definedName>
    <definedName name="___INM1" localSheetId="1">#REF!</definedName>
    <definedName name="___INM1" localSheetId="2">#REF!</definedName>
    <definedName name="___INM1" localSheetId="3">#REF!</definedName>
    <definedName name="___INM1" localSheetId="0">#REF!</definedName>
    <definedName name="___INM1">#REF!</definedName>
    <definedName name="___je28" localSheetId="3">#REF!</definedName>
    <definedName name="___je28">#REF!</definedName>
    <definedName name="___PG114" localSheetId="3">#REF!</definedName>
    <definedName name="___PG114">#REF!</definedName>
    <definedName name="___PG115" localSheetId="3">#REF!</definedName>
    <definedName name="___PG115">#REF!</definedName>
    <definedName name="___PG116">#REF!</definedName>
    <definedName name="___PG117">#REF!</definedName>
    <definedName name="___PG200">#REF!</definedName>
    <definedName name="___PG201">#REF!</definedName>
    <definedName name="___PG204">#REF!</definedName>
    <definedName name="___PG205">#REF!</definedName>
    <definedName name="___PG206">#REF!</definedName>
    <definedName name="___PG207">#REF!</definedName>
    <definedName name="___PG208">#REF!</definedName>
    <definedName name="___PG209">#REF!</definedName>
    <definedName name="___PG219">#REF!</definedName>
    <definedName name="___PG320">#REF!</definedName>
    <definedName name="___PG321">#REF!</definedName>
    <definedName name="___PG322">#REF!</definedName>
    <definedName name="___PG323">#REF!</definedName>
    <definedName name="___PG324">#REF!</definedName>
    <definedName name="___PG325">#REF!</definedName>
    <definedName name="___PG354">#REF!</definedName>
    <definedName name="___PSC1" localSheetId="1">#REF!</definedName>
    <definedName name="___PSC1" localSheetId="2">#REF!</definedName>
    <definedName name="___PSC1" localSheetId="3">#REF!</definedName>
    <definedName name="___PSC1" localSheetId="0">#REF!</definedName>
    <definedName name="___PSC1">#REF!</definedName>
    <definedName name="___RAC1" localSheetId="3">#REF!</definedName>
    <definedName name="___RAC1">#REF!</definedName>
    <definedName name="___RAC2" localSheetId="3">#REF!</definedName>
    <definedName name="___RAC2">#REF!</definedName>
    <definedName name="___RAC3" localSheetId="3">#REF!</definedName>
    <definedName name="___RAC3">#REF!</definedName>
    <definedName name="___RAC4">#REF!</definedName>
    <definedName name="___RAC5">#REF!</definedName>
    <definedName name="___res1" localSheetId="1">#REF!</definedName>
    <definedName name="___res1" localSheetId="2">#REF!</definedName>
    <definedName name="___res1" localSheetId="3">#REF!</definedName>
    <definedName name="___res1" localSheetId="0">#REF!</definedName>
    <definedName name="___res1">#REF!</definedName>
    <definedName name="___res2" localSheetId="1">#REF!</definedName>
    <definedName name="___res2" localSheetId="2">#REF!</definedName>
    <definedName name="___res2" localSheetId="3">#REF!</definedName>
    <definedName name="___res2" localSheetId="0">#REF!</definedName>
    <definedName name="___res2">#REF!</definedName>
    <definedName name="___res3" localSheetId="1">#REF!</definedName>
    <definedName name="___res3" localSheetId="2">#REF!</definedName>
    <definedName name="___res3" localSheetId="3">#REF!</definedName>
    <definedName name="___res3" localSheetId="0">#REF!</definedName>
    <definedName name="___res3">#REF!</definedName>
    <definedName name="___res4" localSheetId="1">#REF!</definedName>
    <definedName name="___res4" localSheetId="2">#REF!</definedName>
    <definedName name="___res4" localSheetId="3">#REF!</definedName>
    <definedName name="___res4" localSheetId="0">#REF!</definedName>
    <definedName name="___res4">#REF!</definedName>
    <definedName name="___res5" localSheetId="1">#REF!</definedName>
    <definedName name="___res5" localSheetId="2">#REF!</definedName>
    <definedName name="___res5" localSheetId="3">#REF!</definedName>
    <definedName name="___res5" localSheetId="0">#REF!</definedName>
    <definedName name="___res5">#REF!</definedName>
    <definedName name="___res6" localSheetId="1">#REF!</definedName>
    <definedName name="___res6" localSheetId="2">#REF!</definedName>
    <definedName name="___res6" localSheetId="3">#REF!</definedName>
    <definedName name="___res6" localSheetId="0">#REF!</definedName>
    <definedName name="___res6">#REF!</definedName>
    <definedName name="___RET99" localSheetId="3">#REF!</definedName>
    <definedName name="___RET99">#REF!</definedName>
    <definedName name="___SCH14" localSheetId="3">#REF!</definedName>
    <definedName name="___SCH14">#REF!</definedName>
    <definedName name="___SUM25" localSheetId="3">#REF!</definedName>
    <definedName name="___SUM25">#REF!</definedName>
    <definedName name="___SUM50">#REF!</definedName>
    <definedName name="___TV99">#REF!</definedName>
    <definedName name="___WTR25">#REF!</definedName>
    <definedName name="___WTR50">#REF!</definedName>
    <definedName name="__1_2Q97">#REF!</definedName>
    <definedName name="__10_95INVENTORY">#REF!</definedName>
    <definedName name="__12_95MCF_VOLUMES">#REF!</definedName>
    <definedName name="__13_96INVENTORY">#REF!</definedName>
    <definedName name="__15_96MCF_VOLUMES">#REF!</definedName>
    <definedName name="__17TGPFS2027">#REF!</definedName>
    <definedName name="__19TGPFS3947">#REF!</definedName>
    <definedName name="__1NON_JURIS">#REF!</definedName>
    <definedName name="__2_94INVENTORY">#REF!</definedName>
    <definedName name="__21TGPFS3999">#REF!</definedName>
    <definedName name="__2Q97">#REF!</definedName>
    <definedName name="__3_2Q97">#REF!</definedName>
    <definedName name="__3_94INVENTORY">#REF!</definedName>
    <definedName name="__3_94MCF_VOLUMES">#REF!</definedName>
    <definedName name="__4_94MCF_VOLUMES">#REF!</definedName>
    <definedName name="__4_95MCF_VOLUMES">#REF!</definedName>
    <definedName name="__5_95MCF_VOLUMES">#REF!</definedName>
    <definedName name="__5_96MCF_VOLUMES">#REF!</definedName>
    <definedName name="__6TGPFS2027">#REF!</definedName>
    <definedName name="__7_94INVENTORY">#REF!</definedName>
    <definedName name="__7TGPFS3947">#REF!</definedName>
    <definedName name="__8TGPFS3999">#REF!</definedName>
    <definedName name="__9_94MCF_VOLUMES">#REF!</definedName>
    <definedName name="__94INVENTORY">#REF!</definedName>
    <definedName name="__95INVENTORY">#REF!</definedName>
    <definedName name="__96INVENTORY">#REF!</definedName>
    <definedName name="__ACT99">#REF!</definedName>
    <definedName name="__agl1">#REF!</definedName>
    <definedName name="__agl2">#REF!</definedName>
    <definedName name="__agl3">#REF!</definedName>
    <definedName name="__Bal3" localSheetId="1">#REF!</definedName>
    <definedName name="__Bal3" localSheetId="2">#REF!</definedName>
    <definedName name="__Bal3" localSheetId="3">#REF!</definedName>
    <definedName name="__Bal3" localSheetId="0">#REF!</definedName>
    <definedName name="__Bal3">#REF!</definedName>
    <definedName name="__com1" localSheetId="1">#REF!</definedName>
    <definedName name="__com1" localSheetId="2">#REF!</definedName>
    <definedName name="__com1" localSheetId="3">#REF!</definedName>
    <definedName name="__com1" localSheetId="0">#REF!</definedName>
    <definedName name="__com1">#REF!</definedName>
    <definedName name="__com2" localSheetId="1">#REF!</definedName>
    <definedName name="__com2" localSheetId="2">#REF!</definedName>
    <definedName name="__com2" localSheetId="3">#REF!</definedName>
    <definedName name="__com2" localSheetId="0">#REF!</definedName>
    <definedName name="__com2">#REF!</definedName>
    <definedName name="__com3" localSheetId="1">#REF!</definedName>
    <definedName name="__com3" localSheetId="2">#REF!</definedName>
    <definedName name="__com3" localSheetId="3">#REF!</definedName>
    <definedName name="__com3" localSheetId="0">#REF!</definedName>
    <definedName name="__com3">#REF!</definedName>
    <definedName name="__com4" localSheetId="1">#REF!</definedName>
    <definedName name="__com4" localSheetId="2">#REF!</definedName>
    <definedName name="__com4" localSheetId="3">#REF!</definedName>
    <definedName name="__com4" localSheetId="0">#REF!</definedName>
    <definedName name="__com4">#REF!</definedName>
    <definedName name="__com5" localSheetId="1">#REF!</definedName>
    <definedName name="__com5" localSheetId="2">#REF!</definedName>
    <definedName name="__com5" localSheetId="3">#REF!</definedName>
    <definedName name="__com5" localSheetId="0">#REF!</definedName>
    <definedName name="__com5">#REF!</definedName>
    <definedName name="__com6" localSheetId="1">#REF!</definedName>
    <definedName name="__com6" localSheetId="2">#REF!</definedName>
    <definedName name="__com6" localSheetId="3">#REF!</definedName>
    <definedName name="__com6" localSheetId="0">#REF!</definedName>
    <definedName name="__com6">#REF!</definedName>
    <definedName name="__DAT1" localSheetId="1">#REF!</definedName>
    <definedName name="__DAT1" localSheetId="2">#REF!</definedName>
    <definedName name="__DAT1" localSheetId="3">#REF!</definedName>
    <definedName name="__DAT1" localSheetId="0">#REF!</definedName>
    <definedName name="__DAT1">#REF!</definedName>
    <definedName name="__DAT10" localSheetId="1">#REF!</definedName>
    <definedName name="__DAT10" localSheetId="2">#REF!</definedName>
    <definedName name="__DAT10" localSheetId="3">#REF!</definedName>
    <definedName name="__DAT10" localSheetId="0">#REF!</definedName>
    <definedName name="__DAT10">#REF!</definedName>
    <definedName name="__DAT11" localSheetId="1">#REF!</definedName>
    <definedName name="__DAT11" localSheetId="2">#REF!</definedName>
    <definedName name="__DAT11" localSheetId="3">#REF!</definedName>
    <definedName name="__DAT11" localSheetId="0">#REF!</definedName>
    <definedName name="__DAT11">#REF!</definedName>
    <definedName name="__DAT12" localSheetId="1">#REF!</definedName>
    <definedName name="__DAT12" localSheetId="2">#REF!</definedName>
    <definedName name="__DAT12" localSheetId="3">#REF!</definedName>
    <definedName name="__DAT12" localSheetId="0">#REF!</definedName>
    <definedName name="__DAT12">#REF!</definedName>
    <definedName name="__DAT13" localSheetId="1">#REF!</definedName>
    <definedName name="__DAT13" localSheetId="2">#REF!</definedName>
    <definedName name="__DAT13" localSheetId="3">#REF!</definedName>
    <definedName name="__DAT13" localSheetId="0">#REF!</definedName>
    <definedName name="__DAT13">#REF!</definedName>
    <definedName name="__DAT14" localSheetId="1">#REF!</definedName>
    <definedName name="__DAT14" localSheetId="2">#REF!</definedName>
    <definedName name="__DAT14" localSheetId="3">#REF!</definedName>
    <definedName name="__DAT14" localSheetId="0">#REF!</definedName>
    <definedName name="__DAT14">#REF!</definedName>
    <definedName name="__DAT15" localSheetId="1">#REF!</definedName>
    <definedName name="__DAT15" localSheetId="2">#REF!</definedName>
    <definedName name="__DAT15" localSheetId="3">#REF!</definedName>
    <definedName name="__DAT15" localSheetId="0">#REF!</definedName>
    <definedName name="__DAT15">#REF!</definedName>
    <definedName name="__DAT16" localSheetId="1">#REF!</definedName>
    <definedName name="__DAT16" localSheetId="2">#REF!</definedName>
    <definedName name="__DAT16" localSheetId="3">#REF!</definedName>
    <definedName name="__DAT16" localSheetId="0">#REF!</definedName>
    <definedName name="__DAT16">#REF!</definedName>
    <definedName name="__DAT17" localSheetId="1">#REF!</definedName>
    <definedName name="__DAT17" localSheetId="2">#REF!</definedName>
    <definedName name="__DAT17" localSheetId="3">#REF!</definedName>
    <definedName name="__DAT17" localSheetId="0">#REF!</definedName>
    <definedName name="__DAT17">#REF!</definedName>
    <definedName name="__DAT18" localSheetId="1">#REF!</definedName>
    <definedName name="__DAT18" localSheetId="2">#REF!</definedName>
    <definedName name="__DAT18" localSheetId="3">#REF!</definedName>
    <definedName name="__DAT18" localSheetId="0">#REF!</definedName>
    <definedName name="__DAT18">#REF!</definedName>
    <definedName name="__DAT19" localSheetId="1">#REF!</definedName>
    <definedName name="__DAT19" localSheetId="2">#REF!</definedName>
    <definedName name="__DAT19" localSheetId="3">#REF!</definedName>
    <definedName name="__DAT19" localSheetId="0">#REF!</definedName>
    <definedName name="__DAT19">#REF!</definedName>
    <definedName name="__DAT2" localSheetId="1">#REF!</definedName>
    <definedName name="__DAT2" localSheetId="2">#REF!</definedName>
    <definedName name="__DAT2" localSheetId="3">#REF!</definedName>
    <definedName name="__DAT2" localSheetId="0">#REF!</definedName>
    <definedName name="__DAT2">#REF!</definedName>
    <definedName name="__DAT20" localSheetId="1">#REF!</definedName>
    <definedName name="__DAT20" localSheetId="2">#REF!</definedName>
    <definedName name="__DAT20" localSheetId="3">#REF!</definedName>
    <definedName name="__DAT20" localSheetId="0">#REF!</definedName>
    <definedName name="__DAT20">#REF!</definedName>
    <definedName name="__DAT3" localSheetId="1">#REF!</definedName>
    <definedName name="__DAT3" localSheetId="2">#REF!</definedName>
    <definedName name="__DAT3" localSheetId="3">#REF!</definedName>
    <definedName name="__DAT3" localSheetId="0">#REF!</definedName>
    <definedName name="__DAT3">#REF!</definedName>
    <definedName name="__DAT4" localSheetId="1">#REF!</definedName>
    <definedName name="__DAT4" localSheetId="2">#REF!</definedName>
    <definedName name="__DAT4" localSheetId="3">#REF!</definedName>
    <definedName name="__DAT4" localSheetId="0">#REF!</definedName>
    <definedName name="__DAT4">#REF!</definedName>
    <definedName name="__DAT5" localSheetId="1">#REF!</definedName>
    <definedName name="__DAT5" localSheetId="2">#REF!</definedName>
    <definedName name="__DAT5" localSheetId="3">#REF!</definedName>
    <definedName name="__DAT5" localSheetId="0">#REF!</definedName>
    <definedName name="__DAT5">#REF!</definedName>
    <definedName name="__DAT6" localSheetId="1">#REF!</definedName>
    <definedName name="__DAT6" localSheetId="2">#REF!</definedName>
    <definedName name="__DAT6" localSheetId="3">#REF!</definedName>
    <definedName name="__DAT6" localSheetId="0">#REF!</definedName>
    <definedName name="__DAT6">#REF!</definedName>
    <definedName name="__DAT7" localSheetId="1">#REF!</definedName>
    <definedName name="__DAT7" localSheetId="2">#REF!</definedName>
    <definedName name="__DAT7" localSheetId="3">#REF!</definedName>
    <definedName name="__DAT7" localSheetId="0">#REF!</definedName>
    <definedName name="__DAT7">#REF!</definedName>
    <definedName name="__DAT8" localSheetId="1">#REF!</definedName>
    <definedName name="__DAT8" localSheetId="2">#REF!</definedName>
    <definedName name="__DAT8" localSheetId="3">#REF!</definedName>
    <definedName name="__DAT8" localSheetId="0">#REF!</definedName>
    <definedName name="__DAT8">#REF!</definedName>
    <definedName name="__DAT9" localSheetId="1">#REF!</definedName>
    <definedName name="__DAT9" localSheetId="2">#REF!</definedName>
    <definedName name="__DAT9" localSheetId="3">#REF!</definedName>
    <definedName name="__DAT9" localSheetId="0">#REF!</definedName>
    <definedName name="__DAT9">#REF!</definedName>
    <definedName name="__GYr1" localSheetId="3">#REF!</definedName>
    <definedName name="__GYr1">#REF!</definedName>
    <definedName name="__GYr2" localSheetId="3">#REF!</definedName>
    <definedName name="__GYr2">#REF!</definedName>
    <definedName name="__GYr3" localSheetId="3">#REF!</definedName>
    <definedName name="__GYr3">#REF!</definedName>
    <definedName name="__GYr4">#REF!</definedName>
    <definedName name="__GYr5">#REF!</definedName>
    <definedName name="__INM1" localSheetId="1">#REF!</definedName>
    <definedName name="__INM1" localSheetId="2">#REF!</definedName>
    <definedName name="__INM1" localSheetId="3">#REF!</definedName>
    <definedName name="__INM1" localSheetId="0">#REF!</definedName>
    <definedName name="__INM1">#REF!</definedName>
    <definedName name="__je28" localSheetId="3">#REF!</definedName>
    <definedName name="__je28">#REF!</definedName>
    <definedName name="__PG1" localSheetId="3">#REF!</definedName>
    <definedName name="__PG1">#REF!</definedName>
    <definedName name="__PG114" localSheetId="3">#REF!</definedName>
    <definedName name="__PG114">#REF!</definedName>
    <definedName name="__PG115">#REF!</definedName>
    <definedName name="__PG116">#REF!</definedName>
    <definedName name="__PG117">#REF!</definedName>
    <definedName name="__PG200">#REF!</definedName>
    <definedName name="__PG201">#REF!</definedName>
    <definedName name="__PG204">#REF!</definedName>
    <definedName name="__PG205">#REF!</definedName>
    <definedName name="__PG206">#REF!</definedName>
    <definedName name="__PG207">#REF!</definedName>
    <definedName name="__PG208">#REF!</definedName>
    <definedName name="__PG209">#REF!</definedName>
    <definedName name="__PG219">#REF!</definedName>
    <definedName name="__PG320">#REF!</definedName>
    <definedName name="__PG321">#REF!</definedName>
    <definedName name="__PG322">#REF!</definedName>
    <definedName name="__PG323">#REF!</definedName>
    <definedName name="__PG324">#REF!</definedName>
    <definedName name="__PG325">#REF!</definedName>
    <definedName name="__PG354">#REF!</definedName>
    <definedName name="__PSC1" localSheetId="1">#REF!</definedName>
    <definedName name="__PSC1" localSheetId="2">#REF!</definedName>
    <definedName name="__PSC1" localSheetId="3">#REF!</definedName>
    <definedName name="__PSC1" localSheetId="0">#REF!</definedName>
    <definedName name="__PSC1">#REF!</definedName>
    <definedName name="__RAC1" localSheetId="3">#REF!</definedName>
    <definedName name="__RAC1">#REF!</definedName>
    <definedName name="__RAC2" localSheetId="3">#REF!</definedName>
    <definedName name="__RAC2">#REF!</definedName>
    <definedName name="__RAC3" localSheetId="3">#REF!</definedName>
    <definedName name="__RAC3">#REF!</definedName>
    <definedName name="__RAC4">#REF!</definedName>
    <definedName name="__RAC5">#REF!</definedName>
    <definedName name="__res1" localSheetId="1">#REF!</definedName>
    <definedName name="__res1" localSheetId="2">#REF!</definedName>
    <definedName name="__res1" localSheetId="3">#REF!</definedName>
    <definedName name="__res1" localSheetId="0">#REF!</definedName>
    <definedName name="__res1">#REF!</definedName>
    <definedName name="__res2" localSheetId="1">#REF!</definedName>
    <definedName name="__res2" localSheetId="2">#REF!</definedName>
    <definedName name="__res2" localSheetId="3">#REF!</definedName>
    <definedName name="__res2" localSheetId="0">#REF!</definedName>
    <definedName name="__res2">#REF!</definedName>
    <definedName name="__res3" localSheetId="1">#REF!</definedName>
    <definedName name="__res3" localSheetId="2">#REF!</definedName>
    <definedName name="__res3" localSheetId="3">#REF!</definedName>
    <definedName name="__res3" localSheetId="0">#REF!</definedName>
    <definedName name="__res3">#REF!</definedName>
    <definedName name="__res4" localSheetId="1">#REF!</definedName>
    <definedName name="__res4" localSheetId="2">#REF!</definedName>
    <definedName name="__res4" localSheetId="3">#REF!</definedName>
    <definedName name="__res4" localSheetId="0">#REF!</definedName>
    <definedName name="__res4">#REF!</definedName>
    <definedName name="__res5" localSheetId="1">#REF!</definedName>
    <definedName name="__res5" localSheetId="2">#REF!</definedName>
    <definedName name="__res5" localSheetId="3">#REF!</definedName>
    <definedName name="__res5" localSheetId="0">#REF!</definedName>
    <definedName name="__res5">#REF!</definedName>
    <definedName name="__res6" localSheetId="1">#REF!</definedName>
    <definedName name="__res6" localSheetId="2">#REF!</definedName>
    <definedName name="__res6" localSheetId="3">#REF!</definedName>
    <definedName name="__res6" localSheetId="0">#REF!</definedName>
    <definedName name="__res6">#REF!</definedName>
    <definedName name="__RET99" localSheetId="3">#REF!</definedName>
    <definedName name="__RET99">#REF!</definedName>
    <definedName name="__rtr92508" localSheetId="1">#REF!</definedName>
    <definedName name="__rtr92508" localSheetId="2">#REF!</definedName>
    <definedName name="__rtr92508" localSheetId="3">#REF!</definedName>
    <definedName name="__rtr92508" localSheetId="0">#REF!</definedName>
    <definedName name="__rtr92508">#REF!</definedName>
    <definedName name="__SCH14" localSheetId="3">#REF!</definedName>
    <definedName name="__SCH14">#REF!</definedName>
    <definedName name="__SUM25" localSheetId="3">#REF!</definedName>
    <definedName name="__SUM25">#REF!</definedName>
    <definedName name="__SUM50" localSheetId="3">#REF!</definedName>
    <definedName name="__SUM50">#REF!</definedName>
    <definedName name="__TV99">#REF!</definedName>
    <definedName name="__WTR25">#REF!</definedName>
    <definedName name="__WTR50">#REF!</definedName>
    <definedName name="_001">#REF!</definedName>
    <definedName name="_06433">#REF!</definedName>
    <definedName name="_1__123Graph_ACHART_1" localSheetId="1" hidden="1">#REF!</definedName>
    <definedName name="_1__123Graph_ACHART_1" localSheetId="2" hidden="1">#REF!</definedName>
    <definedName name="_1__123Graph_ACHART_1" localSheetId="3" hidden="1">#REF!</definedName>
    <definedName name="_1__123Graph_ACHART_1" localSheetId="0" hidden="1">#REF!</definedName>
    <definedName name="_1__123Graph_ACHART_1" hidden="1">#REF!</definedName>
    <definedName name="_1_2Q97" localSheetId="3">#REF!</definedName>
    <definedName name="_1_2Q97">#REF!</definedName>
    <definedName name="_1_94INVENTORY" localSheetId="3">#REF!</definedName>
    <definedName name="_1_94INVENTORY">#REF!</definedName>
    <definedName name="_10__123Graph_ACHART_6" localSheetId="1" hidden="1">#REF!</definedName>
    <definedName name="_10__123Graph_ACHART_6" localSheetId="2" hidden="1">#REF!</definedName>
    <definedName name="_10__123Graph_ACHART_6" localSheetId="3" hidden="1">#REF!</definedName>
    <definedName name="_10__123Graph_ACHART_6" localSheetId="0" hidden="1">#REF!</definedName>
    <definedName name="_10__123Graph_ACHART_6" hidden="1">#REF!</definedName>
    <definedName name="_1002" localSheetId="3">#REF!</definedName>
    <definedName name="_1002" localSheetId="0">#REF!</definedName>
    <definedName name="_1002">#REF!</definedName>
    <definedName name="_1006">#REF!</definedName>
    <definedName name="_1010">#REF!</definedName>
    <definedName name="_1016">#REF!</definedName>
    <definedName name="_1019">#REF!</definedName>
    <definedName name="_1020">#REF!</definedName>
    <definedName name="_1029">#REF!</definedName>
    <definedName name="_1031">#REF!</definedName>
    <definedName name="_1033">#REF!</definedName>
    <definedName name="_1037">#REF!</definedName>
    <definedName name="_1050">#REF!</definedName>
    <definedName name="_1051">#REF!</definedName>
    <definedName name="_1054">#REF!</definedName>
    <definedName name="_1055">#REF!</definedName>
    <definedName name="_1062">#REF!</definedName>
    <definedName name="_1068">#REF!</definedName>
    <definedName name="_1072">#REF!</definedName>
    <definedName name="_1074">#REF!</definedName>
    <definedName name="_1078">#REF!</definedName>
    <definedName name="_1079">#REF!</definedName>
    <definedName name="_1097">#REF!</definedName>
    <definedName name="_1099">#REF!</definedName>
    <definedName name="_10TGPFS3947">#REF!</definedName>
    <definedName name="_10TGPFS3999">#REF!</definedName>
    <definedName name="_11__123Graph_BCHART_1" localSheetId="1" hidden="1">#REF!</definedName>
    <definedName name="_11__123Graph_BCHART_1" localSheetId="2" hidden="1">#REF!</definedName>
    <definedName name="_11__123Graph_BCHART_1" localSheetId="3" hidden="1">#REF!</definedName>
    <definedName name="_11__123Graph_BCHART_1" localSheetId="0" hidden="1">#REF!</definedName>
    <definedName name="_11__123Graph_BCHART_1" hidden="1">#REF!</definedName>
    <definedName name="_1100" localSheetId="3">#REF!</definedName>
    <definedName name="_1100">#REF!</definedName>
    <definedName name="_1103" localSheetId="3">#REF!</definedName>
    <definedName name="_1103">#REF!</definedName>
    <definedName name="_1112" localSheetId="3">#REF!</definedName>
    <definedName name="_1112">#REF!</definedName>
    <definedName name="_1115">#REF!</definedName>
    <definedName name="_1116">#REF!</definedName>
    <definedName name="_1120">#REF!</definedName>
    <definedName name="_1123">#REF!</definedName>
    <definedName name="_1134">#REF!</definedName>
    <definedName name="_1138">#REF!</definedName>
    <definedName name="_1143">#REF!</definedName>
    <definedName name="_1145">#REF!</definedName>
    <definedName name="_1151">#REF!</definedName>
    <definedName name="_1153">#REF!</definedName>
    <definedName name="_1160">#REF!</definedName>
    <definedName name="_1169">#REF!</definedName>
    <definedName name="_1178">#REF!</definedName>
    <definedName name="_1180">#REF!</definedName>
    <definedName name="_1184">#REF!</definedName>
    <definedName name="_1186">#REF!</definedName>
    <definedName name="_1190">#REF!</definedName>
    <definedName name="_1193">#REF!</definedName>
    <definedName name="_11TGPFS3999">#REF!</definedName>
    <definedName name="_12__123Graph_BCHART_111" localSheetId="1" hidden="1">#REF!</definedName>
    <definedName name="_12__123Graph_BCHART_111" localSheetId="2" hidden="1">#REF!</definedName>
    <definedName name="_12__123Graph_BCHART_111" localSheetId="3" hidden="1">#REF!</definedName>
    <definedName name="_12__123Graph_BCHART_111" localSheetId="0" hidden="1">#REF!</definedName>
    <definedName name="_12__123Graph_BCHART_111" hidden="1">#REF!</definedName>
    <definedName name="_12_Months_Ended_December_2000" localSheetId="3">#REF!</definedName>
    <definedName name="_12_Months_Ended_December_2000" localSheetId="0">#REF!</definedName>
    <definedName name="_12_Months_Ended_December_2000">#REF!</definedName>
    <definedName name="_1201">#REF!</definedName>
    <definedName name="_1204">#REF!</definedName>
    <definedName name="_1213">#REF!</definedName>
    <definedName name="_1219">#REF!</definedName>
    <definedName name="_1221">#REF!</definedName>
    <definedName name="_1224">#REF!</definedName>
    <definedName name="_1236">#REF!</definedName>
    <definedName name="_1239">#REF!</definedName>
    <definedName name="_1241">#REF!</definedName>
    <definedName name="_1243">#REF!</definedName>
    <definedName name="_125">#REF!</definedName>
    <definedName name="_1256">#REF!</definedName>
    <definedName name="_1258">#REF!</definedName>
    <definedName name="_1266">#REF!</definedName>
    <definedName name="_1274">#REF!</definedName>
    <definedName name="_1288">#REF!</definedName>
    <definedName name="_1299">#REF!</definedName>
    <definedName name="_13">#REF!</definedName>
    <definedName name="_13__123Graph_BCHART_112" localSheetId="1" hidden="1">#REF!</definedName>
    <definedName name="_13__123Graph_BCHART_112" localSheetId="2" hidden="1">#REF!</definedName>
    <definedName name="_13__123Graph_BCHART_112" localSheetId="3" hidden="1">#REF!</definedName>
    <definedName name="_13__123Graph_BCHART_112" localSheetId="0" hidden="1">#REF!</definedName>
    <definedName name="_13__123Graph_BCHART_112" hidden="1">#REF!</definedName>
    <definedName name="_1305" localSheetId="3">#REF!</definedName>
    <definedName name="_1305" localSheetId="0">#REF!</definedName>
    <definedName name="_1305">#REF!</definedName>
    <definedName name="_1311">#REF!</definedName>
    <definedName name="_1322">#REF!</definedName>
    <definedName name="_1333">#REF!</definedName>
    <definedName name="_1340">#REF!</definedName>
    <definedName name="_1344">#REF!</definedName>
    <definedName name="_1355">#REF!</definedName>
    <definedName name="_1356">#REF!</definedName>
    <definedName name="_1366">#REF!</definedName>
    <definedName name="_138">#REF!</definedName>
    <definedName name="_1386">#REF!</definedName>
    <definedName name="_1389">#REF!</definedName>
    <definedName name="_1397">#REF!</definedName>
    <definedName name="_14__123Graph_BCHART_2" localSheetId="1" hidden="1">#REF!</definedName>
    <definedName name="_14__123Graph_BCHART_2" localSheetId="2" hidden="1">#REF!</definedName>
    <definedName name="_14__123Graph_BCHART_2" localSheetId="3" hidden="1">#REF!</definedName>
    <definedName name="_14__123Graph_BCHART_2" localSheetId="0" hidden="1">#REF!</definedName>
    <definedName name="_14__123Graph_BCHART_2" hidden="1">#REF!</definedName>
    <definedName name="_1403" localSheetId="3">#REF!</definedName>
    <definedName name="_1403">#REF!</definedName>
    <definedName name="_1411" localSheetId="3">#REF!</definedName>
    <definedName name="_1411">#REF!</definedName>
    <definedName name="_1419" localSheetId="3">#REF!</definedName>
    <definedName name="_1419">#REF!</definedName>
    <definedName name="_1421">#REF!</definedName>
    <definedName name="_1434">#REF!</definedName>
    <definedName name="_1442">#REF!</definedName>
    <definedName name="_1452">#REF!</definedName>
    <definedName name="_1456">#REF!</definedName>
    <definedName name="_1464">#REF!</definedName>
    <definedName name="_1469">#REF!</definedName>
    <definedName name="_147">#REF!</definedName>
    <definedName name="_1487">#REF!</definedName>
    <definedName name="_15__123Graph_BCHART_26" localSheetId="1" hidden="1">#REF!</definedName>
    <definedName name="_15__123Graph_BCHART_26" localSheetId="2" hidden="1">#REF!</definedName>
    <definedName name="_15__123Graph_BCHART_26" localSheetId="3" hidden="1">#REF!</definedName>
    <definedName name="_15__123Graph_BCHART_26" localSheetId="0" hidden="1">#REF!</definedName>
    <definedName name="_15__123Graph_BCHART_26" hidden="1">#REF!</definedName>
    <definedName name="_1501" localSheetId="3">#REF!</definedName>
    <definedName name="_1501" localSheetId="0">#REF!</definedName>
    <definedName name="_1501">#REF!</definedName>
    <definedName name="_1504">#REF!</definedName>
    <definedName name="_1509">#REF!</definedName>
    <definedName name="_152">#REF!</definedName>
    <definedName name="_1522">#REF!</definedName>
    <definedName name="_1524">#REF!</definedName>
    <definedName name="_1532">#REF!</definedName>
    <definedName name="_1539">#REF!</definedName>
    <definedName name="_154">#REF!</definedName>
    <definedName name="_1546">#REF!</definedName>
    <definedName name="_1557">#REF!</definedName>
    <definedName name="_1569">#REF!</definedName>
    <definedName name="_1573">#REF!</definedName>
    <definedName name="_1574">#REF!</definedName>
    <definedName name="_1592">#REF!</definedName>
    <definedName name="_1595">#REF!</definedName>
    <definedName name="_15BAL_DATE" localSheetId="1">#REF!</definedName>
    <definedName name="_15BAL_DATE" localSheetId="2">#REF!</definedName>
    <definedName name="_15BAL_DATE" localSheetId="3">#REF!</definedName>
    <definedName name="_15BAL_DATE" localSheetId="0">#REF!</definedName>
    <definedName name="_15BAL_DATE">#REF!</definedName>
    <definedName name="_16__123Graph_BCHART_29" localSheetId="1" hidden="1">#REF!</definedName>
    <definedName name="_16__123Graph_BCHART_29" localSheetId="2" hidden="1">#REF!</definedName>
    <definedName name="_16__123Graph_BCHART_29" localSheetId="3" hidden="1">#REF!</definedName>
    <definedName name="_16__123Graph_BCHART_29" localSheetId="0" hidden="1">#REF!</definedName>
    <definedName name="_16__123Graph_BCHART_29" hidden="1">#REF!</definedName>
    <definedName name="_16_94INVENTORY" localSheetId="3">#REF!</definedName>
    <definedName name="_16_94INVENTORY" localSheetId="0">#REF!</definedName>
    <definedName name="_16_94INVENTORY">#REF!</definedName>
    <definedName name="_1609">#REF!</definedName>
    <definedName name="_1614">#REF!</definedName>
    <definedName name="_1618">#REF!</definedName>
    <definedName name="_1627">#REF!</definedName>
    <definedName name="_1638">#REF!</definedName>
    <definedName name="_1644">#REF!</definedName>
    <definedName name="_1655">#REF!</definedName>
    <definedName name="_1662">#REF!</definedName>
    <definedName name="_167">#REF!</definedName>
    <definedName name="_1677">#REF!</definedName>
    <definedName name="_1679">#REF!</definedName>
    <definedName name="_1693">#REF!</definedName>
    <definedName name="_17__123Graph_BCHART_3" localSheetId="1" hidden="1">#REF!</definedName>
    <definedName name="_17__123Graph_BCHART_3" localSheetId="2" hidden="1">#REF!</definedName>
    <definedName name="_17__123Graph_BCHART_3" localSheetId="3" hidden="1">#REF!</definedName>
    <definedName name="_17__123Graph_BCHART_3" localSheetId="0" hidden="1">#REF!</definedName>
    <definedName name="_17__123Graph_BCHART_3" hidden="1">#REF!</definedName>
    <definedName name="_170" localSheetId="3">#REF!</definedName>
    <definedName name="_170" localSheetId="0">#REF!</definedName>
    <definedName name="_170">#REF!</definedName>
    <definedName name="_1700">#REF!</definedName>
    <definedName name="_1701">#REF!</definedName>
    <definedName name="_1710">#REF!</definedName>
    <definedName name="_1722">#REF!</definedName>
    <definedName name="_1724">#REF!</definedName>
    <definedName name="_1728">#REF!</definedName>
    <definedName name="_1745">#REF!</definedName>
    <definedName name="_1746">#REF!</definedName>
    <definedName name="_1763">#REF!</definedName>
    <definedName name="_1767">#REF!</definedName>
    <definedName name="_1769">#REF!</definedName>
    <definedName name="_1780">#REF!</definedName>
    <definedName name="_1790">#REF!</definedName>
    <definedName name="_1791">#REF!</definedName>
    <definedName name="_1798">#REF!</definedName>
    <definedName name="_18__123Graph_BCHART_6" localSheetId="1" hidden="1">#REF!</definedName>
    <definedName name="_18__123Graph_BCHART_6" localSheetId="2" hidden="1">#REF!</definedName>
    <definedName name="_18__123Graph_BCHART_6" localSheetId="3" hidden="1">#REF!</definedName>
    <definedName name="_18__123Graph_BCHART_6" localSheetId="0" hidden="1">#REF!</definedName>
    <definedName name="_18__123Graph_BCHART_6" hidden="1">#REF!</definedName>
    <definedName name="_18_94INVENTORY" localSheetId="3">#REF!</definedName>
    <definedName name="_18_94INVENTORY" localSheetId="0">#REF!</definedName>
    <definedName name="_18_94INVENTORY">#REF!</definedName>
    <definedName name="_1810">#REF!</definedName>
    <definedName name="_1815">#REF!</definedName>
    <definedName name="_1833">#REF!</definedName>
    <definedName name="_1836">#REF!</definedName>
    <definedName name="_1850">#REF!</definedName>
    <definedName name="_1851">#REF!</definedName>
    <definedName name="_1859">#REF!</definedName>
    <definedName name="_1868">#REF!</definedName>
    <definedName name="_1881">#REF!</definedName>
    <definedName name="_1896">#REF!</definedName>
    <definedName name="_1899">#REF!</definedName>
    <definedName name="_19__123Graph_CCHART_1" localSheetId="1" hidden="1">#REF!</definedName>
    <definedName name="_19__123Graph_CCHART_1" localSheetId="2" hidden="1">#REF!</definedName>
    <definedName name="_19__123Graph_CCHART_1" localSheetId="3" hidden="1">#REF!</definedName>
    <definedName name="_19__123Graph_CCHART_1" localSheetId="0" hidden="1">#REF!</definedName>
    <definedName name="_19__123Graph_CCHART_1" hidden="1">#REF!</definedName>
    <definedName name="_19_94MCF_VOLUMES" localSheetId="3">#REF!</definedName>
    <definedName name="_19_94MCF_VOLUMES">#REF!</definedName>
    <definedName name="_190" localSheetId="3">#REF!</definedName>
    <definedName name="_190">#REF!</definedName>
    <definedName name="_1904" localSheetId="3">#REF!</definedName>
    <definedName name="_1904">#REF!</definedName>
    <definedName name="_1916">#REF!</definedName>
    <definedName name="_1918">#REF!</definedName>
    <definedName name="_192">#REF!</definedName>
    <definedName name="_1934">#REF!</definedName>
    <definedName name="_1945">#REF!</definedName>
    <definedName name="_1949">#REF!</definedName>
    <definedName name="_1967">#REF!</definedName>
    <definedName name="_198">#REF!</definedName>
    <definedName name="_1980">#REF!</definedName>
    <definedName name="_1990">#REF!</definedName>
    <definedName name="_1993" localSheetId="1">#REF!</definedName>
    <definedName name="_1993" localSheetId="2">#REF!</definedName>
    <definedName name="_1993" localSheetId="3">#REF!</definedName>
    <definedName name="_1993" localSheetId="0">#REF!</definedName>
    <definedName name="_1993">#REF!</definedName>
    <definedName name="_1997" localSheetId="3">#REF!</definedName>
    <definedName name="_1997" localSheetId="0">#REF!</definedName>
    <definedName name="_1997">#REF!</definedName>
    <definedName name="_1NON_JURIS">#REF!</definedName>
    <definedName name="_2__123Graph_ACHART_111" localSheetId="1" hidden="1">#REF!</definedName>
    <definedName name="_2__123Graph_ACHART_111" localSheetId="2" hidden="1">#REF!</definedName>
    <definedName name="_2__123Graph_ACHART_111" localSheetId="3" hidden="1">#REF!</definedName>
    <definedName name="_2__123Graph_ACHART_111" localSheetId="0" hidden="1">#REF!</definedName>
    <definedName name="_2__123Graph_ACHART_111" hidden="1">#REF!</definedName>
    <definedName name="_2_2Q97" localSheetId="3">#REF!</definedName>
    <definedName name="_2_2Q97" localSheetId="0">#REF!</definedName>
    <definedName name="_2_2Q97">#REF!</definedName>
    <definedName name="_2_94INVENTORY">#REF!</definedName>
    <definedName name="_2_94MCF_VOLUMES">#REF!</definedName>
    <definedName name="_20__123Graph_CCHART_111" localSheetId="1" hidden="1">#REF!</definedName>
    <definedName name="_20__123Graph_CCHART_111" localSheetId="2" hidden="1">#REF!</definedName>
    <definedName name="_20__123Graph_CCHART_111" localSheetId="3" hidden="1">#REF!</definedName>
    <definedName name="_20__123Graph_CCHART_111" localSheetId="0" hidden="1">#REF!</definedName>
    <definedName name="_20__123Graph_CCHART_111" hidden="1">#REF!</definedName>
    <definedName name="_20_94MCF_VOLUMES" localSheetId="3">#REF!</definedName>
    <definedName name="_20_94MCF_VOLUMES" localSheetId="0">#REF!</definedName>
    <definedName name="_20_94MCF_VOLUMES">#REF!</definedName>
    <definedName name="_20_95MCF_VOLUMES">#REF!</definedName>
    <definedName name="_2001_09_30">#REF!</definedName>
    <definedName name="_2002_03_31">#REF!</definedName>
    <definedName name="_2012">#REF!</definedName>
    <definedName name="_2015">#REF!</definedName>
    <definedName name="_2032">#REF!</definedName>
    <definedName name="_2035">#REF!</definedName>
    <definedName name="_2050">#REF!</definedName>
    <definedName name="_2067">#REF!</definedName>
    <definedName name="_2080">#REF!</definedName>
    <definedName name="_2085">#REF!</definedName>
    <definedName name="_21__123Graph_CCHART_112" localSheetId="1" hidden="1">#REF!</definedName>
    <definedName name="_21__123Graph_CCHART_112" localSheetId="2" hidden="1">#REF!</definedName>
    <definedName name="_21__123Graph_CCHART_112" localSheetId="3" hidden="1">#REF!</definedName>
    <definedName name="_21__123Graph_CCHART_112" localSheetId="0" hidden="1">#REF!</definedName>
    <definedName name="_21__123Graph_CCHART_112" hidden="1">#REF!</definedName>
    <definedName name="_21_95INVENTORY" localSheetId="3">#REF!</definedName>
    <definedName name="_21_95INVENTORY" localSheetId="0">#REF!</definedName>
    <definedName name="_21_95INVENTORY">#REF!</definedName>
    <definedName name="_21_96MCF_VOLUMES">#REF!</definedName>
    <definedName name="_2102">#REF!</definedName>
    <definedName name="_2120">#REF!</definedName>
    <definedName name="_2125">#REF!</definedName>
    <definedName name="_2137">#REF!</definedName>
    <definedName name="_2147">#REF!</definedName>
    <definedName name="_215">#REF!</definedName>
    <definedName name="_2155">#REF!</definedName>
    <definedName name="_2170">#REF!</definedName>
    <definedName name="_2172">#REF!</definedName>
    <definedName name="_2190">#REF!</definedName>
    <definedName name="_22__123Graph_CCHART_2" localSheetId="1" hidden="1">#REF!</definedName>
    <definedName name="_22__123Graph_CCHART_2" localSheetId="2" hidden="1">#REF!</definedName>
    <definedName name="_22__123Graph_CCHART_2" localSheetId="3" hidden="1">#REF!</definedName>
    <definedName name="_22__123Graph_CCHART_2" localSheetId="0" hidden="1">#REF!</definedName>
    <definedName name="_22__123Graph_CCHART_2" hidden="1">#REF!</definedName>
    <definedName name="_2207" localSheetId="3">#REF!</definedName>
    <definedName name="_2207">#REF!</definedName>
    <definedName name="_2211" localSheetId="3">#REF!</definedName>
    <definedName name="_2211">#REF!</definedName>
    <definedName name="_2225" localSheetId="3">#REF!</definedName>
    <definedName name="_2225">#REF!</definedName>
    <definedName name="_2233">#REF!</definedName>
    <definedName name="_2256">#REF!</definedName>
    <definedName name="_2273">#REF!</definedName>
    <definedName name="_2276">#REF!</definedName>
    <definedName name="_2291">#REF!</definedName>
    <definedName name="_22TGPFS2027">#REF!</definedName>
    <definedName name="_23__123Graph_CCHART_26" localSheetId="1" hidden="1">#REF!</definedName>
    <definedName name="_23__123Graph_CCHART_26" localSheetId="2" hidden="1">#REF!</definedName>
    <definedName name="_23__123Graph_CCHART_26" localSheetId="3" hidden="1">#REF!</definedName>
    <definedName name="_23__123Graph_CCHART_26" localSheetId="0" hidden="1">#REF!</definedName>
    <definedName name="_23__123Graph_CCHART_26" hidden="1">#REF!</definedName>
    <definedName name="_231" localSheetId="3">#REF!</definedName>
    <definedName name="_231" localSheetId="0">#REF!</definedName>
    <definedName name="_231">#REF!</definedName>
    <definedName name="_2317">#REF!</definedName>
    <definedName name="_2322">#REF!</definedName>
    <definedName name="_233">#REF!</definedName>
    <definedName name="_2339">#REF!</definedName>
    <definedName name="_2357">#REF!</definedName>
    <definedName name="_2362">#REF!</definedName>
    <definedName name="_237">#REF!</definedName>
    <definedName name="_2374">#REF!</definedName>
    <definedName name="_2382">#REF!</definedName>
    <definedName name="_2392">#REF!</definedName>
    <definedName name="_23TGPFS3947">#REF!</definedName>
    <definedName name="_24__123Graph_CCHART_3" localSheetId="1" hidden="1">#REF!</definedName>
    <definedName name="_24__123Graph_CCHART_3" localSheetId="2" hidden="1">#REF!</definedName>
    <definedName name="_24__123Graph_CCHART_3" localSheetId="3" hidden="1">#REF!</definedName>
    <definedName name="_24__123Graph_CCHART_3" localSheetId="0" hidden="1">#REF!</definedName>
    <definedName name="_24__123Graph_CCHART_3" hidden="1">#REF!</definedName>
    <definedName name="_2409" localSheetId="3">#REF!</definedName>
    <definedName name="_2409" localSheetId="0">#REF!</definedName>
    <definedName name="_2409">#REF!</definedName>
    <definedName name="_2423">#REF!</definedName>
    <definedName name="_2427">#REF!</definedName>
    <definedName name="_2444">#REF!</definedName>
    <definedName name="_2445">#REF!</definedName>
    <definedName name="_2462">#REF!</definedName>
    <definedName name="_2468">#REF!</definedName>
    <definedName name="_2479">#REF!</definedName>
    <definedName name="_248">#REF!</definedName>
    <definedName name="_2488">#REF!</definedName>
    <definedName name="_2497">#REF!</definedName>
    <definedName name="_24TGPFS3999">#REF!</definedName>
    <definedName name="_25__123Graph_CCHART_30" localSheetId="1" hidden="1">#REF!</definedName>
    <definedName name="_25__123Graph_CCHART_30" localSheetId="2" hidden="1">#REF!</definedName>
    <definedName name="_25__123Graph_CCHART_30" localSheetId="3" hidden="1">#REF!</definedName>
    <definedName name="_25__123Graph_CCHART_30" localSheetId="0" hidden="1">#REF!</definedName>
    <definedName name="_25__123Graph_CCHART_30" hidden="1">#REF!</definedName>
    <definedName name="_25_95MCF_VOLUMES" localSheetId="3">#REF!</definedName>
    <definedName name="_25_95MCF_VOLUMES" localSheetId="0">#REF!</definedName>
    <definedName name="_25_95MCF_VOLUMES">#REF!</definedName>
    <definedName name="_250">#REF!</definedName>
    <definedName name="_2528">#REF!</definedName>
    <definedName name="_2529">#REF!</definedName>
    <definedName name="_253">#REF!</definedName>
    <definedName name="_2545">#REF!</definedName>
    <definedName name="_2551">#REF!</definedName>
    <definedName name="_2574">#REF!</definedName>
    <definedName name="_2594">#REF!</definedName>
    <definedName name="_26__123Graph_DCHART_1" localSheetId="1" hidden="1">#REF!</definedName>
    <definedName name="_26__123Graph_DCHART_1" localSheetId="2" hidden="1">#REF!</definedName>
    <definedName name="_26__123Graph_DCHART_1" localSheetId="3" hidden="1">#REF!</definedName>
    <definedName name="_26__123Graph_DCHART_1" localSheetId="0" hidden="1">#REF!</definedName>
    <definedName name="_26__123Graph_DCHART_1" hidden="1">#REF!</definedName>
    <definedName name="_26_96INVENTORY" localSheetId="3">#REF!</definedName>
    <definedName name="_26_96INVENTORY">#REF!</definedName>
    <definedName name="_260" localSheetId="3">#REF!</definedName>
    <definedName name="_260">#REF!</definedName>
    <definedName name="_2635" localSheetId="3">#REF!</definedName>
    <definedName name="_2635">#REF!</definedName>
    <definedName name="_2657">#REF!</definedName>
    <definedName name="_268">#REF!</definedName>
    <definedName name="_27__123Graph_DCHART_112" localSheetId="1" hidden="1">#REF!</definedName>
    <definedName name="_27__123Graph_DCHART_112" localSheetId="2" hidden="1">#REF!</definedName>
    <definedName name="_27__123Graph_DCHART_112" localSheetId="3" hidden="1">#REF!</definedName>
    <definedName name="_27__123Graph_DCHART_112" localSheetId="0" hidden="1">#REF!</definedName>
    <definedName name="_27__123Graph_DCHART_112" hidden="1">#REF!</definedName>
    <definedName name="_276" localSheetId="3">#REF!</definedName>
    <definedName name="_276" localSheetId="0">#REF!</definedName>
    <definedName name="_276">#REF!</definedName>
    <definedName name="_277000">#REF!</definedName>
    <definedName name="_277050">#REF!</definedName>
    <definedName name="_277060">#REF!</definedName>
    <definedName name="_277100">#REF!</definedName>
    <definedName name="_277150">#REF!</definedName>
    <definedName name="_277200">#REF!</definedName>
    <definedName name="_277300">#REF!</definedName>
    <definedName name="_277310">#REF!</definedName>
    <definedName name="_277320">#REF!</definedName>
    <definedName name="_277400">#REF!</definedName>
    <definedName name="_277500">#REF!</definedName>
    <definedName name="_279">#REF!</definedName>
    <definedName name="_28__123Graph_DCHART_2" localSheetId="1" hidden="1">#REF!</definedName>
    <definedName name="_28__123Graph_DCHART_2" localSheetId="2" hidden="1">#REF!</definedName>
    <definedName name="_28__123Graph_DCHART_2" localSheetId="3" hidden="1">#REF!</definedName>
    <definedName name="_28__123Graph_DCHART_2" localSheetId="0" hidden="1">#REF!</definedName>
    <definedName name="_28__123Graph_DCHART_2" hidden="1">#REF!</definedName>
    <definedName name="_282" localSheetId="3">#REF!</definedName>
    <definedName name="_282">#REF!</definedName>
    <definedName name="_285" localSheetId="3">#REF!</definedName>
    <definedName name="_285">#REF!</definedName>
    <definedName name="_29__123Graph_DCHART_3" localSheetId="1" hidden="1">#REF!</definedName>
    <definedName name="_29__123Graph_DCHART_3" localSheetId="2" hidden="1">#REF!</definedName>
    <definedName name="_29__123Graph_DCHART_3" localSheetId="3" hidden="1">#REF!</definedName>
    <definedName name="_29__123Graph_DCHART_3" localSheetId="0" hidden="1">#REF!</definedName>
    <definedName name="_29__123Graph_DCHART_3" hidden="1">#REF!</definedName>
    <definedName name="_295" localSheetId="3">#REF!</definedName>
    <definedName name="_295" localSheetId="0">#REF!</definedName>
    <definedName name="_295">#REF!</definedName>
    <definedName name="_296">#REF!</definedName>
    <definedName name="_299">#REF!</definedName>
    <definedName name="_2B">#REF!</definedName>
    <definedName name="_2Q97">#REF!</definedName>
    <definedName name="_3__123Graph_ACHART_112" localSheetId="1" hidden="1">#REF!</definedName>
    <definedName name="_3__123Graph_ACHART_112" localSheetId="2" hidden="1">#REF!</definedName>
    <definedName name="_3__123Graph_ACHART_112" localSheetId="3" hidden="1">#REF!</definedName>
    <definedName name="_3__123Graph_ACHART_112" localSheetId="0" hidden="1">#REF!</definedName>
    <definedName name="_3__123Graph_ACHART_112" hidden="1">#REF!</definedName>
    <definedName name="_3_94INVENTORY" localSheetId="3">#REF!</definedName>
    <definedName name="_3_94INVENTORY" localSheetId="0">#REF!</definedName>
    <definedName name="_3_94INVENTORY">#REF!</definedName>
    <definedName name="_3_94MCF_VOLUMES">#REF!</definedName>
    <definedName name="_3_95INVENTORY">#REF!</definedName>
    <definedName name="_30__123Graph_ECHART_1" localSheetId="1" hidden="1">#REF!</definedName>
    <definedName name="_30__123Graph_ECHART_1" localSheetId="2" hidden="1">#REF!</definedName>
    <definedName name="_30__123Graph_ECHART_1" localSheetId="3" hidden="1">#REF!</definedName>
    <definedName name="_30__123Graph_ECHART_1" localSheetId="0" hidden="1">#REF!</definedName>
    <definedName name="_30__123Graph_ECHART_1" hidden="1">#REF!</definedName>
    <definedName name="_30_96MCF_VOLUMES" localSheetId="3">#REF!</definedName>
    <definedName name="_30_96MCF_VOLUMES">#REF!</definedName>
    <definedName name="_301">#REF!</definedName>
    <definedName name="_303">#REF!</definedName>
    <definedName name="_305">#REF!</definedName>
    <definedName name="_31__123Graph_ECHART_2" localSheetId="1" hidden="1">#REF!</definedName>
    <definedName name="_31__123Graph_ECHART_2" localSheetId="2" hidden="1">#REF!</definedName>
    <definedName name="_31__123Graph_ECHART_2" localSheetId="3" hidden="1">#REF!</definedName>
    <definedName name="_31__123Graph_ECHART_2" localSheetId="0" hidden="1">#REF!</definedName>
    <definedName name="_31__123Graph_ECHART_2" hidden="1">#REF!</definedName>
    <definedName name="_314" localSheetId="3">#REF!</definedName>
    <definedName name="_314">#REF!</definedName>
    <definedName name="_316" localSheetId="3">#REF!</definedName>
    <definedName name="_316">#REF!</definedName>
    <definedName name="_32__123Graph_XCHART_112" localSheetId="1" hidden="1">#REF!</definedName>
    <definedName name="_32__123Graph_XCHART_112" localSheetId="2" hidden="1">#REF!</definedName>
    <definedName name="_32__123Graph_XCHART_112" localSheetId="3" hidden="1">#REF!</definedName>
    <definedName name="_32__123Graph_XCHART_112" localSheetId="0" hidden="1">#REF!</definedName>
    <definedName name="_32__123Graph_XCHART_112" hidden="1">#REF!</definedName>
    <definedName name="_320" localSheetId="3">#REF!</definedName>
    <definedName name="_320" localSheetId="0">#REF!</definedName>
    <definedName name="_320">#REF!</definedName>
    <definedName name="_323">#REF!</definedName>
    <definedName name="_327">#REF!</definedName>
    <definedName name="_329">#REF!</definedName>
    <definedName name="_33__123Graph_XCHART_2" localSheetId="1" hidden="1">#REF!</definedName>
    <definedName name="_33__123Graph_XCHART_2" localSheetId="2" hidden="1">#REF!</definedName>
    <definedName name="_33__123Graph_XCHART_2" localSheetId="3" hidden="1">#REF!</definedName>
    <definedName name="_33__123Graph_XCHART_2" localSheetId="0" hidden="1">#REF!</definedName>
    <definedName name="_33__123Graph_XCHART_2" hidden="1">#REF!</definedName>
    <definedName name="_334" localSheetId="3">#REF!</definedName>
    <definedName name="_334" localSheetId="0">#REF!</definedName>
    <definedName name="_334">#REF!</definedName>
    <definedName name="_337">#REF!</definedName>
    <definedName name="_338">#REF!</definedName>
    <definedName name="_34__123Graph_XCHART_30" localSheetId="1" hidden="1">#REF!</definedName>
    <definedName name="_34__123Graph_XCHART_30" localSheetId="2" hidden="1">#REF!</definedName>
    <definedName name="_34__123Graph_XCHART_30" localSheetId="3" hidden="1">#REF!</definedName>
    <definedName name="_34__123Graph_XCHART_30" localSheetId="0" hidden="1">#REF!</definedName>
    <definedName name="_34__123Graph_XCHART_30" hidden="1">#REF!</definedName>
    <definedName name="_346" localSheetId="3">#REF!</definedName>
    <definedName name="_346" localSheetId="0">#REF!</definedName>
    <definedName name="_346">#REF!</definedName>
    <definedName name="_349">#REF!</definedName>
    <definedName name="_34TGPFS2027">#REF!</definedName>
    <definedName name="_35__123Graph_XCHART_4" localSheetId="1" hidden="1">#REF!</definedName>
    <definedName name="_35__123Graph_XCHART_4" localSheetId="2" hidden="1">#REF!</definedName>
    <definedName name="_35__123Graph_XCHART_4" localSheetId="3" hidden="1">#REF!</definedName>
    <definedName name="_35__123Graph_XCHART_4" localSheetId="0" hidden="1">#REF!</definedName>
    <definedName name="_35__123Graph_XCHART_4" hidden="1">#REF!</definedName>
    <definedName name="_350" localSheetId="3">#REF!</definedName>
    <definedName name="_350" localSheetId="0">#REF!</definedName>
    <definedName name="_350">#REF!</definedName>
    <definedName name="_355">#REF!</definedName>
    <definedName name="_359">#REF!</definedName>
    <definedName name="_36__123Graph_XCHART_5" localSheetId="1" hidden="1">#REF!</definedName>
    <definedName name="_36__123Graph_XCHART_5" localSheetId="2" hidden="1">#REF!</definedName>
    <definedName name="_36__123Graph_XCHART_5" localSheetId="3" hidden="1">#REF!</definedName>
    <definedName name="_36__123Graph_XCHART_5" localSheetId="0" hidden="1">#REF!</definedName>
    <definedName name="_36__123Graph_XCHART_5" hidden="1">#REF!</definedName>
    <definedName name="_360" localSheetId="3">#REF!</definedName>
    <definedName name="_360" localSheetId="0">#REF!</definedName>
    <definedName name="_360">#REF!</definedName>
    <definedName name="_368">#REF!</definedName>
    <definedName name="_37__123Graph_XCHART_6" localSheetId="1" hidden="1">#REF!</definedName>
    <definedName name="_37__123Graph_XCHART_6" localSheetId="2" hidden="1">#REF!</definedName>
    <definedName name="_37__123Graph_XCHART_6" localSheetId="3" hidden="1">#REF!</definedName>
    <definedName name="_37__123Graph_XCHART_6" localSheetId="0" hidden="1">#REF!</definedName>
    <definedName name="_37__123Graph_XCHART_6" hidden="1">#REF!</definedName>
    <definedName name="_372" localSheetId="3">#REF!</definedName>
    <definedName name="_372" localSheetId="0">#REF!</definedName>
    <definedName name="_372">#REF!</definedName>
    <definedName name="_373">#REF!</definedName>
    <definedName name="_377">#REF!</definedName>
    <definedName name="_380">#REF!</definedName>
    <definedName name="_382">#REF!</definedName>
    <definedName name="_38TGPFS3947">#REF!</definedName>
    <definedName name="_390">#REF!</definedName>
    <definedName name="_391">#REF!</definedName>
    <definedName name="_395">#REF!</definedName>
    <definedName name="_397">#REF!</definedName>
    <definedName name="_4">#REF!</definedName>
    <definedName name="_4__123Graph_ACHART_26" localSheetId="1" hidden="1">#REF!</definedName>
    <definedName name="_4__123Graph_ACHART_26" localSheetId="2" hidden="1">#REF!</definedName>
    <definedName name="_4__123Graph_ACHART_26" localSheetId="3" hidden="1">#REF!</definedName>
    <definedName name="_4__123Graph_ACHART_26" localSheetId="0" hidden="1">#REF!</definedName>
    <definedName name="_4__123Graph_ACHART_26" hidden="1">#REF!</definedName>
    <definedName name="_4_94MCF_VOLUMES" localSheetId="3">#REF!</definedName>
    <definedName name="_4_94MCF_VOLUMES" localSheetId="0">#REF!</definedName>
    <definedName name="_4_94MCF_VOLUMES">#REF!</definedName>
    <definedName name="_4_95INVENTORY">#REF!</definedName>
    <definedName name="_4_95MCF_VOLUMES">#REF!</definedName>
    <definedName name="_400100">#REF!</definedName>
    <definedName name="_400103">#REF!</definedName>
    <definedName name="_400200">#REF!</definedName>
    <definedName name="_400203">#REF!</definedName>
    <definedName name="_402">#REF!</definedName>
    <definedName name="_402100">#REF!</definedName>
    <definedName name="_402200">#REF!</definedName>
    <definedName name="_404100">#REF!</definedName>
    <definedName name="_404200">#REF!</definedName>
    <definedName name="_407050">#REF!</definedName>
    <definedName name="_407051">#REF!</definedName>
    <definedName name="_407090">#REF!</definedName>
    <definedName name="_407100">#REF!</definedName>
    <definedName name="_407102">#REF!</definedName>
    <definedName name="_407103">#REF!</definedName>
    <definedName name="_407105">#REF!</definedName>
    <definedName name="_407110">#REF!</definedName>
    <definedName name="_407120">#REF!</definedName>
    <definedName name="_407125">#REF!</definedName>
    <definedName name="_407140">#REF!</definedName>
    <definedName name="_407142">#REF!</definedName>
    <definedName name="_407144">#REF!</definedName>
    <definedName name="_407162">#REF!</definedName>
    <definedName name="_407163">#REF!</definedName>
    <definedName name="_407164">#REF!</definedName>
    <definedName name="_407165">#REF!</definedName>
    <definedName name="_407166">#REF!</definedName>
    <definedName name="_407167">#REF!</definedName>
    <definedName name="_407168">#REF!</definedName>
    <definedName name="_407169">#REF!</definedName>
    <definedName name="_407170">#REF!</definedName>
    <definedName name="_407171">#REF!</definedName>
    <definedName name="_407172">#REF!</definedName>
    <definedName name="_407173">#REF!</definedName>
    <definedName name="_407200">#REF!</definedName>
    <definedName name="_407300">#REF!</definedName>
    <definedName name="_407350">#REF!</definedName>
    <definedName name="_407500">#REF!</definedName>
    <definedName name="_408">#REF!</definedName>
    <definedName name="_410">#REF!</definedName>
    <definedName name="_410100">#REF!</definedName>
    <definedName name="_410101">#REF!</definedName>
    <definedName name="_413">#REF!</definedName>
    <definedName name="_415">#REF!</definedName>
    <definedName name="_417">#REF!</definedName>
    <definedName name="_424000">#REF!</definedName>
    <definedName name="_425">#REF!</definedName>
    <definedName name="_425000">#REF!</definedName>
    <definedName name="_426000">#REF!</definedName>
    <definedName name="_427100">#REF!</definedName>
    <definedName name="_427101">#REF!</definedName>
    <definedName name="_427111">#REF!</definedName>
    <definedName name="_427200">#REF!</definedName>
    <definedName name="_427400">#REF!</definedName>
    <definedName name="_427500">#REF!</definedName>
    <definedName name="_427510">#REF!</definedName>
    <definedName name="_427520">#REF!</definedName>
    <definedName name="_427530">#REF!</definedName>
    <definedName name="_42TGPFS3999">#REF!</definedName>
    <definedName name="_430100">#REF!</definedName>
    <definedName name="_430101">#REF!</definedName>
    <definedName name="_430200">#REF!</definedName>
    <definedName name="_430201">#REF!</definedName>
    <definedName name="_430300">#REF!</definedName>
    <definedName name="_430301">#REF!</definedName>
    <definedName name="_430401">#REF!</definedName>
    <definedName name="_431200">#REF!</definedName>
    <definedName name="_432">#REF!</definedName>
    <definedName name="_436">#REF!</definedName>
    <definedName name="_439">#REF!</definedName>
    <definedName name="_440">#REF!</definedName>
    <definedName name="_440700">#REF!</definedName>
    <definedName name="_441">#REF!</definedName>
    <definedName name="_443">#REF!</definedName>
    <definedName name="_445005">#REF!</definedName>
    <definedName name="_445010">#REF!</definedName>
    <definedName name="_446200">#REF!</definedName>
    <definedName name="_446300">#REF!</definedName>
    <definedName name="_448030">#REF!</definedName>
    <definedName name="_448035">#REF!</definedName>
    <definedName name="_448090">#REF!</definedName>
    <definedName name="_448092">#REF!</definedName>
    <definedName name="_448093">#REF!</definedName>
    <definedName name="_448200">#REF!</definedName>
    <definedName name="_448410">#REF!</definedName>
    <definedName name="_448415">#REF!</definedName>
    <definedName name="_448500">#REF!</definedName>
    <definedName name="_449100">#REF!</definedName>
    <definedName name="_449360">#REF!</definedName>
    <definedName name="_449500">#REF!</definedName>
    <definedName name="_449510">#REF!</definedName>
    <definedName name="_449540">#REF!</definedName>
    <definedName name="_449700">#REF!</definedName>
    <definedName name="_45">#REF!</definedName>
    <definedName name="_450">#REF!</definedName>
    <definedName name="_450100">#REF!</definedName>
    <definedName name="_450200">#REF!</definedName>
    <definedName name="_450300">#REF!</definedName>
    <definedName name="_456">#REF!</definedName>
    <definedName name="_460">#REF!</definedName>
    <definedName name="_461300">#REF!</definedName>
    <definedName name="_463300">#REF!</definedName>
    <definedName name="_463500">#REF!</definedName>
    <definedName name="_465">#REF!</definedName>
    <definedName name="_467200">#REF!</definedName>
    <definedName name="_468100">#REF!</definedName>
    <definedName name="_468101">#REF!</definedName>
    <definedName name="_470100">#REF!</definedName>
    <definedName name="_474">#REF!</definedName>
    <definedName name="_476">#REF!</definedName>
    <definedName name="_477">#REF!</definedName>
    <definedName name="_478">#REF!</definedName>
    <definedName name="_485">#REF!</definedName>
    <definedName name="_488">#REF!</definedName>
    <definedName name="_491">#REF!</definedName>
    <definedName name="_495">#REF!</definedName>
    <definedName name="_496">#REF!</definedName>
    <definedName name="_499">#REF!</definedName>
    <definedName name="_5__123Graph_ACHART_29" localSheetId="1" hidden="1">#REF!</definedName>
    <definedName name="_5__123Graph_ACHART_29" localSheetId="2" hidden="1">#REF!</definedName>
    <definedName name="_5__123Graph_ACHART_29" localSheetId="3" hidden="1">#REF!</definedName>
    <definedName name="_5__123Graph_ACHART_29" localSheetId="0" hidden="1">#REF!</definedName>
    <definedName name="_5__123Graph_ACHART_29" hidden="1">#REF!</definedName>
    <definedName name="_5_95INVENTORY" localSheetId="3">#REF!</definedName>
    <definedName name="_5_95INVENTORY" localSheetId="0">#REF!</definedName>
    <definedName name="_5_95INVENTORY">#REF!</definedName>
    <definedName name="_5_95MCF_VOLUMES">#REF!</definedName>
    <definedName name="_5_96INVENTORY">#REF!</definedName>
    <definedName name="_5_96MCF_VOLUMES">#REF!</definedName>
    <definedName name="_505">#REF!</definedName>
    <definedName name="_507">#REF!</definedName>
    <definedName name="_513">#REF!</definedName>
    <definedName name="_522">#REF!</definedName>
    <definedName name="_530">#REF!</definedName>
    <definedName name="_531">#REF!</definedName>
    <definedName name="_540">#REF!</definedName>
    <definedName name="_542">#REF!</definedName>
    <definedName name="_544">#REF!</definedName>
    <definedName name="_548">#REF!</definedName>
    <definedName name="_557">#REF!</definedName>
    <definedName name="_561">#REF!</definedName>
    <definedName name="_566">#REF!</definedName>
    <definedName name="_571">#REF!</definedName>
    <definedName name="_575">#REF!</definedName>
    <definedName name="_577">#REF!</definedName>
    <definedName name="_579">#REF!</definedName>
    <definedName name="_583">#REF!</definedName>
    <definedName name="_592">#REF!</definedName>
    <definedName name="_593">#REF!</definedName>
    <definedName name="_594">#REF!</definedName>
    <definedName name="_596">#REF!</definedName>
    <definedName name="_597">#REF!</definedName>
    <definedName name="_6__123Graph_ACHART_3" localSheetId="1" hidden="1">#REF!</definedName>
    <definedName name="_6__123Graph_ACHART_3" localSheetId="2" hidden="1">#REF!</definedName>
    <definedName name="_6__123Graph_ACHART_3" localSheetId="3" hidden="1">#REF!</definedName>
    <definedName name="_6__123Graph_ACHART_3" localSheetId="0" hidden="1">#REF!</definedName>
    <definedName name="_6__123Graph_ACHART_3" hidden="1">#REF!</definedName>
    <definedName name="_6_2Q97" localSheetId="3">#REF!</definedName>
    <definedName name="_6_2Q97" localSheetId="0">#REF!</definedName>
    <definedName name="_6_2Q97">#REF!</definedName>
    <definedName name="_6_95MCF_VOLUMES">#REF!</definedName>
    <definedName name="_6_96INVENTORY">#REF!</definedName>
    <definedName name="_6_96MCF_VOLUMES">#REF!</definedName>
    <definedName name="_600001">#REF!</definedName>
    <definedName name="_600002">#REF!</definedName>
    <definedName name="_600006">#REF!</definedName>
    <definedName name="_600007">#REF!</definedName>
    <definedName name="_600008">#REF!</definedName>
    <definedName name="_600009">#REF!</definedName>
    <definedName name="_600010">#REF!</definedName>
    <definedName name="_600011">#REF!</definedName>
    <definedName name="_600020">#REF!</definedName>
    <definedName name="_600021">#REF!</definedName>
    <definedName name="_600022">#REF!</definedName>
    <definedName name="_600023">#REF!</definedName>
    <definedName name="_600024">#REF!</definedName>
    <definedName name="_600025">#REF!</definedName>
    <definedName name="_600026">#REF!</definedName>
    <definedName name="_600027">#REF!</definedName>
    <definedName name="_600028">#REF!</definedName>
    <definedName name="_600029">#REF!</definedName>
    <definedName name="_600030">#REF!</definedName>
    <definedName name="_600031">#REF!</definedName>
    <definedName name="_600032">#REF!</definedName>
    <definedName name="_600033">#REF!</definedName>
    <definedName name="_600034">#REF!</definedName>
    <definedName name="_600035">#REF!</definedName>
    <definedName name="_600036">#REF!</definedName>
    <definedName name="_600037">#REF!</definedName>
    <definedName name="_600038">#REF!</definedName>
    <definedName name="_600039">#REF!</definedName>
    <definedName name="_600040">#REF!</definedName>
    <definedName name="_600041">#REF!</definedName>
    <definedName name="_600042">#REF!</definedName>
    <definedName name="_600043">#REF!</definedName>
    <definedName name="_600044">#REF!</definedName>
    <definedName name="_600045">#REF!</definedName>
    <definedName name="_600046">#REF!</definedName>
    <definedName name="_600047">#REF!</definedName>
    <definedName name="_600048">#REF!</definedName>
    <definedName name="_600049">#REF!</definedName>
    <definedName name="_600050">#REF!</definedName>
    <definedName name="_600051">#REF!</definedName>
    <definedName name="_600060">#REF!</definedName>
    <definedName name="_600061">#REF!</definedName>
    <definedName name="_600062">#REF!</definedName>
    <definedName name="_600063">#REF!</definedName>
    <definedName name="_600064">#REF!</definedName>
    <definedName name="_600066">#REF!</definedName>
    <definedName name="_600067">#REF!</definedName>
    <definedName name="_600069">#REF!</definedName>
    <definedName name="_600070">#REF!</definedName>
    <definedName name="_600071">#REF!</definedName>
    <definedName name="_600072">#REF!</definedName>
    <definedName name="_600073">#REF!</definedName>
    <definedName name="_600074">#REF!</definedName>
    <definedName name="_600075">#REF!</definedName>
    <definedName name="_600085">#REF!</definedName>
    <definedName name="_600086">#REF!</definedName>
    <definedName name="_600091">#REF!</definedName>
    <definedName name="_600092">#REF!</definedName>
    <definedName name="_600093">#REF!</definedName>
    <definedName name="_600094">#REF!</definedName>
    <definedName name="_600095">#REF!</definedName>
    <definedName name="_600096">#REF!</definedName>
    <definedName name="_600101">#REF!</definedName>
    <definedName name="_600102">#REF!</definedName>
    <definedName name="_600103">#REF!</definedName>
    <definedName name="_600110">#REF!</definedName>
    <definedName name="_600111">#REF!</definedName>
    <definedName name="_600112">#REF!</definedName>
    <definedName name="_600113">#REF!</definedName>
    <definedName name="_600120">#REF!</definedName>
    <definedName name="_600121">#REF!</definedName>
    <definedName name="_600122">#REF!</definedName>
    <definedName name="_600123">#REF!</definedName>
    <definedName name="_600124">#REF!</definedName>
    <definedName name="_600125">#REF!</definedName>
    <definedName name="_600130">#REF!</definedName>
    <definedName name="_600131">#REF!</definedName>
    <definedName name="_600132">#REF!</definedName>
    <definedName name="_600133">#REF!</definedName>
    <definedName name="_600700">#REF!</definedName>
    <definedName name="_605">#REF!</definedName>
    <definedName name="_610">#REF!</definedName>
    <definedName name="_610001">#REF!</definedName>
    <definedName name="_610032">#REF!</definedName>
    <definedName name="_610050">#REF!</definedName>
    <definedName name="_610100">#REF!</definedName>
    <definedName name="_610160">#REF!</definedName>
    <definedName name="_614">#REF!</definedName>
    <definedName name="_616">#REF!</definedName>
    <definedName name="_620050">#REF!</definedName>
    <definedName name="_625030">#REF!</definedName>
    <definedName name="_625100">#REF!</definedName>
    <definedName name="_625300">#REF!</definedName>
    <definedName name="_625400">#REF!</definedName>
    <definedName name="_625500">#REF!</definedName>
    <definedName name="_625600">#REF!</definedName>
    <definedName name="_625900">#REF!</definedName>
    <definedName name="_627">#REF!</definedName>
    <definedName name="_628">#REF!</definedName>
    <definedName name="_631">#REF!</definedName>
    <definedName name="_632">#REF!</definedName>
    <definedName name="_638">#REF!</definedName>
    <definedName name="_64">#REF!</definedName>
    <definedName name="_640030">#REF!</definedName>
    <definedName name="_640031">#REF!</definedName>
    <definedName name="_640050">#REF!</definedName>
    <definedName name="_640051_Traffic_Control">#REF!</definedName>
    <definedName name="_640201">#REF!</definedName>
    <definedName name="_640203">#REF!</definedName>
    <definedName name="_640204">#REF!</definedName>
    <definedName name="_640205">#REF!</definedName>
    <definedName name="_640206">#REF!</definedName>
    <definedName name="_640207">#REF!</definedName>
    <definedName name="_640208_Perform_Manhole_Surveys__Cont.">#REF!</definedName>
    <definedName name="_640210">#REF!</definedName>
    <definedName name="_640210_Right_of_Way_Fees">#REF!</definedName>
    <definedName name="_640211">#REF!</definedName>
    <definedName name="_640211_Perform_Survey_Bus_Dist_Cont">#REF!</definedName>
    <definedName name="_640212">#REF!</definedName>
    <definedName name="_640213">#REF!</definedName>
    <definedName name="_640213_Perform_Survey_Trans.Pipe_Cont">#REF!</definedName>
    <definedName name="_640215">#REF!</definedName>
    <definedName name="_640215_Perform_Leak_Sur._Other_Cont">#REF!</definedName>
    <definedName name="_640218">#REF!</definedName>
    <definedName name="_640218_Right_of_Way_Upkeep">#REF!</definedName>
    <definedName name="_640219">#REF!</definedName>
    <definedName name="_640219_Right_of_Way_Upkeep_Contractor">#REF!</definedName>
    <definedName name="_640230">#REF!</definedName>
    <definedName name="_640230_Inspect_Cathodic_Protection">#REF!</definedName>
    <definedName name="_640231">#REF!</definedName>
    <definedName name="_640231_Inspect_Cathodic_ProtectionCon">#REF!</definedName>
    <definedName name="_640232">#REF!</definedName>
    <definedName name="_640232_Locate_Mains_and_Services">#REF!</definedName>
    <definedName name="_640233">#REF!</definedName>
    <definedName name="_640233_Locate_Mains_and_Svcs_Cont.">#REF!</definedName>
    <definedName name="_640234">#REF!</definedName>
    <definedName name="_640234_Perform_Em._Valve_Inspections">#REF!</definedName>
    <definedName name="_640235_Emergency_Valve_Inspection_Con">#REF!</definedName>
    <definedName name="_640300">#REF!</definedName>
    <definedName name="_640300_Regulator_Stations_Inspections">#REF!</definedName>
    <definedName name="_640500">#REF!</definedName>
    <definedName name="_640500_Check_City_Gate_Stations">#REF!</definedName>
    <definedName name="_640501">#REF!</definedName>
    <definedName name="_640501_Check_City_Gate_Stat._Contract">#REF!</definedName>
    <definedName name="_640502">#REF!</definedName>
    <definedName name="_640503">#REF!</definedName>
    <definedName name="_640601">#REF!</definedName>
    <definedName name="_640601_ERTS">#REF!</definedName>
    <definedName name="_640602">#REF!</definedName>
    <definedName name="_640602_ERTS_Contractor">#REF!</definedName>
    <definedName name="_640603">#REF!</definedName>
    <definedName name="_640603_Single_Reads">#REF!</definedName>
    <definedName name="_640604">#REF!</definedName>
    <definedName name="_640604_Single_Reads_Contractor">#REF!</definedName>
    <definedName name="_640605">#REF!</definedName>
    <definedName name="_640605_Turnoff_Service">#REF!</definedName>
    <definedName name="_640606">#REF!</definedName>
    <definedName name="_640606_TurnOff_Service_Contractor">#REF!</definedName>
    <definedName name="_640607">#REF!</definedName>
    <definedName name="_640607_Activate_Meter">#REF!</definedName>
    <definedName name="_640608">#REF!</definedName>
    <definedName name="_640608_Activate_Meter_Contractor">#REF!</definedName>
    <definedName name="_640609">#REF!</definedName>
    <definedName name="_640609_Relocate_Service_Re_Route">#REF!</definedName>
    <definedName name="_640610">#REF!</definedName>
    <definedName name="_640610_Relocate_Service_ReRoute_Cont">#REF!</definedName>
    <definedName name="_640611">#REF!</definedName>
    <definedName name="_640611_RelocateService_Re_Route_Cred">#REF!</definedName>
    <definedName name="_640612">#REF!</definedName>
    <definedName name="_640701">#REF!</definedName>
    <definedName name="_640701_Investigate_Leaks">#REF!</definedName>
    <definedName name="_640703">#REF!</definedName>
    <definedName name="_640703_PT_Meter_Change">#REF!</definedName>
    <definedName name="_640704">#REF!</definedName>
    <definedName name="_640704_PT_Meter_Change_Contractor">#REF!</definedName>
    <definedName name="_640705">#REF!</definedName>
    <definedName name="_640705_No_Gas_AGLC_Work">#REF!</definedName>
    <definedName name="_640706">#REF!</definedName>
    <definedName name="_640706_No_Gas_AGLC_Work_Contractor">#REF!</definedName>
    <definedName name="_640706_PT_Meter_Change">#REF!</definedName>
    <definedName name="_640707">#REF!</definedName>
    <definedName name="_640707_Investigate_Leaks_Distribution">#REF!</definedName>
    <definedName name="_640708">#REF!</definedName>
    <definedName name="_640708_Investigate_Leaks_Dist_Contrac">#REF!</definedName>
    <definedName name="_640709">#REF!</definedName>
    <definedName name="_640710">#REF!</definedName>
    <definedName name="_640710_Investigate_Other_Services_Co">#REF!</definedName>
    <definedName name="_640711">#REF!</definedName>
    <definedName name="_640712_Serv._Wk_Order_not_Comp._Cont">#REF!</definedName>
    <definedName name="_640749">#REF!</definedName>
    <definedName name="_640749_Distribution_Mat_Mgt">#REF!</definedName>
    <definedName name="_640800">#REF!</definedName>
    <definedName name="_640801">#REF!</definedName>
    <definedName name="_640802">#REF!</definedName>
    <definedName name="_640803">#REF!</definedName>
    <definedName name="_645">#REF!</definedName>
    <definedName name="_645030">#REF!</definedName>
    <definedName name="_645200">#REF!</definedName>
    <definedName name="_645200_Repair_and_Maintain_Mains">#REF!</definedName>
    <definedName name="_645201">#REF!</definedName>
    <definedName name="_645210">#REF!</definedName>
    <definedName name="_645210_Repair_and_Maintain_Mains_Cont">#REF!</definedName>
    <definedName name="_645211_Maintenance_of_Main_Paving">#REF!</definedName>
    <definedName name="_645214">#REF!</definedName>
    <definedName name="_645214_Repair_damage_mains">#REF!</definedName>
    <definedName name="_645215">#REF!</definedName>
    <definedName name="_645215_Repair_Damage_Mains_Contractor">#REF!</definedName>
    <definedName name="_645216">#REF!</definedName>
    <definedName name="_645300">#REF!</definedName>
    <definedName name="_645400">#REF!</definedName>
    <definedName name="_645400_Maintenance_Regulator_Stations">#REF!</definedName>
    <definedName name="_645401">#REF!</definedName>
    <definedName name="_645401_Maintain_Reg._Stations_Cont">#REF!</definedName>
    <definedName name="_645501">#REF!</definedName>
    <definedName name="_645501_Maint._Meter_Sets_andReg._Pro">#REF!</definedName>
    <definedName name="_645502">#REF!</definedName>
    <definedName name="_645502_Maint._Meter_SetsandReg._ProCont">#REF!</definedName>
    <definedName name="_645503">#REF!</definedName>
    <definedName name="_645503_Repair_Damage_Service">#REF!</definedName>
    <definedName name="_645504">#REF!</definedName>
    <definedName name="_645504_Repair_Damage_Service_Contrac">#REF!</definedName>
    <definedName name="_645505">#REF!</definedName>
    <definedName name="_645506">#REF!</definedName>
    <definedName name="_645506_Repair_Meter_Sets_and_Reg._Re">#REF!</definedName>
    <definedName name="_645507">#REF!</definedName>
    <definedName name="_645507_Repair_Meter_Sets_and_Reg_Re_Cnt">#REF!</definedName>
    <definedName name="_645508">#REF!</definedName>
    <definedName name="_645602">#REF!</definedName>
    <definedName name="_645700">#REF!</definedName>
    <definedName name="_645700_Maintenance_of_Services">#REF!</definedName>
    <definedName name="_645701">#REF!</definedName>
    <definedName name="_645710">#REF!</definedName>
    <definedName name="_645710_Maintenance_of_Services_Contra">#REF!</definedName>
    <definedName name="_645711_Maintenance_of_Service_Paving">#REF!</definedName>
    <definedName name="_645911">#REF!</definedName>
    <definedName name="_645920">#REF!</definedName>
    <definedName name="_645930">#REF!</definedName>
    <definedName name="_645930_Maintain_Customer_CNG_Station">#REF!</definedName>
    <definedName name="_645949_Distribution_Maint_Mat_Mgt">#REF!</definedName>
    <definedName name="_649">#REF!</definedName>
    <definedName name="_650">#REF!</definedName>
    <definedName name="_650030">#REF!</definedName>
    <definedName name="_650031">#REF!</definedName>
    <definedName name="_650100">#REF!</definedName>
    <definedName name="_650100_Meter_Reading_Enscan">#REF!</definedName>
    <definedName name="_650101">#REF!</definedName>
    <definedName name="_650101_Meter_Reading_Itron">#REF!</definedName>
    <definedName name="_650102">#REF!</definedName>
    <definedName name="_650102_Meter_Reading_Enscan_Contracto">#REF!</definedName>
    <definedName name="_650103">#REF!</definedName>
    <definedName name="_650103_Meter_Reading_Itron_Contracto">#REF!</definedName>
    <definedName name="_650104">#REF!</definedName>
    <definedName name="_650210_IS_Development_Projects">#REF!</definedName>
    <definedName name="_650300">#REF!</definedName>
    <definedName name="_650700">#REF!</definedName>
    <definedName name="_650700_Uncollectible_Acct">#REF!</definedName>
    <definedName name="_650701">#REF!</definedName>
    <definedName name="_650701_Uncollectible_Accts_Damages">#REF!</definedName>
    <definedName name="_650900">#REF!</definedName>
    <definedName name="_650900_Misc_Customer_Acct_Exp">#REF!</definedName>
    <definedName name="_655">#REF!</definedName>
    <definedName name="_655030">#REF!</definedName>
    <definedName name="_655031">#REF!</definedName>
    <definedName name="_655100">#REF!</definedName>
    <definedName name="_655300">#REF!</definedName>
    <definedName name="_655310">#REF!</definedName>
    <definedName name="_655320">#REF!</definedName>
    <definedName name="_655400">#REF!</definedName>
    <definedName name="_660006_Marketing_Direct_Mail_and_Email">#REF!</definedName>
    <definedName name="_660100">#REF!</definedName>
    <definedName name="_660300">#REF!</definedName>
    <definedName name="_660300_Marketing_Expenses_General">#REF!</definedName>
    <definedName name="_660310">#REF!</definedName>
    <definedName name="_660320">#REF!</definedName>
    <definedName name="_660400">#REF!</definedName>
    <definedName name="_666">#REF!</definedName>
    <definedName name="_667">#REF!</definedName>
    <definedName name="_670041_Employee_Stipend_Pay">#REF!</definedName>
    <definedName name="_670050">#REF!</definedName>
    <definedName name="_670050_Utilities">#REF!</definedName>
    <definedName name="_670080">#REF!</definedName>
    <definedName name="_670080_Tax_and_License">#REF!</definedName>
    <definedName name="_670100">#REF!</definedName>
    <definedName name="_670100_Office_and_Administrative">#REF!</definedName>
    <definedName name="_670102">#REF!</definedName>
    <definedName name="_670102_Development_and_Training_Acctg">#REF!</definedName>
    <definedName name="_670103">#REF!</definedName>
    <definedName name="_670104">#REF!</definedName>
    <definedName name="_670104_Postage">#REF!</definedName>
    <definedName name="_670105">#REF!</definedName>
    <definedName name="_670105_Operational_Training">#REF!</definedName>
    <definedName name="_670106">#REF!</definedName>
    <definedName name="_670106_Safety_Training_and_Reg._Complia">#REF!</definedName>
    <definedName name="_670107">#REF!</definedName>
    <definedName name="_670108">#REF!</definedName>
    <definedName name="_670111">#REF!</definedName>
    <definedName name="_670120">#REF!</definedName>
    <definedName name="_670120_Civic_Participation_Other">#REF!</definedName>
    <definedName name="_670121_Civic_Participation_Education">#REF!</definedName>
    <definedName name="_670122">#REF!</definedName>
    <definedName name="_670122_Civic_Participation_Commun_Dev">#REF!</definedName>
    <definedName name="_670127_Uniforms">#REF!</definedName>
    <definedName name="_670130">#REF!</definedName>
    <definedName name="_670130_Bank_Service_Charges">#REF!</definedName>
    <definedName name="_670140_Fleet_Fuel_Expense">#REF!</definedName>
    <definedName name="_670144">#REF!</definedName>
    <definedName name="_670144_Outside_Services_Fleet">#REF!</definedName>
    <definedName name="_670146">#REF!</definedName>
    <definedName name="_670147">#REF!</definedName>
    <definedName name="_670147_Lease_Fleet_Equipment">#REF!</definedName>
    <definedName name="_670148">#REF!</definedName>
    <definedName name="_670148_Operate_and_Maintain_Fleet_Eq">#REF!</definedName>
    <definedName name="_670150">#REF!</definedName>
    <definedName name="_670160">#REF!</definedName>
    <definedName name="_670161">#REF!</definedName>
    <definedName name="_670163">#REF!</definedName>
    <definedName name="_670163_Office_AdminandSupplies_Mat_Mgt">#REF!</definedName>
    <definedName name="_670164">#REF!</definedName>
    <definedName name="_670165">#REF!</definedName>
    <definedName name="_670165_Stores_Other">#REF!</definedName>
    <definedName name="_670166">#REF!</definedName>
    <definedName name="_670166_Inventory_Adjustment_Expense">#REF!</definedName>
    <definedName name="_670167">#REF!</definedName>
    <definedName name="_670167_Stores_Clearing_Expense">#REF!</definedName>
    <definedName name="_670168">#REF!</definedName>
    <definedName name="_670170">#REF!</definedName>
    <definedName name="_670170_Security">#REF!</definedName>
    <definedName name="_670171">#REF!</definedName>
    <definedName name="_670200">#REF!</definedName>
    <definedName name="_670200_Outside_Svcs_Employed">#REF!</definedName>
    <definedName name="_670201">#REF!</definedName>
    <definedName name="_670201_Outside_Svc._Printing">#REF!</definedName>
    <definedName name="_670202">#REF!</definedName>
    <definedName name="_670202_Outside_Services_Info_Tech">#REF!</definedName>
    <definedName name="_670203">#REF!</definedName>
    <definedName name="_670210">#REF!</definedName>
    <definedName name="_670300_General_Business_Insurance">#REF!</definedName>
    <definedName name="_670400">#REF!</definedName>
    <definedName name="_670401">#REF!</definedName>
    <definedName name="_670402">#REF!</definedName>
    <definedName name="_670403">#REF!</definedName>
    <definedName name="_670404">#REF!</definedName>
    <definedName name="_670450">#REF!</definedName>
    <definedName name="_670460">#REF!</definedName>
    <definedName name="_670500">#REF!</definedName>
    <definedName name="_670502">#REF!</definedName>
    <definedName name="_670505">#REF!</definedName>
    <definedName name="_670510">#REF!</definedName>
    <definedName name="_670511">#REF!</definedName>
    <definedName name="_670512">#REF!</definedName>
    <definedName name="_670520">#REF!</definedName>
    <definedName name="_670522">#REF!</definedName>
    <definedName name="_670525">#REF!</definedName>
    <definedName name="_670530">#REF!</definedName>
    <definedName name="_670540">#REF!</definedName>
    <definedName name="_670551">#REF!</definedName>
    <definedName name="_670551_Operate_Cell_Phone">#REF!</definedName>
    <definedName name="_670552">#REF!</definedName>
    <definedName name="_670552_Operate_Page">#REF!</definedName>
    <definedName name="_670553">#REF!</definedName>
    <definedName name="_670555">#REF!</definedName>
    <definedName name="_670560">#REF!</definedName>
    <definedName name="_670570">#REF!</definedName>
    <definedName name="_670571">#REF!</definedName>
    <definedName name="_670590">#REF!</definedName>
    <definedName name="_670600">#REF!</definedName>
    <definedName name="_670700">#REF!</definedName>
    <definedName name="_670700_Regulatory_Commission_Exp">#REF!</definedName>
    <definedName name="_670750">#REF!</definedName>
    <definedName name="_670800">#REF!</definedName>
    <definedName name="_670800_Association_and_Club_Dues_Comp">#REF!</definedName>
    <definedName name="_670805">#REF!</definedName>
    <definedName name="_670805_AssociationandClub_Dues_Employee">#REF!</definedName>
    <definedName name="_670806_General_Dues_and_Subscriptions">#REF!</definedName>
    <definedName name="_670810_Dues">#REF!</definedName>
    <definedName name="_670840">#REF!</definedName>
    <definedName name="_670840_Miscellaneous_Expense">#REF!</definedName>
    <definedName name="_670841">#REF!</definedName>
    <definedName name="_670841_Fines_and_Penalties">#REF!</definedName>
    <definedName name="_670850">#REF!</definedName>
    <definedName name="_670850_Outside_Services_Facilities">#REF!</definedName>
    <definedName name="_670855">#REF!</definedName>
    <definedName name="_670855_Travel_Expense">#REF!</definedName>
    <definedName name="_670856">#REF!</definedName>
    <definedName name="_670856_Meals_and_Entertainment">#REF!</definedName>
    <definedName name="_670857_Meals_and_Entertainment_100_Percent">#REF!</definedName>
    <definedName name="_670859_Season_Tickets">#REF!</definedName>
    <definedName name="_670880">#REF!</definedName>
    <definedName name="_670881">#REF!</definedName>
    <definedName name="_670885">#REF!</definedName>
    <definedName name="_670887">#REF!</definedName>
    <definedName name="_670888">#REF!</definedName>
    <definedName name="_670889">#REF!</definedName>
    <definedName name="_670889_Operations_of_Facilities">#REF!</definedName>
    <definedName name="_670900">#REF!</definedName>
    <definedName name="_670900_Facilities_Rent_Lease_Expenses">#REF!</definedName>
    <definedName name="_670905">#REF!</definedName>
    <definedName name="_670911">#REF!</definedName>
    <definedName name="_670911_Equipment_Lease">#REF!</definedName>
    <definedName name="_670912">#REF!</definedName>
    <definedName name="_670915_Equipment_Leases">#REF!</definedName>
    <definedName name="_670930_Parking_Facilities">#REF!</definedName>
    <definedName name="_671001">#REF!</definedName>
    <definedName name="_671009">#REF!</definedName>
    <definedName name="_671010">#REF!</definedName>
    <definedName name="_671011">#REF!</definedName>
    <definedName name="_671012">#REF!</definedName>
    <definedName name="_671013">#REF!</definedName>
    <definedName name="_671014">#REF!</definedName>
    <definedName name="_671017">#REF!</definedName>
    <definedName name="_671021">#REF!</definedName>
    <definedName name="_671201">#REF!</definedName>
    <definedName name="_671400">#REF!</definedName>
    <definedName name="_671401">#REF!</definedName>
    <definedName name="_671402">#REF!</definedName>
    <definedName name="_671403">#REF!</definedName>
    <definedName name="_671404">#REF!</definedName>
    <definedName name="_671405">#REF!</definedName>
    <definedName name="_671420">#REF!</definedName>
    <definedName name="_673">#REF!</definedName>
    <definedName name="_675100">#REF!</definedName>
    <definedName name="_675100_Maintenance_of_Facilities">#REF!</definedName>
    <definedName name="_675105">#REF!</definedName>
    <definedName name="_675105_Software_Maintenance">#REF!</definedName>
    <definedName name="_675106">#REF!</definedName>
    <definedName name="_675110">#REF!</definedName>
    <definedName name="_675110_Maintenance_Power_Equipment">#REF!</definedName>
    <definedName name="_675120">#REF!</definedName>
    <definedName name="_675120_Maintenance_Hand_Tools">#REF!</definedName>
    <definedName name="_675140">#REF!</definedName>
    <definedName name="_675140_Maintenance_of_Office_Equip">#REF!</definedName>
    <definedName name="_675149">#REF!</definedName>
    <definedName name="_676">#REF!</definedName>
    <definedName name="_677">#REF!</definedName>
    <definedName name="_683">#REF!</definedName>
    <definedName name="_684">#REF!</definedName>
    <definedName name="_693">#REF!</definedName>
    <definedName name="_695">#REF!</definedName>
    <definedName name="_698">#REF!</definedName>
    <definedName name="_6TGPFS2027">#REF!</definedName>
    <definedName name="_7__123Graph_ACHART_30" localSheetId="1" hidden="1">#REF!</definedName>
    <definedName name="_7__123Graph_ACHART_30" localSheetId="2" hidden="1">#REF!</definedName>
    <definedName name="_7__123Graph_ACHART_30" localSheetId="3" hidden="1">#REF!</definedName>
    <definedName name="_7__123Graph_ACHART_30" localSheetId="0" hidden="1">#REF!</definedName>
    <definedName name="_7__123Graph_ACHART_30" hidden="1">#REF!</definedName>
    <definedName name="_7_96INVENTORY" localSheetId="3">#REF!</definedName>
    <definedName name="_7_96INVENTORY" localSheetId="0">#REF!</definedName>
    <definedName name="_7_96INVENTORY">#REF!</definedName>
    <definedName name="_7_96MCF_VOLUMES">#REF!</definedName>
    <definedName name="_701">#REF!</definedName>
    <definedName name="_706">#REF!</definedName>
    <definedName name="_711">#REF!</definedName>
    <definedName name="_715">#REF!</definedName>
    <definedName name="_718">#REF!</definedName>
    <definedName name="_719">#REF!</definedName>
    <definedName name="_726">#REF!</definedName>
    <definedName name="_728">#REF!</definedName>
    <definedName name="_733">#REF!</definedName>
    <definedName name="_740">#REF!</definedName>
    <definedName name="_748">#REF!</definedName>
    <definedName name="_750">#REF!</definedName>
    <definedName name="_751">#REF!</definedName>
    <definedName name="_757">#REF!</definedName>
    <definedName name="_763">#REF!</definedName>
    <definedName name="_767">#REF!</definedName>
    <definedName name="_774">#REF!</definedName>
    <definedName name="_779">#REF!</definedName>
    <definedName name="_785">#REF!</definedName>
    <definedName name="_792">#REF!</definedName>
    <definedName name="_796">#REF!</definedName>
    <definedName name="_7TGPFS2027">#REF!</definedName>
    <definedName name="_7TGPFS3947">#REF!</definedName>
    <definedName name="_8__123Graph_ACHART_4" localSheetId="1" hidden="1">#REF!</definedName>
    <definedName name="_8__123Graph_ACHART_4" localSheetId="2" hidden="1">#REF!</definedName>
    <definedName name="_8__123Graph_ACHART_4" localSheetId="3" hidden="1">#REF!</definedName>
    <definedName name="_8__123Graph_ACHART_4" localSheetId="0" hidden="1">#REF!</definedName>
    <definedName name="_8__123Graph_ACHART_4" hidden="1">#REF!</definedName>
    <definedName name="_8_96MCF_VOLUMES" localSheetId="3">#REF!</definedName>
    <definedName name="_8_96MCF_VOLUMES" localSheetId="0">#REF!</definedName>
    <definedName name="_8_96MCF_VOLUMES">#REF!</definedName>
    <definedName name="_800">#REF!</definedName>
    <definedName name="_808">#REF!</definedName>
    <definedName name="_809">#REF!</definedName>
    <definedName name="_814">#REF!</definedName>
    <definedName name="_827">#REF!</definedName>
    <definedName name="_831">#REF!</definedName>
    <definedName name="_837">#REF!</definedName>
    <definedName name="_84">#REF!</definedName>
    <definedName name="_844">#REF!</definedName>
    <definedName name="_848">#REF!</definedName>
    <definedName name="_849">#REF!</definedName>
    <definedName name="_859">#REF!</definedName>
    <definedName name="_862">#REF!</definedName>
    <definedName name="_866">#REF!</definedName>
    <definedName name="_871">#REF!</definedName>
    <definedName name="_879">#REF!</definedName>
    <definedName name="_880">#REF!</definedName>
    <definedName name="_882">#REF!</definedName>
    <definedName name="_883">#REF!</definedName>
    <definedName name="_894">#REF!</definedName>
    <definedName name="_897">#REF!</definedName>
    <definedName name="_8TGPFS2027">#REF!</definedName>
    <definedName name="_8TGPFS3947">#REF!</definedName>
    <definedName name="_8TGPFS3999">#REF!</definedName>
    <definedName name="_9__123Graph_ACHART_5" localSheetId="1" hidden="1">#REF!</definedName>
    <definedName name="_9__123Graph_ACHART_5" localSheetId="2" hidden="1">#REF!</definedName>
    <definedName name="_9__123Graph_ACHART_5" localSheetId="3" hidden="1">#REF!</definedName>
    <definedName name="_9__123Graph_ACHART_5" localSheetId="0" hidden="1">#REF!</definedName>
    <definedName name="_9__123Graph_ACHART_5" hidden="1">#REF!</definedName>
    <definedName name="_901" localSheetId="3">#REF!</definedName>
    <definedName name="_901" localSheetId="0">#REF!</definedName>
    <definedName name="_901">#REF!</definedName>
    <definedName name="_914">#REF!</definedName>
    <definedName name="_915">#REF!</definedName>
    <definedName name="_916">#REF!</definedName>
    <definedName name="_918">#REF!</definedName>
    <definedName name="_932">#REF!</definedName>
    <definedName name="_936">#REF!</definedName>
    <definedName name="_939">#REF!</definedName>
    <definedName name="_943">#REF!</definedName>
    <definedName name="_949">#REF!</definedName>
    <definedName name="_94INVENTORY">#REF!</definedName>
    <definedName name="_950">#REF!</definedName>
    <definedName name="_95INVENTORY">#REF!</definedName>
    <definedName name="_961">#REF!</definedName>
    <definedName name="_965">#REF!</definedName>
    <definedName name="_967">#REF!</definedName>
    <definedName name="_96INVENTORY">#REF!</definedName>
    <definedName name="_981">#REF!</definedName>
    <definedName name="_984">#REF!</definedName>
    <definedName name="_988">#REF!</definedName>
    <definedName name="_998">#REF!</definedName>
    <definedName name="_9TGPFS2027">#REF!</definedName>
    <definedName name="_9TGPFS3947">#REF!</definedName>
    <definedName name="_9TGPFS3999">#REF!</definedName>
    <definedName name="_ACT99">#REF!</definedName>
    <definedName name="_agl1">#REF!</definedName>
    <definedName name="_agl2">#REF!</definedName>
    <definedName name="_agl3">#REF!</definedName>
    <definedName name="_Alt2" localSheetId="1">#REF!</definedName>
    <definedName name="_Alt2" localSheetId="2">#REF!</definedName>
    <definedName name="_Alt2" localSheetId="3">#REF!</definedName>
    <definedName name="_Alt2" localSheetId="0">#REF!</definedName>
    <definedName name="_Alt2">#REF!</definedName>
    <definedName name="_Alt4" localSheetId="1">#REF!</definedName>
    <definedName name="_Alt4" localSheetId="2">#REF!</definedName>
    <definedName name="_Alt4" localSheetId="3">#REF!</definedName>
    <definedName name="_Alt4" localSheetId="0">#REF!</definedName>
    <definedName name="_Alt4">#REF!</definedName>
    <definedName name="_Alt61" localSheetId="1">#REF!</definedName>
    <definedName name="_Alt61" localSheetId="2">#REF!</definedName>
    <definedName name="_Alt61" localSheetId="3">#REF!</definedName>
    <definedName name="_Alt61" localSheetId="0">#REF!</definedName>
    <definedName name="_Alt61">#REF!</definedName>
    <definedName name="_Alt63" localSheetId="1">#REF!</definedName>
    <definedName name="_Alt63" localSheetId="2">#REF!</definedName>
    <definedName name="_Alt63" localSheetId="3">#REF!</definedName>
    <definedName name="_Alt63" localSheetId="0">#REF!</definedName>
    <definedName name="_Alt63">#REF!</definedName>
    <definedName name="_Bal3" localSheetId="1">#REF!</definedName>
    <definedName name="_Bal3" localSheetId="2">#REF!</definedName>
    <definedName name="_Bal3" localSheetId="3">#REF!</definedName>
    <definedName name="_Bal3" localSheetId="0">#REF!</definedName>
    <definedName name="_Bal3">#REF!</definedName>
    <definedName name="_bdm.1927065B0EFD46A48E6CC97723D5AEB3.edm" localSheetId="2" hidden="1">#REF!</definedName>
    <definedName name="_bdm.1927065B0EFD46A48E6CC97723D5AEB3.edm" localSheetId="3" hidden="1">#REF!</definedName>
    <definedName name="_bdm.1927065B0EFD46A48E6CC97723D5AEB3.edm" localSheetId="0" hidden="1">#REF!</definedName>
    <definedName name="_bdm.1927065B0EFD46A48E6CC97723D5AEB3.edm" hidden="1">#REF!</definedName>
    <definedName name="_CGC66">#REF!</definedName>
    <definedName name="_com1" localSheetId="1">#REF!</definedName>
    <definedName name="_com1" localSheetId="2">#REF!</definedName>
    <definedName name="_com1" localSheetId="3">#REF!</definedName>
    <definedName name="_com1" localSheetId="0">#REF!</definedName>
    <definedName name="_com1">#REF!</definedName>
    <definedName name="_com2" localSheetId="1">#REF!</definedName>
    <definedName name="_com2" localSheetId="2">#REF!</definedName>
    <definedName name="_com2" localSheetId="3">#REF!</definedName>
    <definedName name="_com2" localSheetId="0">#REF!</definedName>
    <definedName name="_com2">#REF!</definedName>
    <definedName name="_com3" localSheetId="1">#REF!</definedName>
    <definedName name="_com3" localSheetId="2">#REF!</definedName>
    <definedName name="_com3" localSheetId="3">#REF!</definedName>
    <definedName name="_com3" localSheetId="0">#REF!</definedName>
    <definedName name="_com3">#REF!</definedName>
    <definedName name="_com4" localSheetId="1">#REF!</definedName>
    <definedName name="_com4" localSheetId="2">#REF!</definedName>
    <definedName name="_com4" localSheetId="3">#REF!</definedName>
    <definedName name="_com4" localSheetId="0">#REF!</definedName>
    <definedName name="_com4">#REF!</definedName>
    <definedName name="_com5" localSheetId="1">#REF!</definedName>
    <definedName name="_com5" localSheetId="2">#REF!</definedName>
    <definedName name="_com5" localSheetId="3">#REF!</definedName>
    <definedName name="_com5" localSheetId="0">#REF!</definedName>
    <definedName name="_com5">#REF!</definedName>
    <definedName name="_com6" localSheetId="1">#REF!</definedName>
    <definedName name="_com6" localSheetId="2">#REF!</definedName>
    <definedName name="_com6" localSheetId="3">#REF!</definedName>
    <definedName name="_com6" localSheetId="0">#REF!</definedName>
    <definedName name="_com6">#REF!</definedName>
    <definedName name="_DAT1" localSheetId="1">#REF!</definedName>
    <definedName name="_DAT1" localSheetId="2">#REF!</definedName>
    <definedName name="_DAT1" localSheetId="3">#REF!</definedName>
    <definedName name="_DAT1" localSheetId="0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 localSheetId="0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 localSheetId="0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 localSheetId="0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 localSheetId="0">#REF!</definedName>
    <definedName name="_DAT13">#REF!</definedName>
    <definedName name="_DAT14" localSheetId="1">#REF!</definedName>
    <definedName name="_DAT14" localSheetId="2">#REF!</definedName>
    <definedName name="_DAT14" localSheetId="3">#REF!</definedName>
    <definedName name="_DAT14" localSheetId="0">#REF!</definedName>
    <definedName name="_DAT14">#REF!</definedName>
    <definedName name="_DAT15" localSheetId="1">#REF!</definedName>
    <definedName name="_DAT15" localSheetId="2">#REF!</definedName>
    <definedName name="_DAT15" localSheetId="3">#REF!</definedName>
    <definedName name="_DAT15" localSheetId="0">#REF!</definedName>
    <definedName name="_DAT15">#REF!</definedName>
    <definedName name="_DAT16" localSheetId="1">#REF!</definedName>
    <definedName name="_DAT16" localSheetId="2">#REF!</definedName>
    <definedName name="_DAT16" localSheetId="3">#REF!</definedName>
    <definedName name="_DAT16" localSheetId="0">#REF!</definedName>
    <definedName name="_DAT16">#REF!</definedName>
    <definedName name="_DAT17" localSheetId="1">#REF!</definedName>
    <definedName name="_DAT17" localSheetId="2">#REF!</definedName>
    <definedName name="_DAT17" localSheetId="3">#REF!</definedName>
    <definedName name="_DAT17" localSheetId="0">#REF!</definedName>
    <definedName name="_DAT17">#REF!</definedName>
    <definedName name="_DAT18" localSheetId="1">#REF!</definedName>
    <definedName name="_DAT18" localSheetId="2">#REF!</definedName>
    <definedName name="_DAT18" localSheetId="3">#REF!</definedName>
    <definedName name="_DAT18" localSheetId="0">#REF!</definedName>
    <definedName name="_DAT18">#REF!</definedName>
    <definedName name="_DAT19" localSheetId="1">#REF!</definedName>
    <definedName name="_DAT19" localSheetId="2">#REF!</definedName>
    <definedName name="_DAT19" localSheetId="3">#REF!</definedName>
    <definedName name="_DAT19" localSheetId="0">#REF!</definedName>
    <definedName name="_DAT19">#REF!</definedName>
    <definedName name="_DAT2" localSheetId="1">#REF!</definedName>
    <definedName name="_DAT2" localSheetId="2">#REF!</definedName>
    <definedName name="_DAT2" localSheetId="3">#REF!</definedName>
    <definedName name="_DAT2" localSheetId="0">#REF!</definedName>
    <definedName name="_DAT2">#REF!</definedName>
    <definedName name="_DAT20" localSheetId="1">#REF!</definedName>
    <definedName name="_DAT20" localSheetId="2">#REF!</definedName>
    <definedName name="_DAT20" localSheetId="3">#REF!</definedName>
    <definedName name="_DAT20" localSheetId="0">#REF!</definedName>
    <definedName name="_DAT20">#REF!</definedName>
    <definedName name="_DAT3" localSheetId="1">#REF!</definedName>
    <definedName name="_DAT3" localSheetId="2">#REF!</definedName>
    <definedName name="_DAT3" localSheetId="3">#REF!</definedName>
    <definedName name="_DAT3" localSheetId="0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 localSheetId="0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 localSheetId="0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 localSheetId="0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 localSheetId="0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 localSheetId="0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 localSheetId="0">#REF!</definedName>
    <definedName name="_DAT9">#REF!</definedName>
    <definedName name="_Dist_Bin" localSheetId="2" hidden="1">#REF!</definedName>
    <definedName name="_Dist_Bin" localSheetId="3" hidden="1">#REF!</definedName>
    <definedName name="_Dist_Bin" localSheetId="0" hidden="1">#REF!</definedName>
    <definedName name="_Dist_Bin" hidden="1">#REF!</definedName>
    <definedName name="_Dist_Values" localSheetId="2" hidden="1">#REF!</definedName>
    <definedName name="_Dist_Values" localSheetId="3" hidden="1">#REF!</definedName>
    <definedName name="_Dist_Values" hidden="1">#REF!</definedName>
    <definedName name="_DSM1" localSheetId="1">#REF!</definedName>
    <definedName name="_DSM1" localSheetId="2">#REF!</definedName>
    <definedName name="_DSM1" localSheetId="3">#REF!</definedName>
    <definedName name="_DSM1" localSheetId="0">#REF!</definedName>
    <definedName name="_DSM1">#REF!</definedName>
    <definedName name="_DSM2" localSheetId="1">#REF!</definedName>
    <definedName name="_DSM2" localSheetId="2">#REF!</definedName>
    <definedName name="_DSM2" localSheetId="3">#REF!</definedName>
    <definedName name="_DSM2" localSheetId="0">#REF!</definedName>
    <definedName name="_DSM2">#REF!</definedName>
    <definedName name="_DSM3" localSheetId="1">#REF!</definedName>
    <definedName name="_DSM3" localSheetId="2">#REF!</definedName>
    <definedName name="_DSM3" localSheetId="3">#REF!</definedName>
    <definedName name="_DSM3" localSheetId="0">#REF!</definedName>
    <definedName name="_DSM3">#REF!</definedName>
    <definedName name="_DSM4" localSheetId="1">#REF!</definedName>
    <definedName name="_DSM4" localSheetId="2">#REF!</definedName>
    <definedName name="_DSM4" localSheetId="3">#REF!</definedName>
    <definedName name="_DSM4" localSheetId="0">#REF!</definedName>
    <definedName name="_DSM4">#REF!</definedName>
    <definedName name="_DSM5" localSheetId="1">#REF!</definedName>
    <definedName name="_DSM5" localSheetId="2">#REF!</definedName>
    <definedName name="_DSM5" localSheetId="3">#REF!</definedName>
    <definedName name="_DSM5" localSheetId="0">#REF!</definedName>
    <definedName name="_DSM5">#REF!</definedName>
    <definedName name="_DSM6" localSheetId="1">#REF!</definedName>
    <definedName name="_DSM6" localSheetId="2">#REF!</definedName>
    <definedName name="_DSM6" localSheetId="3">#REF!</definedName>
    <definedName name="_DSM6" localSheetId="0">#REF!</definedName>
    <definedName name="_DSM6">#REF!</definedName>
    <definedName name="_ETG66" localSheetId="3">#REF!</definedName>
    <definedName name="_ETG66" localSheetId="0">#REF!</definedName>
    <definedName name="_ETG66">#REF!</definedName>
    <definedName name="_FAS106" localSheetId="1">#REF!</definedName>
    <definedName name="_FAS106" localSheetId="2">#REF!</definedName>
    <definedName name="_FAS106" localSheetId="3">#REF!</definedName>
    <definedName name="_FAS106" localSheetId="0">#REF!</definedName>
    <definedName name="_FAS106">#REF!</definedName>
    <definedName name="_FCG66" localSheetId="3">#REF!</definedName>
    <definedName name="_FCG66" localSheetId="0">#REF!</definedName>
    <definedName name="_FCG66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11" hidden="1">' ASC Balance Sheet'!$A$14:$A$14</definedName>
    <definedName name="_xlnm._FilterDatabase" localSheetId="1" hidden="1">'2025 Budget'!$A$2:$AL$39</definedName>
    <definedName name="_xlnm._FilterDatabase" localSheetId="2" hidden="1">'2026 Budget'!$A$2:$AL$38</definedName>
    <definedName name="_xlnm._FilterDatabase" localSheetId="9" hidden="1">'ASC CWIP 05.2025'!$A$1:$N$92</definedName>
    <definedName name="_xlnm._FilterDatabase" localSheetId="7" hidden="1">'ASC PIS&amp;RES 05.2025'!$A$1:$M$1219</definedName>
    <definedName name="_xlnm._FilterDatabase" localSheetId="3">#REF!</definedName>
    <definedName name="_xlnm._FilterDatabase" localSheetId="0">#REF!</definedName>
    <definedName name="_xlnm._FilterDatabase">#REF!</definedName>
    <definedName name="_GYr1" localSheetId="0">#REF!</definedName>
    <definedName name="_GYr1">#REF!</definedName>
    <definedName name="_GYr2">#REF!</definedName>
    <definedName name="_GYr3">#REF!</definedName>
    <definedName name="_GYr4">#REF!</definedName>
    <definedName name="_GYr5">#REF!</definedName>
    <definedName name="_H2">#REF!</definedName>
    <definedName name="_H3">#REF!</definedName>
    <definedName name="_H4">#REF!</definedName>
    <definedName name="_INM1" localSheetId="1">#REF!</definedName>
    <definedName name="_INM1" localSheetId="2">#REF!</definedName>
    <definedName name="_INM1" localSheetId="3">#REF!</definedName>
    <definedName name="_INM1" localSheetId="0">#REF!</definedName>
    <definedName name="_INM1">#REF!</definedName>
    <definedName name="_INM2" localSheetId="1">#REF!</definedName>
    <definedName name="_INM2" localSheetId="2">#REF!</definedName>
    <definedName name="_INM2" localSheetId="3">#REF!</definedName>
    <definedName name="_INM2" localSheetId="0">#REF!</definedName>
    <definedName name="_INM2">#REF!</definedName>
    <definedName name="_INM3" localSheetId="1">#REF!</definedName>
    <definedName name="_INM3" localSheetId="2">#REF!</definedName>
    <definedName name="_INM3" localSheetId="3">#REF!</definedName>
    <definedName name="_INM3" localSheetId="0">#REF!</definedName>
    <definedName name="_INM3">#REF!</definedName>
    <definedName name="_INM4" localSheetId="1">#REF!</definedName>
    <definedName name="_INM4" localSheetId="2">#REF!</definedName>
    <definedName name="_INM4" localSheetId="3">#REF!</definedName>
    <definedName name="_INM4" localSheetId="0">#REF!</definedName>
    <definedName name="_INM4">#REF!</definedName>
    <definedName name="_INM5" localSheetId="1">#REF!</definedName>
    <definedName name="_INM5" localSheetId="2">#REF!</definedName>
    <definedName name="_INM5" localSheetId="3">#REF!</definedName>
    <definedName name="_INM5" localSheetId="0">#REF!</definedName>
    <definedName name="_INM5">#REF!</definedName>
    <definedName name="_INM6" localSheetId="1">#REF!</definedName>
    <definedName name="_INM6" localSheetId="2">#REF!</definedName>
    <definedName name="_INM6" localSheetId="3">#REF!</definedName>
    <definedName name="_INM6" localSheetId="0">#REF!</definedName>
    <definedName name="_INM6">#REF!</definedName>
    <definedName name="_je28" localSheetId="3">#REF!</definedName>
    <definedName name="_je28" localSheetId="0">#REF!</definedName>
    <definedName name="_je28">#REF!</definedName>
    <definedName name="_Key1" localSheetId="2" hidden="1">#REF!</definedName>
    <definedName name="_Key1" localSheetId="3" hidden="1">#REF!</definedName>
    <definedName name="_Key1" hidden="1">#REF!</definedName>
    <definedName name="_NUM1">#REF!</definedName>
    <definedName name="_Order1" hidden="1">255</definedName>
    <definedName name="_Order2" localSheetId="3" hidden="1">0</definedName>
    <definedName name="_Order2" localSheetId="0" hidden="1">0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G1">#REF!</definedName>
    <definedName name="_PG114">#REF!</definedName>
    <definedName name="_PG115">#REF!</definedName>
    <definedName name="_PG116">#REF!</definedName>
    <definedName name="_PG117">#REF!</definedName>
    <definedName name="_PG2">#REF!</definedName>
    <definedName name="_PG200">#REF!</definedName>
    <definedName name="_PG201">#REF!</definedName>
    <definedName name="_PG204">#REF!</definedName>
    <definedName name="_PG205">#REF!</definedName>
    <definedName name="_PG206">#REF!</definedName>
    <definedName name="_PG207">#REF!</definedName>
    <definedName name="_PG208">#REF!</definedName>
    <definedName name="_PG209">#REF!</definedName>
    <definedName name="_PG219">#REF!</definedName>
    <definedName name="_PG3">#REF!</definedName>
    <definedName name="_PG320">#REF!</definedName>
    <definedName name="_PG321">#REF!</definedName>
    <definedName name="_PG322">#REF!</definedName>
    <definedName name="_PG323">#REF!</definedName>
    <definedName name="_PG324">#REF!</definedName>
    <definedName name="_PG325">#REF!</definedName>
    <definedName name="_PG354">#REF!</definedName>
    <definedName name="_PG4">#REF!</definedName>
    <definedName name="_PG5">#REF!</definedName>
    <definedName name="_PSC1" localSheetId="1">#REF!</definedName>
    <definedName name="_PSC1" localSheetId="2">#REF!</definedName>
    <definedName name="_PSC1" localSheetId="3">#REF!</definedName>
    <definedName name="_PSC1" localSheetId="0">#REF!</definedName>
    <definedName name="_PSC1">#REF!</definedName>
    <definedName name="_RAC1" localSheetId="3">#REF!</definedName>
    <definedName name="_RAC1">#REF!</definedName>
    <definedName name="_RAC2" localSheetId="3">#REF!</definedName>
    <definedName name="_RAC2">#REF!</definedName>
    <definedName name="_RAC3" localSheetId="3">#REF!</definedName>
    <definedName name="_RAC3">#REF!</definedName>
    <definedName name="_RAC4">#REF!</definedName>
    <definedName name="_RAC5">#REF!</definedName>
    <definedName name="_Regression_Out" hidden="1">#REF!</definedName>
    <definedName name="_Regression_X" localSheetId="2" hidden="1">#REF!</definedName>
    <definedName name="_Regression_X" localSheetId="3" hidden="1">#REF!</definedName>
    <definedName name="_Regression_X" localSheetId="0" hidden="1">#REF!</definedName>
    <definedName name="_Regression_X" hidden="1">#REF!</definedName>
    <definedName name="_Regression_Y" localSheetId="1" hidden="1">#REF!</definedName>
    <definedName name="_Regression_Y" localSheetId="2" hidden="1">#REF!</definedName>
    <definedName name="_Regression_Y" localSheetId="3" hidden="1">#REF!</definedName>
    <definedName name="_Regression_Y" localSheetId="0" hidden="1">#REF!</definedName>
    <definedName name="_Regression_Y" hidden="1">#REF!</definedName>
    <definedName name="_res1" localSheetId="1">#REF!</definedName>
    <definedName name="_res1" localSheetId="2">#REF!</definedName>
    <definedName name="_res1" localSheetId="3">#REF!</definedName>
    <definedName name="_res1" localSheetId="0">#REF!</definedName>
    <definedName name="_res1">#REF!</definedName>
    <definedName name="_res2" localSheetId="1">#REF!</definedName>
    <definedName name="_res2" localSheetId="2">#REF!</definedName>
    <definedName name="_res2" localSheetId="3">#REF!</definedName>
    <definedName name="_res2" localSheetId="0">#REF!</definedName>
    <definedName name="_res2">#REF!</definedName>
    <definedName name="_res3" localSheetId="1">#REF!</definedName>
    <definedName name="_res3" localSheetId="2">#REF!</definedName>
    <definedName name="_res3" localSheetId="3">#REF!</definedName>
    <definedName name="_res3" localSheetId="0">#REF!</definedName>
    <definedName name="_res3">#REF!</definedName>
    <definedName name="_res4" localSheetId="1">#REF!</definedName>
    <definedName name="_res4" localSheetId="2">#REF!</definedName>
    <definedName name="_res4" localSheetId="3">#REF!</definedName>
    <definedName name="_res4" localSheetId="0">#REF!</definedName>
    <definedName name="_res4">#REF!</definedName>
    <definedName name="_res5" localSheetId="1">#REF!</definedName>
    <definedName name="_res5" localSheetId="2">#REF!</definedName>
    <definedName name="_res5" localSheetId="3">#REF!</definedName>
    <definedName name="_res5" localSheetId="0">#REF!</definedName>
    <definedName name="_res5">#REF!</definedName>
    <definedName name="_res6" localSheetId="1">#REF!</definedName>
    <definedName name="_res6" localSheetId="2">#REF!</definedName>
    <definedName name="_res6" localSheetId="3">#REF!</definedName>
    <definedName name="_res6" localSheetId="0">#REF!</definedName>
    <definedName name="_res6">#REF!</definedName>
    <definedName name="_RET99" localSheetId="3">#REF!</definedName>
    <definedName name="_RET99" localSheetId="0">#REF!</definedName>
    <definedName name="_RET99">#REF!</definedName>
    <definedName name="_rtr92508" localSheetId="1">#REF!</definedName>
    <definedName name="_rtr92508" localSheetId="2">#REF!</definedName>
    <definedName name="_rtr92508" localSheetId="3">#REF!</definedName>
    <definedName name="_rtr92508" localSheetId="0">#REF!</definedName>
    <definedName name="_rtr92508">#REF!</definedName>
    <definedName name="_SCH14" localSheetId="3">#REF!</definedName>
    <definedName name="_SCH14" localSheetId="0">#REF!</definedName>
    <definedName name="_SCH14">#REF!</definedName>
    <definedName name="_Sort" localSheetId="2" hidden="1">#REF!</definedName>
    <definedName name="_Sort" localSheetId="3" hidden="1">#REF!</definedName>
    <definedName name="_Sort" hidden="1">#REF!</definedName>
    <definedName name="_SUM25">#REF!</definedName>
    <definedName name="_SUM50">#REF!</definedName>
    <definedName name="_Table1_In1" localSheetId="2" hidden="1">#REF!</definedName>
    <definedName name="_Table1_In1" localSheetId="3" hidden="1">#REF!</definedName>
    <definedName name="_Table1_In1" hidden="1">#REF!</definedName>
    <definedName name="_Table2_In1" localSheetId="2" hidden="1">#REF!</definedName>
    <definedName name="_Table2_In1" localSheetId="3" hidden="1">#REF!</definedName>
    <definedName name="_Table2_In1" hidden="1">#REF!</definedName>
    <definedName name="_Table2_Out" localSheetId="2" hidden="1">#REF!</definedName>
    <definedName name="_Table2_Out" localSheetId="3" hidden="1">#REF!</definedName>
    <definedName name="_Table2_Out" hidden="1">#REF!</definedName>
    <definedName name="_TV99">#REF!</definedName>
    <definedName name="_VL1">#REF!</definedName>
    <definedName name="_VNG66">#REF!</definedName>
    <definedName name="_w2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localSheetId="9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9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localSheetId="1" hidden="1">{"holdco",#N/A,FALSE,"Summary Financials";"holdco",#N/A,FALSE,"Summary Financials"}</definedName>
    <definedName name="_wr9" localSheetId="2" hidden="1">{"holdco",#N/A,FALSE,"Summary Financials";"holdco",#N/A,FALSE,"Summary Financials"}</definedName>
    <definedName name="_wr9" localSheetId="9" hidden="1">{"holdco",#N/A,FALSE,"Summary Financials";"holdco",#N/A,FALSE,"Summary Financials"}</definedName>
    <definedName name="_wr9" localSheetId="3" hidden="1">{"holdco",#N/A,FALSE,"Summary Financials";"holdco",#N/A,FALSE,"Summary Financials"}</definedName>
    <definedName name="_wr9" localSheetId="0" hidden="1">{"holdco",#N/A,FALSE,"Summary Financials";"holdco",#N/A,FALSE,"Summary Financials"}</definedName>
    <definedName name="_wr9" hidden="1">{"holdco",#N/A,FALSE,"Summary Financials";"holdco",#N/A,FALSE,"Summary Financials"}</definedName>
    <definedName name="_wrn1" localSheetId="1" hidden="1">{"holdco",#N/A,FALSE,"Summary Financials";"holdco",#N/A,FALSE,"Summary Financials"}</definedName>
    <definedName name="_wrn1" localSheetId="2" hidden="1">{"holdco",#N/A,FALSE,"Summary Financials";"holdco",#N/A,FALSE,"Summary Financials"}</definedName>
    <definedName name="_wrn1" localSheetId="9" hidden="1">{"holdco",#N/A,FALSE,"Summary Financials";"holdco",#N/A,FALSE,"Summary Financials"}</definedName>
    <definedName name="_wrn1" localSheetId="3" hidden="1">{"holdco",#N/A,FALSE,"Summary Financials";"holdco",#N/A,FALSE,"Summary Financials"}</definedName>
    <definedName name="_wrn1" localSheetId="0" hidden="1">{"holdco",#N/A,FALSE,"Summary Financials";"holdco",#N/A,FALSE,"Summary Financials"}</definedName>
    <definedName name="_wrn1" hidden="1">{"holdco",#N/A,FALSE,"Summary Financials";"holdco",#N/A,FALSE,"Summary Financials"}</definedName>
    <definedName name="_wrn2" localSheetId="1" hidden="1">{"holdco",#N/A,FALSE,"Summary Financials";"holdco",#N/A,FALSE,"Summary Financials"}</definedName>
    <definedName name="_wrn2" localSheetId="2" hidden="1">{"holdco",#N/A,FALSE,"Summary Financials";"holdco",#N/A,FALSE,"Summary Financials"}</definedName>
    <definedName name="_wrn2" localSheetId="9" hidden="1">{"holdco",#N/A,FALSE,"Summary Financials";"holdco",#N/A,FALSE,"Summary Financials"}</definedName>
    <definedName name="_wrn2" localSheetId="3" hidden="1">{"holdco",#N/A,FALSE,"Summary Financials";"holdco",#N/A,FALSE,"Summary Financials"}</definedName>
    <definedName name="_wrn2" localSheetId="0" hidden="1">{"holdco",#N/A,FALSE,"Summary Financials";"holdco",#N/A,FALSE,"Summary Financials"}</definedName>
    <definedName name="_wrn2" hidden="1">{"holdco",#N/A,FALSE,"Summary Financials";"holdco",#N/A,FALSE,"Summary Financials"}</definedName>
    <definedName name="_wrn3" localSheetId="1" hidden="1">{"holdco",#N/A,FALSE,"Summary Financials";"holdco",#N/A,FALSE,"Summary Financials"}</definedName>
    <definedName name="_wrn3" localSheetId="2" hidden="1">{"holdco",#N/A,FALSE,"Summary Financials";"holdco",#N/A,FALSE,"Summary Financials"}</definedName>
    <definedName name="_wrn3" localSheetId="9" hidden="1">{"holdco",#N/A,FALSE,"Summary Financials";"holdco",#N/A,FALSE,"Summary Financials"}</definedName>
    <definedName name="_wrn3" localSheetId="3" hidden="1">{"holdco",#N/A,FALSE,"Summary Financials";"holdco",#N/A,FALSE,"Summary Financials"}</definedName>
    <definedName name="_wrn3" localSheetId="0" hidden="1">{"holdco",#N/A,FALSE,"Summary Financials";"holdco",#N/A,FALSE,"Summary Financials"}</definedName>
    <definedName name="_wrn3" hidden="1">{"holdco",#N/A,FALSE,"Summary Financials";"holdco",#N/A,FALSE,"Summary Financials"}</definedName>
    <definedName name="_wrn7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localSheetId="9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localSheetId="1" hidden="1">{"holdco",#N/A,FALSE,"Summary Financials";"holdco",#N/A,FALSE,"Summary Financials"}</definedName>
    <definedName name="_wrn8" localSheetId="2" hidden="1">{"holdco",#N/A,FALSE,"Summary Financials";"holdco",#N/A,FALSE,"Summary Financials"}</definedName>
    <definedName name="_wrn8" localSheetId="9" hidden="1">{"holdco",#N/A,FALSE,"Summary Financials";"holdco",#N/A,FALSE,"Summary Financials"}</definedName>
    <definedName name="_wrn8" localSheetId="3" hidden="1">{"holdco",#N/A,FALSE,"Summary Financials";"holdco",#N/A,FALSE,"Summary Financials"}</definedName>
    <definedName name="_wrn8" localSheetId="0" hidden="1">{"holdco",#N/A,FALSE,"Summary Financials";"holdco",#N/A,FALSE,"Summary Financials"}</definedName>
    <definedName name="_wrn8" hidden="1">{"holdco",#N/A,FALSE,"Summary Financials";"holdco",#N/A,FALSE,"Summary Financials"}</definedName>
    <definedName name="_WTR25" localSheetId="3">#REF!</definedName>
    <definedName name="_WTR25">#REF!</definedName>
    <definedName name="_WTR50" localSheetId="3">#REF!</definedName>
    <definedName name="_WTR50">#REF!</definedName>
    <definedName name="_www1" localSheetId="1" hidden="1">{#N/A,#N/A,FALSE,"schA"}</definedName>
    <definedName name="_www1" localSheetId="2" hidden="1">{#N/A,#N/A,FALSE,"schA"}</definedName>
    <definedName name="_www1" localSheetId="9" hidden="1">{#N/A,#N/A,FALSE,"schA"}</definedName>
    <definedName name="_www1" localSheetId="3" hidden="1">{#N/A,#N/A,FALSE,"schA"}</definedName>
    <definedName name="_www1" localSheetId="0" hidden="1">{#N/A,#N/A,FALSE,"schA"}</definedName>
    <definedName name="_www1" hidden="1">{#N/A,#N/A,FALSE,"schA"}</definedName>
    <definedName name="a" localSheetId="1">#REF!</definedName>
    <definedName name="a" localSheetId="2">#REF!</definedName>
    <definedName name="a" localSheetId="3">#REF!</definedName>
    <definedName name="a" localSheetId="0">#REF!</definedName>
    <definedName name="a">#REF!</definedName>
    <definedName name="A_postflip" localSheetId="1">#REF!</definedName>
    <definedName name="A_postflip" localSheetId="2">#REF!</definedName>
    <definedName name="A_postflip" localSheetId="3">#REF!</definedName>
    <definedName name="A_postflip" localSheetId="0">#REF!</definedName>
    <definedName name="A_postflip">#REF!</definedName>
    <definedName name="aa" localSheetId="1" hidden="1">{#N/A,#N/A,FALSE,"PG6RLG"}</definedName>
    <definedName name="aa" localSheetId="2" hidden="1">{#N/A,#N/A,FALSE,"PG6RLG"}</definedName>
    <definedName name="aa" localSheetId="9" hidden="1">{#N/A,#N/A,FALSE,"PG6RLG"}</definedName>
    <definedName name="aa" localSheetId="3">#REF!</definedName>
    <definedName name="aa" localSheetId="0">#REF!</definedName>
    <definedName name="aa" hidden="1">{#N/A,#N/A,FALSE,"PG6RLG"}</definedName>
    <definedName name="AAA_DOCTOPS" hidden="1">"AAA_SET"</definedName>
    <definedName name="AAA_duser" hidden="1">"OFF"</definedName>
    <definedName name="aaaa" localSheetId="1">#REF!</definedName>
    <definedName name="aaaa" localSheetId="2">#REF!</definedName>
    <definedName name="aaaa" localSheetId="3">#REF!</definedName>
    <definedName name="aaaa" localSheetId="0">#REF!</definedName>
    <definedName name="aaaa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1" hidden="1">{#N/A,#N/A,FALSE,"PG6RLG"}</definedName>
    <definedName name="abc" localSheetId="2" hidden="1">{#N/A,#N/A,FALSE,"PG6RLG"}</definedName>
    <definedName name="abc" localSheetId="9" hidden="1">{#N/A,#N/A,FALSE,"PG6RLG"}</definedName>
    <definedName name="abc" localSheetId="3" hidden="1">{#N/A,#N/A,FALSE,"PG6RLG"}</definedName>
    <definedName name="abc" localSheetId="0" hidden="1">{#N/A,#N/A,FALSE,"PG6RLG"}</definedName>
    <definedName name="abc" hidden="1">{#N/A,#N/A,FALSE,"PG6RLG"}</definedName>
    <definedName name="abcd" localSheetId="1" hidden="1">{#N/A,#N/A,FALSE,"PG6RLG"}</definedName>
    <definedName name="abcd" localSheetId="2" hidden="1">{#N/A,#N/A,FALSE,"PG6RLG"}</definedName>
    <definedName name="abcd" localSheetId="9" hidden="1">{#N/A,#N/A,FALSE,"PG6RLG"}</definedName>
    <definedName name="abcd" localSheetId="3" hidden="1">{#N/A,#N/A,FALSE,"PG6RLG"}</definedName>
    <definedName name="abcd" localSheetId="0" hidden="1">{#N/A,#N/A,FALSE,"PG6RLG"}</definedName>
    <definedName name="abcd" hidden="1">{#N/A,#N/A,FALSE,"PG6RLG"}</definedName>
    <definedName name="ACA" localSheetId="3">#REF!</definedName>
    <definedName name="ACA">#REF!</definedName>
    <definedName name="accounts" localSheetId="1">#REF!</definedName>
    <definedName name="accounts" localSheetId="2">#REF!</definedName>
    <definedName name="accounts" localSheetId="3">#REF!</definedName>
    <definedName name="accounts" localSheetId="0">#REF!</definedName>
    <definedName name="accounts">#REF!</definedName>
    <definedName name="accounttotals" localSheetId="1">#REF!</definedName>
    <definedName name="accounttotals" localSheetId="2">#REF!</definedName>
    <definedName name="accounttotals" localSheetId="3">#REF!</definedName>
    <definedName name="accounttotals" localSheetId="0">#REF!</definedName>
    <definedName name="accounttotals">#REF!</definedName>
    <definedName name="acctlist" localSheetId="1">#REF!</definedName>
    <definedName name="acctlist" localSheetId="2">#REF!</definedName>
    <definedName name="acctlist" localSheetId="3">#REF!</definedName>
    <definedName name="acctlist" localSheetId="0">#REF!</definedName>
    <definedName name="acctlist">#REF!</definedName>
    <definedName name="ACCUMULATED_PROVISION_FOR_DEPRECIATION_AND_AMORTIZATION" localSheetId="3">#REF!</definedName>
    <definedName name="ACCUMULATED_PROVISION_FOR_DEPRECIATION_AND_AMORTIZATION" localSheetId="0">#REF!</definedName>
    <definedName name="ACCUMULATED_PROVISION_FOR_DEPRECIATION_AND_AMORTIZATION">#REF!</definedName>
    <definedName name="ACHIEVABLE_POTENTIAL">#REF!</definedName>
    <definedName name="ACPGA">#REF!</definedName>
    <definedName name="ACRATE">#REF!</definedName>
    <definedName name="ActInvData" localSheetId="1">#REF!</definedName>
    <definedName name="ActInvData" localSheetId="2">#REF!</definedName>
    <definedName name="ActInvData" localSheetId="3">#REF!</definedName>
    <definedName name="ActInvData" localSheetId="0">#REF!</definedName>
    <definedName name="ActInvData">#REF!</definedName>
    <definedName name="ActStart" localSheetId="1">#REF!</definedName>
    <definedName name="ActStart" localSheetId="2">#REF!</definedName>
    <definedName name="ActStart" localSheetId="3">#REF!</definedName>
    <definedName name="ActStart" localSheetId="0">#REF!</definedName>
    <definedName name="ActStart">#REF!</definedName>
    <definedName name="ACTUAL" localSheetId="3">#REF!</definedName>
    <definedName name="ACTUAL" localSheetId="0">#REF!</definedName>
    <definedName name="ACTUAL">#REF!</definedName>
    <definedName name="ACTUAL_COST">#REF!</definedName>
    <definedName name="Actuals" localSheetId="1">#REF!</definedName>
    <definedName name="Actuals" localSheetId="2">#REF!</definedName>
    <definedName name="Actuals" localSheetId="3">#REF!</definedName>
    <definedName name="Actuals" localSheetId="0">#REF!</definedName>
    <definedName name="Actuals">#REF!</definedName>
    <definedName name="actuals2" localSheetId="1">#REF!</definedName>
    <definedName name="actuals2" localSheetId="2">#REF!</definedName>
    <definedName name="actuals2" localSheetId="3">#REF!</definedName>
    <definedName name="actuals2" localSheetId="0">#REF!</definedName>
    <definedName name="actuals2">#REF!</definedName>
    <definedName name="ad" localSheetId="1" hidden="1">#REF!</definedName>
    <definedName name="ad" localSheetId="2" hidden="1">#REF!</definedName>
    <definedName name="ad" localSheetId="3" hidden="1">#REF!</definedName>
    <definedName name="ad" localSheetId="0" hidden="1">#REF!</definedName>
    <definedName name="ad" hidden="1">#REF!</definedName>
    <definedName name="Additions" localSheetId="1">#REF!</definedName>
    <definedName name="Additions" localSheetId="2">#REF!</definedName>
    <definedName name="Additions" localSheetId="3">#REF!</definedName>
    <definedName name="Additions" localSheetId="0">#REF!</definedName>
    <definedName name="Additions">#REF!</definedName>
    <definedName name="ADJ_1" localSheetId="3">#REF!</definedName>
    <definedName name="ADJ_1" localSheetId="0">#REF!</definedName>
    <definedName name="ADJ_1">#REF!</definedName>
    <definedName name="ADJ_3">#REF!</definedName>
    <definedName name="Adj_Donate_m1" localSheetId="1">#REF!</definedName>
    <definedName name="Adj_Donate_m1" localSheetId="2">#REF!</definedName>
    <definedName name="Adj_Donate_m1" localSheetId="3">#REF!</definedName>
    <definedName name="Adj_Donate_m1" localSheetId="0">#REF!</definedName>
    <definedName name="Adj_Donate_m1">#REF!</definedName>
    <definedName name="ADJ_PDA" localSheetId="3">#REF!</definedName>
    <definedName name="ADJ_PDA" localSheetId="0">#REF!</definedName>
    <definedName name="ADJ_PDA">#REF!</definedName>
    <definedName name="AdjRatePFD">#REF!</definedName>
    <definedName name="ADMINISTRATIVE_LAW_JUDGE__ALJ">#REF!</definedName>
    <definedName name="ADVANCES_FOR_CONSTRUCTION">#REF!</definedName>
    <definedName name="AFD1250CC" localSheetId="1">#REF!</definedName>
    <definedName name="AFD1250CC" localSheetId="2">#REF!</definedName>
    <definedName name="AFD1250CC" localSheetId="3">#REF!</definedName>
    <definedName name="AFD1250CC" localSheetId="0">#REF!</definedName>
    <definedName name="AFD1250CC">#REF!</definedName>
    <definedName name="AFD1250DC" localSheetId="1">#REF!</definedName>
    <definedName name="AFD1250DC" localSheetId="2">#REF!</definedName>
    <definedName name="AFD1250DC" localSheetId="3">#REF!</definedName>
    <definedName name="AFD1250DC" localSheetId="0">#REF!</definedName>
    <definedName name="AFD1250DC">#REF!</definedName>
    <definedName name="AFD1250SC" localSheetId="1">#REF!</definedName>
    <definedName name="AFD1250SC" localSheetId="2">#REF!</definedName>
    <definedName name="AFD1250SC" localSheetId="3">#REF!</definedName>
    <definedName name="AFD1250SC" localSheetId="0">#REF!</definedName>
    <definedName name="AFD1250SC">#REF!</definedName>
    <definedName name="AFFILIATED_ENTITIES_TEST" localSheetId="3">#REF!</definedName>
    <definedName name="AFFILIATED_ENTITIES_TEST" localSheetId="0">#REF!</definedName>
    <definedName name="AFFILIATED_ENTITIES_TEST">#REF!</definedName>
    <definedName name="After_Tax" localSheetId="2">#REF!</definedName>
    <definedName name="After_Tax" localSheetId="3">#REF!</definedName>
    <definedName name="After_Tax">#REF!</definedName>
    <definedName name="AFTERTAX_ROR">#REF!</definedName>
    <definedName name="AFTRowsHidden" hidden="1">#REF!</definedName>
    <definedName name="AFUDC">#REF!</definedName>
    <definedName name="AFUDC_CLASS">#REF!</definedName>
    <definedName name="agl">#REF!</definedName>
    <definedName name="AGL_Resources_Inc.">#REF!</definedName>
    <definedName name="aglc">#REF!</definedName>
    <definedName name="AGLC66">#REF!</definedName>
    <definedName name="AGLC66org">#REF!</definedName>
    <definedName name="AGLCbtoA">#REF!</definedName>
    <definedName name="AGLCbu">#REF!</definedName>
    <definedName name="aglchat">#REF!</definedName>
    <definedName name="AGLChdd">#REF!</definedName>
    <definedName name="AGLCIncStmt">#REF!</definedName>
    <definedName name="aglcStretch">#REF!</definedName>
    <definedName name="agle">#REF!</definedName>
    <definedName name="agle030">#REF!</definedName>
    <definedName name="agle03098">#REF!</definedName>
    <definedName name="agle050">#REF!</definedName>
    <definedName name="agle05098">#REF!</definedName>
    <definedName name="agli">#REF!</definedName>
    <definedName name="agli030">#REF!</definedName>
    <definedName name="agli03098">#REF!</definedName>
    <definedName name="agli050">#REF!</definedName>
    <definedName name="agli05098">#REF!</definedName>
    <definedName name="aglr">#REF!</definedName>
    <definedName name="aglr02098">#REF!</definedName>
    <definedName name="aglr030">#REF!</definedName>
    <definedName name="aglr03098">#REF!</definedName>
    <definedName name="aglr050">#REF!</definedName>
    <definedName name="aglr05098">#REF!</definedName>
    <definedName name="aglt020">#REF!</definedName>
    <definedName name="aglt02098">#REF!</definedName>
    <definedName name="aglt030">#REF!</definedName>
    <definedName name="aglt03098">#REF!</definedName>
    <definedName name="aglt050">#REF!</definedName>
    <definedName name="aglt05098">#REF!</definedName>
    <definedName name="agrs030">#REF!</definedName>
    <definedName name="agrs03098">#REF!</definedName>
    <definedName name="agrs050">#REF!</definedName>
    <definedName name="agrs05098">#REF!</definedName>
    <definedName name="AGSC" localSheetId="1">#REF!</definedName>
    <definedName name="AGSC" localSheetId="2">#REF!</definedName>
    <definedName name="AGSC" localSheetId="3">#REF!</definedName>
    <definedName name="AGSC" localSheetId="0">#REF!</definedName>
    <definedName name="AGSC">#REF!</definedName>
    <definedName name="AGSC2014" localSheetId="1">#REF!</definedName>
    <definedName name="AGSC2014" localSheetId="2">#REF!</definedName>
    <definedName name="AGSC2014" localSheetId="3">#REF!</definedName>
    <definedName name="AGSC2014" localSheetId="0">#REF!</definedName>
    <definedName name="AGSC2014">#REF!</definedName>
    <definedName name="all_in_IRR" localSheetId="1">#REF!</definedName>
    <definedName name="all_in_IRR" localSheetId="2">#REF!</definedName>
    <definedName name="all_in_IRR" localSheetId="3">#REF!</definedName>
    <definedName name="all_in_IRR" localSheetId="0">#REF!</definedName>
    <definedName name="all_in_IRR">#REF!</definedName>
    <definedName name="ALLnext" localSheetId="3">#REF!</definedName>
    <definedName name="ALLnext" localSheetId="0">#REF!</definedName>
    <definedName name="ALLnext">#REF!</definedName>
    <definedName name="ALLOC_1">#REF!</definedName>
    <definedName name="ALLOC_10">#REF!</definedName>
    <definedName name="ALLOC_11">#REF!</definedName>
    <definedName name="ALLOC_12">#REF!</definedName>
    <definedName name="ALLOC_13">#REF!</definedName>
    <definedName name="ALLOC_14">#REF!</definedName>
    <definedName name="ALLOC_15">#REF!</definedName>
    <definedName name="ALLOC_16">#REF!</definedName>
    <definedName name="ALLOC_17">#REF!</definedName>
    <definedName name="ALLOC_18">#REF!</definedName>
    <definedName name="ALLOC_19">#REF!</definedName>
    <definedName name="ALLOC_2">#REF!</definedName>
    <definedName name="ALLOC_20">#REF!</definedName>
    <definedName name="ALLOC_21">#REF!</definedName>
    <definedName name="ALLOC_3">#REF!</definedName>
    <definedName name="ALLOC_4">#REF!</definedName>
    <definedName name="ALLOC_5">#REF!</definedName>
    <definedName name="ALLOC_6">#REF!</definedName>
    <definedName name="ALLOC_7">#REF!</definedName>
    <definedName name="ALLOC_8">#REF!</definedName>
    <definedName name="ALLOC_9">#REF!</definedName>
    <definedName name="Allocate">#REF!</definedName>
    <definedName name="allocation" localSheetId="1">#REF!</definedName>
    <definedName name="allocation" localSheetId="2">#REF!</definedName>
    <definedName name="allocation" localSheetId="3">#REF!</definedName>
    <definedName name="allocation" localSheetId="0">#REF!</definedName>
    <definedName name="allocation">#REF!</definedName>
    <definedName name="ALLOCATION_CAPACITY" localSheetId="3">#REF!</definedName>
    <definedName name="ALLOCATION_CAPACITY" localSheetId="0">#REF!</definedName>
    <definedName name="ALLOCATION_CAPACITY">#REF!</definedName>
    <definedName name="ALLOWANCE_FOR_FUNDS_USED_DURING_CONSTRUCTION__AFUDC">#REF!</definedName>
    <definedName name="ALLRange">#REF!</definedName>
    <definedName name="alpha">#REF!</definedName>
    <definedName name="AltLoc" localSheetId="1">#REF!</definedName>
    <definedName name="AltLoc" localSheetId="2">#REF!</definedName>
    <definedName name="AltLoc" localSheetId="3">#REF!</definedName>
    <definedName name="AltLoc" localSheetId="0">#REF!</definedName>
    <definedName name="AltLoc">#REF!</definedName>
    <definedName name="amortje" localSheetId="1">#REF!</definedName>
    <definedName name="amortje" localSheetId="2">#REF!</definedName>
    <definedName name="amortje" localSheetId="3">#REF!</definedName>
    <definedName name="amortje" localSheetId="0">#REF!</definedName>
    <definedName name="amortje">#REF!</definedName>
    <definedName name="Amounts" localSheetId="1">#REF!</definedName>
    <definedName name="Amounts" localSheetId="2">#REF!</definedName>
    <definedName name="Amounts" localSheetId="3">#REF!</definedName>
    <definedName name="Amounts" localSheetId="0">#REF!</definedName>
    <definedName name="Amounts">#REF!</definedName>
    <definedName name="ann_sp" localSheetId="3">#REF!</definedName>
    <definedName name="ann_sp" localSheetId="0">#REF!</definedName>
    <definedName name="ann_sp">#REF!</definedName>
    <definedName name="ANNUALIZATION">#REF!</definedName>
    <definedName name="anscount" hidden="1">1</definedName>
    <definedName name="apn" localSheetId="3">#REF!</definedName>
    <definedName name="apn">#REF!</definedName>
    <definedName name="ApparityWorkArea_Col_1" hidden="1">#REF!</definedName>
    <definedName name="ApparityWorkArea_Row_1" hidden="1">#REF!</definedName>
    <definedName name="appendix_A" localSheetId="1">#REF!</definedName>
    <definedName name="appendix_A" localSheetId="2">#REF!</definedName>
    <definedName name="appendix_A" localSheetId="3">#REF!</definedName>
    <definedName name="appendix_A" localSheetId="0">#REF!</definedName>
    <definedName name="appendix_A">#REF!</definedName>
    <definedName name="appendix_b" localSheetId="3">#REF!</definedName>
    <definedName name="appendix_b" localSheetId="0">#REF!</definedName>
    <definedName name="appendix_b">#REF!</definedName>
    <definedName name="Appendix_c">#REF!</definedName>
    <definedName name="APPENDIX_D" localSheetId="1">#REF!</definedName>
    <definedName name="APPENDIX_D" localSheetId="2">#REF!</definedName>
    <definedName name="APPENDIX_D" localSheetId="3">#REF!</definedName>
    <definedName name="APPENDIX_D" localSheetId="0">#REF!</definedName>
    <definedName name="APPENDIX_D">#REF!</definedName>
    <definedName name="Approved_NOT_Cleared_ALL" localSheetId="3">#REF!</definedName>
    <definedName name="Approved_NOT_Cleared_ALL" localSheetId="0">#REF!</definedName>
    <definedName name="Approved_NOT_Cleared_ALL">#REF!</definedName>
    <definedName name="APR">#REF!</definedName>
    <definedName name="apr06Data" localSheetId="1">#REF!</definedName>
    <definedName name="apr06Data" localSheetId="2">#REF!</definedName>
    <definedName name="apr06Data" localSheetId="3">#REF!</definedName>
    <definedName name="apr06Data" localSheetId="0">#REF!</definedName>
    <definedName name="apr06Data">#REF!</definedName>
    <definedName name="apr07Data" localSheetId="1">#REF!</definedName>
    <definedName name="apr07Data" localSheetId="2">#REF!</definedName>
    <definedName name="apr07Data" localSheetId="3">#REF!</definedName>
    <definedName name="apr07Data" localSheetId="0">#REF!</definedName>
    <definedName name="apr07Data">#REF!</definedName>
    <definedName name="april" localSheetId="1">#REF!</definedName>
    <definedName name="april" localSheetId="2">#REF!</definedName>
    <definedName name="april" localSheetId="3">#REF!</definedName>
    <definedName name="april" localSheetId="0">#REF!</definedName>
    <definedName name="april">#REF!</definedName>
    <definedName name="aprMod" localSheetId="1">#REF!</definedName>
    <definedName name="aprMod" localSheetId="2">#REF!</definedName>
    <definedName name="aprMod" localSheetId="3">#REF!</definedName>
    <definedName name="aprMod" localSheetId="0">#REF!</definedName>
    <definedName name="aprMod">#REF!</definedName>
    <definedName name="arb" localSheetId="1" hidden="1">{#N/A,#N/A,FALSE,"PG6RLG"}</definedName>
    <definedName name="arb" localSheetId="2" hidden="1">{#N/A,#N/A,FALSE,"PG6RLG"}</definedName>
    <definedName name="arb" localSheetId="9" hidden="1">{#N/A,#N/A,FALSE,"PG6RLG"}</definedName>
    <definedName name="arb" localSheetId="3" hidden="1">{#N/A,#N/A,FALSE,"PG6RLG"}</definedName>
    <definedName name="arb" localSheetId="0" hidden="1">{#N/A,#N/A,FALSE,"PG6RLG"}</definedName>
    <definedName name="arb" hidden="1">{#N/A,#N/A,FALSE,"PG6RLG"}</definedName>
    <definedName name="AS2DocOpenMode" hidden="1">"AS2DocumentEdit"</definedName>
    <definedName name="AS2HasNoAutoHeaderFooter" hidden="1">" "</definedName>
    <definedName name="asd" localSheetId="3">#REF!</definedName>
    <definedName name="asd">#REF!</definedName>
    <definedName name="asdf" localSheetId="1" hidden="1">{#N/A,#N/A,FALSE,"Income Statement";#N/A,#N/A,FALSE,"Balance Sheet";#N/A,#N/A,FALSE,"Cash Flows";#N/A,#N/A,FALSE,"Ratios"}</definedName>
    <definedName name="asdf" localSheetId="2" hidden="1">{#N/A,#N/A,FALSE,"Income Statement";#N/A,#N/A,FALSE,"Balance Sheet";#N/A,#N/A,FALSE,"Cash Flows";#N/A,#N/A,FALSE,"Ratios"}</definedName>
    <definedName name="asdf" localSheetId="9" hidden="1">{#N/A,#N/A,FALSE,"Income Statement";#N/A,#N/A,FALSE,"Balance Sheet";#N/A,#N/A,FALSE,"Cash Flows";#N/A,#N/A,FALSE,"Ratios"}</definedName>
    <definedName name="asdf" localSheetId="3" hidden="1">{#N/A,#N/A,FALSE,"Income Statement";#N/A,#N/A,FALSE,"Balance Sheet";#N/A,#N/A,FALSE,"Cash Flows";#N/A,#N/A,FALSE,"Ratios"}</definedName>
    <definedName name="asdf" localSheetId="0" hidden="1">{#N/A,#N/A,FALSE,"Income Statement";#N/A,#N/A,FALSE,"Balance Sheet";#N/A,#N/A,FALSE,"Cash Flows";#N/A,#N/A,FALSE,"Ratios"}</definedName>
    <definedName name="asdf" hidden="1">{#N/A,#N/A,FALSE,"Income Statement";#N/A,#N/A,FALSE,"Balance Sheet";#N/A,#N/A,FALSE,"Cash Flows";#N/A,#N/A,FALSE,"Ratios"}</definedName>
    <definedName name="ASDFAS" localSheetId="1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DFAS" localSheetId="2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DFAS" localSheetId="9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DFAS" localSheetId="3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DFAS" localSheetId="0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DFAS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localSheetId="1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localSheetId="2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localSheetId="9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localSheetId="3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localSheetId="0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OfDate" localSheetId="1">#REF!</definedName>
    <definedName name="AsOfDate" localSheetId="2">#REF!</definedName>
    <definedName name="AsOfDate" localSheetId="3">#REF!</definedName>
    <definedName name="AsOfDate" localSheetId="0">#REF!</definedName>
    <definedName name="AsOfDate">#REF!</definedName>
    <definedName name="asslldd">"V2007-03-31"</definedName>
    <definedName name="ATER" localSheetId="3">#REF!</definedName>
    <definedName name="ATER">#REF!</definedName>
    <definedName name="ATERA" localSheetId="3">#REF!</definedName>
    <definedName name="ATERA">#REF!</definedName>
    <definedName name="ATERB" localSheetId="3">#REF!</definedName>
    <definedName name="ATERB">#REF!</definedName>
    <definedName name="ATERC">#REF!</definedName>
    <definedName name="ATERR">#REF!</definedName>
    <definedName name="Atlanta_Gas_Light_Company">#REF!</definedName>
    <definedName name="ATLANTIC_SEABOARD">#REF!</definedName>
    <definedName name="aug06Data" localSheetId="1">#REF!</definedName>
    <definedName name="aug06Data" localSheetId="2">#REF!</definedName>
    <definedName name="aug06Data" localSheetId="3">#REF!</definedName>
    <definedName name="aug06Data" localSheetId="0">#REF!</definedName>
    <definedName name="aug06Data">#REF!</definedName>
    <definedName name="august" localSheetId="1">#REF!</definedName>
    <definedName name="august" localSheetId="2">#REF!</definedName>
    <definedName name="august" localSheetId="3">#REF!</definedName>
    <definedName name="august" localSheetId="0">#REF!</definedName>
    <definedName name="august">#REF!</definedName>
    <definedName name="AUGUST__1993" localSheetId="1">#REF!</definedName>
    <definedName name="AUGUST__1993" localSheetId="2">#REF!</definedName>
    <definedName name="AUGUST__1993" localSheetId="3">#REF!</definedName>
    <definedName name="AUGUST__1993" localSheetId="0">#REF!</definedName>
    <definedName name="AUGUST__1993">#REF!</definedName>
    <definedName name="AutoCalcCap" localSheetId="3" hidden="1">#REF!</definedName>
    <definedName name="AutoCalcCap" localSheetId="0" hidden="1">#REF!</definedName>
    <definedName name="AutoCalcCap" hidden="1">#REF!</definedName>
    <definedName name="AutoCalcCash" hidden="1">#REF!</definedName>
    <definedName name="AutoCalcROE" hidden="1">#REF!</definedName>
    <definedName name="av" localSheetId="1" hidden="1">{#N/A,#N/A,FALSE,"PG6RLG"}</definedName>
    <definedName name="av" localSheetId="2" hidden="1">{#N/A,#N/A,FALSE,"PG6RLG"}</definedName>
    <definedName name="av" localSheetId="9" hidden="1">{#N/A,#N/A,FALSE,"PG6RLG"}</definedName>
    <definedName name="av" localSheetId="3" hidden="1">{#N/A,#N/A,FALSE,"PG6RLG"}</definedName>
    <definedName name="av" localSheetId="0" hidden="1">{#N/A,#N/A,FALSE,"PG6RLG"}</definedName>
    <definedName name="av" hidden="1">{#N/A,#N/A,FALSE,"PG6RLG"}</definedName>
    <definedName name="AvgPipeTransp" localSheetId="1">#REF!</definedName>
    <definedName name="AvgPipeTransp" localSheetId="2">#REF!</definedName>
    <definedName name="AvgPipeTransp" localSheetId="3">#REF!</definedName>
    <definedName name="AvgPipeTransp" localSheetId="0">#REF!</definedName>
    <definedName name="AvgPipeTransp">#REF!</definedName>
    <definedName name="B" localSheetId="3">#REF!</definedName>
    <definedName name="B" localSheetId="0">#REF!</definedName>
    <definedName name="B">#REF!</definedName>
    <definedName name="BACKHAUL">#REF!</definedName>
    <definedName name="backup">#REF!</definedName>
    <definedName name="Bal" localSheetId="1">#REF!</definedName>
    <definedName name="Bal" localSheetId="2">#REF!</definedName>
    <definedName name="Bal" localSheetId="3">#REF!</definedName>
    <definedName name="Bal" localSheetId="0">#REF!</definedName>
    <definedName name="Bal">#REF!</definedName>
    <definedName name="balance" localSheetId="1">#REF!</definedName>
    <definedName name="balance" localSheetId="2">#REF!</definedName>
    <definedName name="balance" localSheetId="3">#REF!</definedName>
    <definedName name="balance" localSheetId="0">#REF!</definedName>
    <definedName name="balance">#REF!</definedName>
    <definedName name="Balance_AGLC" localSheetId="3">#REF!</definedName>
    <definedName name="Balance_AGLC" localSheetId="0">#REF!</definedName>
    <definedName name="Balance_AGLC">#REF!</definedName>
    <definedName name="Balance_AGLI" localSheetId="1">#REF!</definedName>
    <definedName name="Balance_AGLI" localSheetId="2">#REF!</definedName>
    <definedName name="Balance_AGLI" localSheetId="3">#REF!</definedName>
    <definedName name="Balance_AGLI" localSheetId="0">#REF!</definedName>
    <definedName name="Balance_AGLI">#REF!</definedName>
    <definedName name="Balance_Capital_Corp" localSheetId="1">#REF!</definedName>
    <definedName name="Balance_Capital_Corp" localSheetId="2">#REF!</definedName>
    <definedName name="Balance_Capital_Corp" localSheetId="3">#REF!</definedName>
    <definedName name="Balance_Capital_Corp" localSheetId="0">#REF!</definedName>
    <definedName name="Balance_Capital_Corp">#REF!</definedName>
    <definedName name="Balance_Chattanooga" localSheetId="1">#REF!</definedName>
    <definedName name="Balance_Chattanooga" localSheetId="2">#REF!</definedName>
    <definedName name="Balance_Chattanooga" localSheetId="3">#REF!</definedName>
    <definedName name="Balance_Chattanooga" localSheetId="0">#REF!</definedName>
    <definedName name="Balance_Chattanooga">#REF!</definedName>
    <definedName name="Balance_Combined_AGLC" localSheetId="1">#REF!</definedName>
    <definedName name="Balance_Combined_AGLC" localSheetId="2">#REF!</definedName>
    <definedName name="Balance_Combined_AGLC" localSheetId="3">#REF!</definedName>
    <definedName name="Balance_Combined_AGLC" localSheetId="0">#REF!</definedName>
    <definedName name="Balance_Combined_AGLC">#REF!</definedName>
    <definedName name="Balance_Combined_AGLR" localSheetId="1">#REF!</definedName>
    <definedName name="Balance_Combined_AGLR" localSheetId="2">#REF!</definedName>
    <definedName name="Balance_Combined_AGLR" localSheetId="3">#REF!</definedName>
    <definedName name="Balance_Combined_AGLR" localSheetId="0">#REF!</definedName>
    <definedName name="Balance_Combined_AGLR">#REF!</definedName>
    <definedName name="Balance_Combined_CustomerCare" localSheetId="1">#REF!</definedName>
    <definedName name="Balance_Combined_CustomerCare" localSheetId="2">#REF!</definedName>
    <definedName name="Balance_Combined_CustomerCare" localSheetId="3">#REF!</definedName>
    <definedName name="Balance_Combined_CustomerCare" localSheetId="0">#REF!</definedName>
    <definedName name="Balance_Combined_CustomerCare">#REF!</definedName>
    <definedName name="Balance_Energy_Corp" localSheetId="1">#REF!</definedName>
    <definedName name="Balance_Energy_Corp" localSheetId="2">#REF!</definedName>
    <definedName name="Balance_Energy_Corp" localSheetId="3">#REF!</definedName>
    <definedName name="Balance_Energy_Corp" localSheetId="0">#REF!</definedName>
    <definedName name="Balance_Energy_Corp">#REF!</definedName>
    <definedName name="Balance_EnergyWise" localSheetId="1">#REF!</definedName>
    <definedName name="Balance_EnergyWise" localSheetId="2">#REF!</definedName>
    <definedName name="Balance_EnergyWise" localSheetId="3">#REF!</definedName>
    <definedName name="Balance_EnergyWise" localSheetId="0">#REF!</definedName>
    <definedName name="Balance_EnergyWise">#REF!</definedName>
    <definedName name="Balance_GEC" localSheetId="1">#REF!</definedName>
    <definedName name="Balance_GEC" localSheetId="2">#REF!</definedName>
    <definedName name="Balance_GEC" localSheetId="3">#REF!</definedName>
    <definedName name="Balance_GEC" localSheetId="0">#REF!</definedName>
    <definedName name="Balance_GEC">#REF!</definedName>
    <definedName name="Balance_GGC" localSheetId="1">#REF!</definedName>
    <definedName name="Balance_GGC" localSheetId="2">#REF!</definedName>
    <definedName name="Balance_GGC" localSheetId="3">#REF!</definedName>
    <definedName name="Balance_GGC" localSheetId="0">#REF!</definedName>
    <definedName name="Balance_GGC">#REF!</definedName>
    <definedName name="Balance_GL1" localSheetId="1">#REF!</definedName>
    <definedName name="Balance_GL1" localSheetId="2">#REF!</definedName>
    <definedName name="Balance_GL1" localSheetId="3">#REF!</definedName>
    <definedName name="Balance_GL1" localSheetId="0">#REF!</definedName>
    <definedName name="Balance_GL1">#REF!</definedName>
    <definedName name="Balance_GL44" localSheetId="1">#REF!</definedName>
    <definedName name="Balance_GL44" localSheetId="2">#REF!</definedName>
    <definedName name="Balance_GL44" localSheetId="3">#REF!</definedName>
    <definedName name="Balance_GL44" localSheetId="0">#REF!</definedName>
    <definedName name="Balance_GL44">#REF!</definedName>
    <definedName name="Balance_GL45" localSheetId="3">#REF!</definedName>
    <definedName name="Balance_GL45" localSheetId="0">#REF!</definedName>
    <definedName name="Balance_GL45">#REF!</definedName>
    <definedName name="Balance_GL7">#REF!</definedName>
    <definedName name="Balance_Global_ER">#REF!</definedName>
    <definedName name="Balance_GNGC" localSheetId="1">#REF!</definedName>
    <definedName name="Balance_GNGC" localSheetId="2">#REF!</definedName>
    <definedName name="Balance_GNGC" localSheetId="3">#REF!</definedName>
    <definedName name="Balance_GNGC" localSheetId="0">#REF!</definedName>
    <definedName name="Balance_GNGC">#REF!</definedName>
    <definedName name="Balance_Networks_LLC" localSheetId="1">#REF!</definedName>
    <definedName name="Balance_Networks_LLC" localSheetId="2">#REF!</definedName>
    <definedName name="Balance_Networks_LLC" localSheetId="3">#REF!</definedName>
    <definedName name="Balance_Networks_LLC" localSheetId="0">#REF!</definedName>
    <definedName name="Balance_Networks_LLC">#REF!</definedName>
    <definedName name="Balance_Peaking" localSheetId="1">#REF!</definedName>
    <definedName name="Balance_Peaking" localSheetId="2">#REF!</definedName>
    <definedName name="Balance_Peaking" localSheetId="3">#REF!</definedName>
    <definedName name="Balance_Peaking" localSheetId="0">#REF!</definedName>
    <definedName name="Balance_Peaking">#REF!</definedName>
    <definedName name="Balance_Propane_Services" localSheetId="1">#REF!</definedName>
    <definedName name="Balance_Propane_Services" localSheetId="2">#REF!</definedName>
    <definedName name="Balance_Propane_Services" localSheetId="3">#REF!</definedName>
    <definedName name="Balance_Propane_Services" localSheetId="0">#REF!</definedName>
    <definedName name="Balance_Propane_Services">#REF!</definedName>
    <definedName name="Balance_Retired_Main" localSheetId="1">#REF!</definedName>
    <definedName name="Balance_Retired_Main" localSheetId="2">#REF!</definedName>
    <definedName name="Balance_Retired_Main" localSheetId="3">#REF!</definedName>
    <definedName name="Balance_Retired_Main" localSheetId="0">#REF!</definedName>
    <definedName name="Balance_Retired_Main">#REF!</definedName>
    <definedName name="Balance_Rome" localSheetId="1">#REF!</definedName>
    <definedName name="Balance_Rome" localSheetId="2">#REF!</definedName>
    <definedName name="Balance_Rome" localSheetId="3">#REF!</definedName>
    <definedName name="Balance_Rome" localSheetId="0">#REF!</definedName>
    <definedName name="Balance_Rome">#REF!</definedName>
    <definedName name="Balance_SELNG" localSheetId="1">#REF!</definedName>
    <definedName name="Balance_SELNG" localSheetId="2">#REF!</definedName>
    <definedName name="Balance_SELNG" localSheetId="3">#REF!</definedName>
    <definedName name="Balance_SELNG" localSheetId="0">#REF!</definedName>
    <definedName name="Balance_SELNG">#REF!</definedName>
    <definedName name="Balance_Sequent_Energy_Mgt" localSheetId="1">#REF!</definedName>
    <definedName name="Balance_Sequent_Energy_Mgt" localSheetId="2">#REF!</definedName>
    <definedName name="Balance_Sequent_Energy_Mgt" localSheetId="3">#REF!</definedName>
    <definedName name="Balance_Sequent_Energy_Mgt" localSheetId="0">#REF!</definedName>
    <definedName name="Balance_Sequent_Energy_Mgt">#REF!</definedName>
    <definedName name="Balance_Sequent_LLC" localSheetId="1">#REF!</definedName>
    <definedName name="Balance_Sequent_LLC" localSheetId="2">#REF!</definedName>
    <definedName name="Balance_Sequent_LLC" localSheetId="3">#REF!</definedName>
    <definedName name="Balance_Sequent_LLC" localSheetId="0">#REF!</definedName>
    <definedName name="Balance_Sequent_LLC">#REF!</definedName>
    <definedName name="Balance_Service_Co" localSheetId="1">#REF!</definedName>
    <definedName name="Balance_Service_Co" localSheetId="2">#REF!</definedName>
    <definedName name="Balance_Service_Co" localSheetId="3">#REF!</definedName>
    <definedName name="Balance_Service_Co" localSheetId="0">#REF!</definedName>
    <definedName name="Balance_Service_Co">#REF!</definedName>
    <definedName name="BALANCE_SHEET" localSheetId="1">#REF!</definedName>
    <definedName name="BALANCE_SHEET" localSheetId="2">#REF!</definedName>
    <definedName name="BALANCE_SHEET" localSheetId="3">#REF!</definedName>
    <definedName name="BALANCE_SHEET" localSheetId="0">#REF!</definedName>
    <definedName name="BALANCE_SHEET">#REF!</definedName>
    <definedName name="Balance_Trustees" localSheetId="1">#REF!</definedName>
    <definedName name="Balance_Trustees" localSheetId="2">#REF!</definedName>
    <definedName name="Balance_Trustees" localSheetId="3">#REF!</definedName>
    <definedName name="Balance_Trustees" localSheetId="0">#REF!</definedName>
    <definedName name="Balance_Trustees">#REF!</definedName>
    <definedName name="Balance_VNG" localSheetId="1">#REF!</definedName>
    <definedName name="Balance_VNG" localSheetId="2">#REF!</definedName>
    <definedName name="Balance_VNG" localSheetId="3">#REF!</definedName>
    <definedName name="Balance_VNG" localSheetId="0">#REF!</definedName>
    <definedName name="Balance_VNG">#REF!</definedName>
    <definedName name="BALANCING" localSheetId="3">#REF!</definedName>
    <definedName name="BALANCING" localSheetId="0">#REF!</definedName>
    <definedName name="BALANCING">#REF!</definedName>
    <definedName name="BALS1" localSheetId="1">#REF!</definedName>
    <definedName name="BALS1" localSheetId="2">#REF!</definedName>
    <definedName name="BALS1" localSheetId="3">#REF!</definedName>
    <definedName name="BALS1" localSheetId="0">#REF!</definedName>
    <definedName name="BALS1">#REF!</definedName>
    <definedName name="BALS2" localSheetId="1">#REF!</definedName>
    <definedName name="BALS2" localSheetId="2">#REF!</definedName>
    <definedName name="BALS2" localSheetId="3">#REF!</definedName>
    <definedName name="BALS2" localSheetId="0">#REF!</definedName>
    <definedName name="BALS2">#REF!</definedName>
    <definedName name="Base_Case" localSheetId="2">#REF!</definedName>
    <definedName name="Base_Case" localSheetId="3">#REF!</definedName>
    <definedName name="Base_Case" localSheetId="0">#REF!</definedName>
    <definedName name="Base_Case">#REF!</definedName>
    <definedName name="BASE_CONDITIONS">#REF!</definedName>
    <definedName name="BASE_LOAD">#REF!</definedName>
    <definedName name="BASE_PERIOD">#REF!</definedName>
    <definedName name="basecommit">#REF!</definedName>
    <definedName name="bb" localSheetId="1" hidden="1">{#N/A,#N/A,FALSE,"PG6RLG"}</definedName>
    <definedName name="bb" localSheetId="2" hidden="1">{#N/A,#N/A,FALSE,"PG6RLG"}</definedName>
    <definedName name="bb" localSheetId="9" hidden="1">{#N/A,#N/A,FALSE,"PG6RLG"}</definedName>
    <definedName name="bb" localSheetId="3">#REF!</definedName>
    <definedName name="bb" localSheetId="0">#REF!</definedName>
    <definedName name="bb" hidden="1">{#N/A,#N/A,FALSE,"PG6RLG"}</definedName>
    <definedName name="bbb" localSheetId="1" hidden="1">{#N/A,#N/A,FALSE,"Aging Summary";#N/A,#N/A,FALSE,"Ratio Analysis";#N/A,#N/A,FALSE,"Test 120 Day Accts";#N/A,#N/A,FALSE,"Tickmarks"}</definedName>
    <definedName name="bbb" localSheetId="2" hidden="1">{#N/A,#N/A,FALSE,"Aging Summary";#N/A,#N/A,FALSE,"Ratio Analysis";#N/A,#N/A,FALSE,"Test 120 Day Accts";#N/A,#N/A,FALSE,"Tickmarks"}</definedName>
    <definedName name="bbb" localSheetId="9" hidden="1">{#N/A,#N/A,FALSE,"Aging Summary";#N/A,#N/A,FALSE,"Ratio Analysis";#N/A,#N/A,FALSE,"Test 120 Day Accts";#N/A,#N/A,FALSE,"Tickmarks"}</definedName>
    <definedName name="bbb" localSheetId="3" hidden="1">{#N/A,#N/A,FALSE,"Aging Summary";#N/A,#N/A,FALSE,"Ratio Analysis";#N/A,#N/A,FALSE,"Test 120 Day Accts";#N/A,#N/A,FALSE,"Tickmarks"}</definedName>
    <definedName name="bbb" localSheetId="0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bbb" localSheetId="1" hidden="1">{#N/A,#N/A,FALSE,"PG6RLG"}</definedName>
    <definedName name="bbbb" localSheetId="2" hidden="1">{#N/A,#N/A,FALSE,"PG6RLG"}</definedName>
    <definedName name="bbbb" localSheetId="9" hidden="1">{#N/A,#N/A,FALSE,"PG6RLG"}</definedName>
    <definedName name="bbbb" localSheetId="3" hidden="1">{#N/A,#N/A,FALSE,"PG6RLG"}</definedName>
    <definedName name="bbbb" localSheetId="0" hidden="1">{#N/A,#N/A,FALSE,"PG6RLG"}</definedName>
    <definedName name="bbbb" hidden="1">{#N/A,#N/A,FALSE,"PG6RLG"}</definedName>
    <definedName name="BCSUsage" localSheetId="1">#REF!</definedName>
    <definedName name="BCSUsage" localSheetId="2">#REF!</definedName>
    <definedName name="BCSUsage" localSheetId="3">#REF!</definedName>
    <definedName name="BCSUsage" localSheetId="0">#REF!</definedName>
    <definedName name="BCSUsage">#REF!</definedName>
    <definedName name="BELOW_THE_LINE_VS_ABOVE_THE_LINE" localSheetId="3">#REF!</definedName>
    <definedName name="BELOW_THE_LINE_VS_ABOVE_THE_LINE" localSheetId="0">#REF!</definedName>
    <definedName name="BELOW_THE_LINE_VS_ABOVE_THE_LINE">#REF!</definedName>
    <definedName name="benchmark_rates_label">#REF!</definedName>
    <definedName name="benchmark_tenors_label">#REF!</definedName>
    <definedName name="BENEFIT_COST_RATIO">#REF!</definedName>
    <definedName name="BidLoan">#REF!</definedName>
    <definedName name="BLPH5" hidden="1">#REF!</definedName>
    <definedName name="BLPH6" hidden="1">#REF!</definedName>
    <definedName name="bMod" localSheetId="1">#REF!</definedName>
    <definedName name="bMod" localSheetId="2">#REF!</definedName>
    <definedName name="bMod" localSheetId="3">#REF!</definedName>
    <definedName name="bMod" localSheetId="0">#REF!</definedName>
    <definedName name="bMod">#REF!</definedName>
    <definedName name="BMrd" localSheetId="1">#REF!</definedName>
    <definedName name="BMrd" localSheetId="2">#REF!</definedName>
    <definedName name="BMrd" localSheetId="3">#REF!</definedName>
    <definedName name="BMrd" localSheetId="0">#REF!</definedName>
    <definedName name="BMrd">#REF!</definedName>
    <definedName name="BOND_RATINGS" localSheetId="3">#REF!</definedName>
    <definedName name="BOND_RATINGS" localSheetId="0">#REF!</definedName>
    <definedName name="BOND_RATINGS">#REF!</definedName>
    <definedName name="bonds" localSheetId="1">#REF!</definedName>
    <definedName name="bonds" localSheetId="2">#REF!</definedName>
    <definedName name="bonds" localSheetId="3">#REF!</definedName>
    <definedName name="bonds" localSheetId="0">#REF!</definedName>
    <definedName name="bonds">#REF!</definedName>
    <definedName name="border" localSheetId="3">#REF!</definedName>
    <definedName name="border" localSheetId="0">#REF!</definedName>
    <definedName name="border">#REF!</definedName>
    <definedName name="BOTTOM_HOLE__ROCK__PRESSURE">#REF!</definedName>
    <definedName name="Bowen_Helen_R">#REF!</definedName>
    <definedName name="BPUfactor" localSheetId="1">#REF!</definedName>
    <definedName name="BPUfactor" localSheetId="2">#REF!</definedName>
    <definedName name="BPUfactor" localSheetId="3">#REF!</definedName>
    <definedName name="BPUfactor" localSheetId="0">#REF!</definedName>
    <definedName name="BPUfactor">#REF!</definedName>
    <definedName name="BPUin" localSheetId="1">#REF!</definedName>
    <definedName name="BPUin" localSheetId="2">#REF!</definedName>
    <definedName name="BPUin" localSheetId="3">#REF!</definedName>
    <definedName name="BPUin" localSheetId="0">#REF!</definedName>
    <definedName name="BPUin">#REF!</definedName>
    <definedName name="BPUtax" localSheetId="1">#REF!</definedName>
    <definedName name="BPUtax" localSheetId="2">#REF!</definedName>
    <definedName name="BPUtax" localSheetId="3">#REF!</definedName>
    <definedName name="BPUtax" localSheetId="0">#REF!</definedName>
    <definedName name="BPUtax">#REF!</definedName>
    <definedName name="BRATE" localSheetId="3">#REF!</definedName>
    <definedName name="BRATE" localSheetId="0">#REF!</definedName>
    <definedName name="BRATE">#REF!</definedName>
    <definedName name="BRev" localSheetId="1">#REF!</definedName>
    <definedName name="BRev" localSheetId="2">#REF!</definedName>
    <definedName name="BRev" localSheetId="3">#REF!</definedName>
    <definedName name="BRev" localSheetId="0">#REF!</definedName>
    <definedName name="BRev">#REF!</definedName>
    <definedName name="BRHusage" localSheetId="1">#REF!</definedName>
    <definedName name="BRHusage" localSheetId="2">#REF!</definedName>
    <definedName name="BRHusage" localSheetId="3">#REF!</definedName>
    <definedName name="BRHusage" localSheetId="0">#REF!</definedName>
    <definedName name="BRHusage">#REF!</definedName>
    <definedName name="BRSUsage" localSheetId="1">#REF!</definedName>
    <definedName name="BRSUsage" localSheetId="2">#REF!</definedName>
    <definedName name="BRSUsage" localSheetId="3">#REF!</definedName>
    <definedName name="BRSUsage" localSheetId="0">#REF!</definedName>
    <definedName name="BRSUsage">#REF!</definedName>
    <definedName name="BS2_Datarange" localSheetId="3">#REF!</definedName>
    <definedName name="BS2_Datarange" localSheetId="0">#REF!</definedName>
    <definedName name="BS2_Datarange">#REF!</definedName>
    <definedName name="BS2_Download">#REF!</definedName>
    <definedName name="BSColumn" localSheetId="1">#REF!</definedName>
    <definedName name="BSColumn" localSheetId="2">#REF!</definedName>
    <definedName name="BSColumn" localSheetId="3">#REF!</definedName>
    <definedName name="BSColumn" localSheetId="0">#REF!</definedName>
    <definedName name="BSColumn">#REF!</definedName>
    <definedName name="BSCTSusage" localSheetId="1">#REF!</definedName>
    <definedName name="BSCTSusage" localSheetId="2">#REF!</definedName>
    <definedName name="BSCTSusage" localSheetId="3">#REF!</definedName>
    <definedName name="BSCTSusage" localSheetId="0">#REF!</definedName>
    <definedName name="BSCTSusage">#REF!</definedName>
    <definedName name="bsrange" localSheetId="1">#REF!</definedName>
    <definedName name="bsrange" localSheetId="2">#REF!</definedName>
    <definedName name="bsrange" localSheetId="3">#REF!</definedName>
    <definedName name="bsrange" localSheetId="0">#REF!</definedName>
    <definedName name="bsrange">#REF!</definedName>
    <definedName name="BSStartVal" localSheetId="1">#REF!</definedName>
    <definedName name="BSStartVal" localSheetId="2">#REF!</definedName>
    <definedName name="BSStartVal" localSheetId="3">#REF!</definedName>
    <definedName name="BSStartVal" localSheetId="0">#REF!</definedName>
    <definedName name="BSStartVal">#REF!</definedName>
    <definedName name="btfde" localSheetId="1" hidden="1">{#N/A,#N/A,FALSE,"PG6RLG"}</definedName>
    <definedName name="btfde" localSheetId="2" hidden="1">{#N/A,#N/A,FALSE,"PG6RLG"}</definedName>
    <definedName name="btfde" localSheetId="9" hidden="1">{#N/A,#N/A,FALSE,"PG6RLG"}</definedName>
    <definedName name="btfde" localSheetId="3" hidden="1">{#N/A,#N/A,FALSE,"PG6RLG"}</definedName>
    <definedName name="btfde" localSheetId="0" hidden="1">{#N/A,#N/A,FALSE,"PG6RLG"}</definedName>
    <definedName name="btfde" hidden="1">{#N/A,#N/A,FALSE,"PG6RLG"}</definedName>
    <definedName name="btgre" localSheetId="1" hidden="1">{#N/A,#N/A,FALSE,"PG6RLG"}</definedName>
    <definedName name="btgre" localSheetId="2" hidden="1">{#N/A,#N/A,FALSE,"PG6RLG"}</definedName>
    <definedName name="btgre" localSheetId="9" hidden="1">{#N/A,#N/A,FALSE,"PG6RLG"}</definedName>
    <definedName name="btgre" localSheetId="3" hidden="1">{#N/A,#N/A,FALSE,"PG6RLG"}</definedName>
    <definedName name="btgre" localSheetId="0" hidden="1">{#N/A,#N/A,FALSE,"PG6RLG"}</definedName>
    <definedName name="btgre" hidden="1">{#N/A,#N/A,FALSE,"PG6RLG"}</definedName>
    <definedName name="BTU__DRY" localSheetId="3">#REF!</definedName>
    <definedName name="BTU__DRY">#REF!</definedName>
    <definedName name="BTU_FACTOR" localSheetId="1">#REF!</definedName>
    <definedName name="BTU_FACTOR" localSheetId="2">#REF!</definedName>
    <definedName name="BTU_FACTOR" localSheetId="3">#REF!</definedName>
    <definedName name="BTU_FACTOR" localSheetId="0">#REF!</definedName>
    <definedName name="BTU_FACTOR">#REF!</definedName>
    <definedName name="BTUFactor" localSheetId="1">#REF!</definedName>
    <definedName name="BTUFactor" localSheetId="2">#REF!</definedName>
    <definedName name="BTUFactor" localSheetId="3">#REF!</definedName>
    <definedName name="BTUFactor" localSheetId="0">#REF!</definedName>
    <definedName name="BTUFactor">#REF!</definedName>
    <definedName name="BU_DESCR" localSheetId="3">#REF!</definedName>
    <definedName name="BU_DESCR" localSheetId="0">#REF!</definedName>
    <definedName name="BU_DESCR">#REF!</definedName>
    <definedName name="BU_ID">#REF!</definedName>
    <definedName name="Budget" localSheetId="1">#REF!</definedName>
    <definedName name="Budget" localSheetId="2">#REF!</definedName>
    <definedName name="Budget" localSheetId="3">#REF!</definedName>
    <definedName name="Budget" localSheetId="0">#REF!</definedName>
    <definedName name="Budget">#REF!</definedName>
    <definedName name="Budget_Category" localSheetId="3">#REF!</definedName>
    <definedName name="Budget_Category" localSheetId="0">#REF!</definedName>
    <definedName name="Budget_Category">#REF!</definedName>
    <definedName name="budget2" localSheetId="1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9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3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0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hc" localSheetId="1">#REF!</definedName>
    <definedName name="budhc" localSheetId="2">#REF!</definedName>
    <definedName name="budhc" localSheetId="3">#REF!</definedName>
    <definedName name="budhc" localSheetId="0">#REF!</definedName>
    <definedName name="budhc">#REF!</definedName>
    <definedName name="BUlist" localSheetId="1">#REF!</definedName>
    <definedName name="BUlist" localSheetId="2">#REF!</definedName>
    <definedName name="BUlist" localSheetId="3">#REF!</definedName>
    <definedName name="BUlist" localSheetId="0">#REF!</definedName>
    <definedName name="BUlist">#REF!</definedName>
    <definedName name="BUSINESS_DUES" localSheetId="3">#REF!</definedName>
    <definedName name="BUSINESS_DUES" localSheetId="0">#REF!</definedName>
    <definedName name="BUSINESS_DUES">#REF!</definedName>
    <definedName name="Business_Type" localSheetId="2">#REF!</definedName>
    <definedName name="Business_Type" localSheetId="3">#REF!</definedName>
    <definedName name="Business_Type">#REF!</definedName>
    <definedName name="Business_Types" localSheetId="2">#REF!</definedName>
    <definedName name="Business_Types" localSheetId="3">#REF!</definedName>
    <definedName name="Business_Types">#REF!</definedName>
    <definedName name="Bweather" localSheetId="1">#REF!</definedName>
    <definedName name="Bweather" localSheetId="2">#REF!</definedName>
    <definedName name="Bweather" localSheetId="3">#REF!</definedName>
    <definedName name="Bweather" localSheetId="0">#REF!</definedName>
    <definedName name="Bweather">#REF!</definedName>
    <definedName name="C_p" localSheetId="3">#REF!</definedName>
    <definedName name="C_p" localSheetId="0">#REF!</definedName>
    <definedName name="C_p">#REF!</definedName>
    <definedName name="CA">#REF!</definedName>
    <definedName name="calc">#REF!</definedName>
    <definedName name="Cap" localSheetId="1">#REF!</definedName>
    <definedName name="Cap" localSheetId="2">#REF!</definedName>
    <definedName name="Cap" localSheetId="3">#REF!</definedName>
    <definedName name="Cap" localSheetId="0">#REF!</definedName>
    <definedName name="Cap">#REF!</definedName>
    <definedName name="CAP_STRUCT" localSheetId="3">#REF!</definedName>
    <definedName name="CAP_STRUCT" localSheetId="0">#REF!</definedName>
    <definedName name="CAP_STRUCT">#REF!</definedName>
    <definedName name="CAPACITY__INSTALLED">#REF!</definedName>
    <definedName name="CAPACITY_ALLOCATION">#REF!</definedName>
    <definedName name="CAPACITY_ASSIGNMENT_BROKERING">#REF!</definedName>
    <definedName name="CAPFOUT">#REF!</definedName>
    <definedName name="Capital1" localSheetId="2">#REF!</definedName>
    <definedName name="Capital1" localSheetId="3">#REF!</definedName>
    <definedName name="Capital1">#REF!</definedName>
    <definedName name="Capital2" localSheetId="2">#REF!</definedName>
    <definedName name="Capital2" localSheetId="3">#REF!</definedName>
    <definedName name="Capital2">#REF!</definedName>
    <definedName name="CAPITALWKST">#REF!</definedName>
    <definedName name="cappercent" localSheetId="1">#REF!</definedName>
    <definedName name="cappercent" localSheetId="2">#REF!</definedName>
    <definedName name="cappercent" localSheetId="3">#REF!</definedName>
    <definedName name="cappercent" localSheetId="0">#REF!</definedName>
    <definedName name="cappercent">#REF!</definedName>
    <definedName name="CapStructureCheckLine" localSheetId="3" hidden="1">#REF!</definedName>
    <definedName name="CapStructureCheckLine" localSheetId="0" hidden="1">#REF!</definedName>
    <definedName name="CapStructureCheckLine" hidden="1">#REF!</definedName>
    <definedName name="CapStructureCopyLabels" hidden="1">#REF!</definedName>
    <definedName name="CapStructurePasteLabels" hidden="1">#REF!</definedName>
    <definedName name="car" localSheetId="1" hidden="1">{#N/A,#N/A,FALSE,"PG6RLG"}</definedName>
    <definedName name="car" localSheetId="2" hidden="1">{#N/A,#N/A,FALSE,"PG6RLG"}</definedName>
    <definedName name="car" localSheetId="9" hidden="1">{#N/A,#N/A,FALSE,"PG6RLG"}</definedName>
    <definedName name="car" localSheetId="3" hidden="1">{#N/A,#N/A,FALSE,"PG6RLG"}</definedName>
    <definedName name="car" localSheetId="0" hidden="1">{#N/A,#N/A,FALSE,"PG6RLG"}</definedName>
    <definedName name="car" hidden="1">{#N/A,#N/A,FALSE,"PG6RLG"}</definedName>
    <definedName name="CASH_FLOW_STATEMENT" localSheetId="1">#REF!</definedName>
    <definedName name="CASH_FLOW_STATEMENT" localSheetId="2">#REF!</definedName>
    <definedName name="CASH_FLOW_STATEMENT" localSheetId="3">#REF!</definedName>
    <definedName name="CASH_FLOW_STATEMENT" localSheetId="0">#REF!</definedName>
    <definedName name="CASH_FLOW_STATEMENT">#REF!</definedName>
    <definedName name="cashflipdate" localSheetId="1">#REF!</definedName>
    <definedName name="cashflipdate" localSheetId="2">#REF!</definedName>
    <definedName name="cashflipdate" localSheetId="3">#REF!</definedName>
    <definedName name="cashflipdate" localSheetId="0">#REF!</definedName>
    <definedName name="cashflipdate">#REF!</definedName>
    <definedName name="CashMacroCheckLine" localSheetId="3" hidden="1">#REF!</definedName>
    <definedName name="CashMacroCheckLine" localSheetId="0" hidden="1">#REF!</definedName>
    <definedName name="CashMacroCheckLine" hidden="1">#REF!</definedName>
    <definedName name="CashMacroCopyLabels" hidden="1">#REF!</definedName>
    <definedName name="CashMacroPasteLabels" hidden="1">#REF!</definedName>
    <definedName name="CASINGHEAD_GAS">#REF!</definedName>
    <definedName name="cat_lookup">#REF!</definedName>
    <definedName name="CBtax" localSheetId="1">#REF!</definedName>
    <definedName name="CBtax" localSheetId="2">#REF!</definedName>
    <definedName name="CBtax" localSheetId="3">#REF!</definedName>
    <definedName name="CBtax" localSheetId="0">#REF!</definedName>
    <definedName name="CBtax">#REF!</definedName>
    <definedName name="CBTin" localSheetId="1">#REF!</definedName>
    <definedName name="CBTin" localSheetId="2">#REF!</definedName>
    <definedName name="CBTin" localSheetId="3">#REF!</definedName>
    <definedName name="CBTin" localSheetId="0">#REF!</definedName>
    <definedName name="CBTin">#REF!</definedName>
    <definedName name="CBWorkbookPriority" hidden="1">-854415162</definedName>
    <definedName name="CC" localSheetId="1">#REF!</definedName>
    <definedName name="CC" localSheetId="2">#REF!</definedName>
    <definedName name="CC" localSheetId="3">#REF!</definedName>
    <definedName name="CC" localSheetId="0">#REF!</definedName>
    <definedName name="CC">#REF!</definedName>
    <definedName name="CC1_1" localSheetId="1">#REF!</definedName>
    <definedName name="CC1_1" localSheetId="2">#REF!</definedName>
    <definedName name="CC1_1" localSheetId="3">#REF!</definedName>
    <definedName name="CC1_1" localSheetId="0">#REF!</definedName>
    <definedName name="CC1_1">#REF!</definedName>
    <definedName name="CC1_10" localSheetId="1">#REF!</definedName>
    <definedName name="CC1_10" localSheetId="2">#REF!</definedName>
    <definedName name="CC1_10" localSheetId="3">#REF!</definedName>
    <definedName name="CC1_10" localSheetId="0">#REF!</definedName>
    <definedName name="CC1_10">#REF!</definedName>
    <definedName name="CC1_11" localSheetId="1">#REF!</definedName>
    <definedName name="CC1_11" localSheetId="2">#REF!</definedName>
    <definedName name="CC1_11" localSheetId="3">#REF!</definedName>
    <definedName name="CC1_11" localSheetId="0">#REF!</definedName>
    <definedName name="CC1_11">#REF!</definedName>
    <definedName name="CC1_13" localSheetId="1">#REF!</definedName>
    <definedName name="CC1_13" localSheetId="2">#REF!</definedName>
    <definedName name="CC1_13" localSheetId="3">#REF!</definedName>
    <definedName name="CC1_13" localSheetId="0">#REF!</definedName>
    <definedName name="CC1_13">#REF!</definedName>
    <definedName name="CC1_2" localSheetId="1">#REF!</definedName>
    <definedName name="CC1_2" localSheetId="2">#REF!</definedName>
    <definedName name="CC1_2" localSheetId="3">#REF!</definedName>
    <definedName name="CC1_2" localSheetId="0">#REF!</definedName>
    <definedName name="CC1_2">#REF!</definedName>
    <definedName name="CC1_3" localSheetId="1">#REF!</definedName>
    <definedName name="CC1_3" localSheetId="2">#REF!</definedName>
    <definedName name="CC1_3" localSheetId="3">#REF!</definedName>
    <definedName name="CC1_3" localSheetId="0">#REF!</definedName>
    <definedName name="CC1_3">#REF!</definedName>
    <definedName name="CC1_4" localSheetId="1">#REF!</definedName>
    <definedName name="CC1_4" localSheetId="2">#REF!</definedName>
    <definedName name="CC1_4" localSheetId="3">#REF!</definedName>
    <definedName name="CC1_4" localSheetId="0">#REF!</definedName>
    <definedName name="CC1_4">#REF!</definedName>
    <definedName name="CC1_5" localSheetId="1">#REF!</definedName>
    <definedName name="CC1_5" localSheetId="2">#REF!</definedName>
    <definedName name="CC1_5" localSheetId="3">#REF!</definedName>
    <definedName name="CC1_5" localSheetId="0">#REF!</definedName>
    <definedName name="CC1_5">#REF!</definedName>
    <definedName name="CC1_6" localSheetId="1">#REF!</definedName>
    <definedName name="CC1_6" localSheetId="2">#REF!</definedName>
    <definedName name="CC1_6" localSheetId="3">#REF!</definedName>
    <definedName name="CC1_6" localSheetId="0">#REF!</definedName>
    <definedName name="CC1_6">#REF!</definedName>
    <definedName name="CC1_7" localSheetId="1">#REF!</definedName>
    <definedName name="CC1_7" localSheetId="2">#REF!</definedName>
    <definedName name="CC1_7" localSheetId="3">#REF!</definedName>
    <definedName name="CC1_7" localSheetId="0">#REF!</definedName>
    <definedName name="CC1_7">#REF!</definedName>
    <definedName name="CC1_8" localSheetId="1">#REF!</definedName>
    <definedName name="CC1_8" localSheetId="2">#REF!</definedName>
    <definedName name="CC1_8" localSheetId="3">#REF!</definedName>
    <definedName name="CC1_8" localSheetId="0">#REF!</definedName>
    <definedName name="CC1_8">#REF!</definedName>
    <definedName name="CC1_9" localSheetId="1">#REF!</definedName>
    <definedName name="CC1_9" localSheetId="2">#REF!</definedName>
    <definedName name="CC1_9" localSheetId="3">#REF!</definedName>
    <definedName name="CC1_9" localSheetId="0">#REF!</definedName>
    <definedName name="CC1_9">#REF!</definedName>
    <definedName name="cc2_1" localSheetId="1">#REF!</definedName>
    <definedName name="cc2_1" localSheetId="2">#REF!</definedName>
    <definedName name="cc2_1" localSheetId="3">#REF!</definedName>
    <definedName name="cc2_1" localSheetId="0">#REF!</definedName>
    <definedName name="cc2_1">#REF!</definedName>
    <definedName name="CC2_10" localSheetId="1">#REF!</definedName>
    <definedName name="CC2_10" localSheetId="2">#REF!</definedName>
    <definedName name="CC2_10" localSheetId="3">#REF!</definedName>
    <definedName name="CC2_10" localSheetId="0">#REF!</definedName>
    <definedName name="CC2_10">#REF!</definedName>
    <definedName name="CC2_11" localSheetId="1">#REF!</definedName>
    <definedName name="CC2_11" localSheetId="2">#REF!</definedName>
    <definedName name="CC2_11" localSheetId="3">#REF!</definedName>
    <definedName name="CC2_11" localSheetId="0">#REF!</definedName>
    <definedName name="CC2_11">#REF!</definedName>
    <definedName name="CC2_13" localSheetId="1">#REF!</definedName>
    <definedName name="CC2_13" localSheetId="2">#REF!</definedName>
    <definedName name="CC2_13" localSheetId="3">#REF!</definedName>
    <definedName name="CC2_13" localSheetId="0">#REF!</definedName>
    <definedName name="CC2_13">#REF!</definedName>
    <definedName name="CC2_2" localSheetId="1">#REF!</definedName>
    <definedName name="CC2_2" localSheetId="2">#REF!</definedName>
    <definedName name="CC2_2" localSheetId="3">#REF!</definedName>
    <definedName name="CC2_2" localSheetId="0">#REF!</definedName>
    <definedName name="CC2_2">#REF!</definedName>
    <definedName name="CC2_3" localSheetId="1">#REF!</definedName>
    <definedName name="CC2_3" localSheetId="2">#REF!</definedName>
    <definedName name="CC2_3" localSheetId="3">#REF!</definedName>
    <definedName name="CC2_3" localSheetId="0">#REF!</definedName>
    <definedName name="CC2_3">#REF!</definedName>
    <definedName name="CC2_4" localSheetId="1">#REF!</definedName>
    <definedName name="CC2_4" localSheetId="2">#REF!</definedName>
    <definedName name="CC2_4" localSheetId="3">#REF!</definedName>
    <definedName name="CC2_4" localSheetId="0">#REF!</definedName>
    <definedName name="CC2_4">#REF!</definedName>
    <definedName name="CC2_5" localSheetId="1">#REF!</definedName>
    <definedName name="CC2_5" localSheetId="2">#REF!</definedName>
    <definedName name="CC2_5" localSheetId="3">#REF!</definedName>
    <definedName name="CC2_5" localSheetId="0">#REF!</definedName>
    <definedName name="CC2_5">#REF!</definedName>
    <definedName name="CC2_6" localSheetId="1">#REF!</definedName>
    <definedName name="CC2_6" localSheetId="2">#REF!</definedName>
    <definedName name="CC2_6" localSheetId="3">#REF!</definedName>
    <definedName name="CC2_6" localSheetId="0">#REF!</definedName>
    <definedName name="CC2_6">#REF!</definedName>
    <definedName name="CC2_7" localSheetId="1">#REF!</definedName>
    <definedName name="CC2_7" localSheetId="2">#REF!</definedName>
    <definedName name="CC2_7" localSheetId="3">#REF!</definedName>
    <definedName name="CC2_7" localSheetId="0">#REF!</definedName>
    <definedName name="CC2_7">#REF!</definedName>
    <definedName name="CC2_8" localSheetId="1">#REF!</definedName>
    <definedName name="CC2_8" localSheetId="2">#REF!</definedName>
    <definedName name="CC2_8" localSheetId="3">#REF!</definedName>
    <definedName name="CC2_8" localSheetId="0">#REF!</definedName>
    <definedName name="CC2_8">#REF!</definedName>
    <definedName name="CC2_9" localSheetId="1">#REF!</definedName>
    <definedName name="CC2_9" localSheetId="2">#REF!</definedName>
    <definedName name="CC2_9" localSheetId="3">#REF!</definedName>
    <definedName name="CC2_9" localSheetId="0">#REF!</definedName>
    <definedName name="CC2_9">#REF!</definedName>
    <definedName name="CCSUMMER" localSheetId="3">#REF!</definedName>
    <definedName name="CCSUMMER" localSheetId="0">#REF!</definedName>
    <definedName name="CCSUMMER">#REF!</definedName>
    <definedName name="CCWINTER">#REF!</definedName>
    <definedName name="cds" localSheetId="1" hidden="1">{#N/A,#N/A,FALSE,"PG6RLG"}</definedName>
    <definedName name="cds" localSheetId="2" hidden="1">{#N/A,#N/A,FALSE,"PG6RLG"}</definedName>
    <definedName name="cds" localSheetId="9" hidden="1">{#N/A,#N/A,FALSE,"PG6RLG"}</definedName>
    <definedName name="cds" localSheetId="3" hidden="1">{#N/A,#N/A,FALSE,"PG6RLG"}</definedName>
    <definedName name="cds" localSheetId="0" hidden="1">{#N/A,#N/A,FALSE,"PG6RLG"}</definedName>
    <definedName name="cds" hidden="1">{#N/A,#N/A,FALSE,"PG6RLG"}</definedName>
    <definedName name="CEPforecast" localSheetId="1">#REF!</definedName>
    <definedName name="CEPforecast" localSheetId="2">#REF!</definedName>
    <definedName name="CEPforecast" localSheetId="3">#REF!</definedName>
    <definedName name="CEPforecast" localSheetId="0">#REF!</definedName>
    <definedName name="CEPforecast">#REF!</definedName>
    <definedName name="CEPin" localSheetId="1">#REF!</definedName>
    <definedName name="CEPin" localSheetId="2">#REF!</definedName>
    <definedName name="CEPin" localSheetId="3">#REF!</definedName>
    <definedName name="CEPin" localSheetId="0">#REF!</definedName>
    <definedName name="CEPin">#REF!</definedName>
    <definedName name="CEPupdate" localSheetId="1">#REF!</definedName>
    <definedName name="CEPupdate" localSheetId="2">#REF!</definedName>
    <definedName name="CEPupdate" localSheetId="3">#REF!</definedName>
    <definedName name="CEPupdate" localSheetId="0">#REF!</definedName>
    <definedName name="CEPupdate">#REF!</definedName>
    <definedName name="CF_BU" localSheetId="1">#REF!</definedName>
    <definedName name="CF_BU" localSheetId="2">#REF!</definedName>
    <definedName name="CF_BU" localSheetId="3">#REF!</definedName>
    <definedName name="CF_BU" localSheetId="0">#REF!</definedName>
    <definedName name="CF_BU">#REF!</definedName>
    <definedName name="CF_Element" localSheetId="1">#REF!</definedName>
    <definedName name="CF_Element" localSheetId="2">#REF!</definedName>
    <definedName name="CF_Element" localSheetId="3">#REF!</definedName>
    <definedName name="CF_Element" localSheetId="0">#REF!</definedName>
    <definedName name="CF_Element">#REF!</definedName>
    <definedName name="CF_Plan" localSheetId="1">#REF!</definedName>
    <definedName name="CF_Plan" localSheetId="2">#REF!</definedName>
    <definedName name="CF_Plan" localSheetId="3">#REF!</definedName>
    <definedName name="CF_Plan" localSheetId="0">#REF!</definedName>
    <definedName name="CF_Plan">#REF!</definedName>
    <definedName name="CF_PV" localSheetId="1">#REF!</definedName>
    <definedName name="CF_PV" localSheetId="2">#REF!</definedName>
    <definedName name="CF_PV" localSheetId="3">#REF!</definedName>
    <definedName name="CF_PV" localSheetId="0">#REF!</definedName>
    <definedName name="CF_PV">#REF!</definedName>
    <definedName name="CF_Val_Date" localSheetId="1">#REF!</definedName>
    <definedName name="CF_Val_Date" localSheetId="2">#REF!</definedName>
    <definedName name="CF_Val_Date" localSheetId="3">#REF!</definedName>
    <definedName name="CF_Val_Date" localSheetId="0">#REF!</definedName>
    <definedName name="CF_Val_Date">#REF!</definedName>
    <definedName name="CGCbtoA" localSheetId="3">#REF!</definedName>
    <definedName name="CGCbtoA" localSheetId="0">#REF!</definedName>
    <definedName name="CGCbtoA">#REF!</definedName>
    <definedName name="CGCbu">#REF!</definedName>
    <definedName name="CGChdd">#REF!</definedName>
    <definedName name="CGCMdth">#REF!</definedName>
    <definedName name="CGCstretch">#REF!</definedName>
    <definedName name="chat">#REF!</definedName>
    <definedName name="chat030">#REF!</definedName>
    <definedName name="chat03098">#REF!</definedName>
    <definedName name="chat050">#REF!</definedName>
    <definedName name="chat05098">#REF!</definedName>
    <definedName name="chatp1">#REF!</definedName>
    <definedName name="chatp2">#REF!</definedName>
    <definedName name="chatt">#REF!</definedName>
    <definedName name="CHILL_FACTOR">#REF!</definedName>
    <definedName name="CIACCBT1" localSheetId="1">#REF!</definedName>
    <definedName name="CIACCBT1" localSheetId="2">#REF!</definedName>
    <definedName name="CIACCBT1" localSheetId="3">#REF!</definedName>
    <definedName name="CIACCBT1" localSheetId="0">#REF!</definedName>
    <definedName name="CIACCBT1">#REF!</definedName>
    <definedName name="CIACCBT2" localSheetId="1">#REF!</definedName>
    <definedName name="CIACCBT2" localSheetId="2">#REF!</definedName>
    <definedName name="CIACCBT2" localSheetId="3">#REF!</definedName>
    <definedName name="CIACCBT2" localSheetId="0">#REF!</definedName>
    <definedName name="CIACCBT2">#REF!</definedName>
    <definedName name="CIACCBT3" localSheetId="1">#REF!</definedName>
    <definedName name="CIACCBT3" localSheetId="2">#REF!</definedName>
    <definedName name="CIACCBT3" localSheetId="3">#REF!</definedName>
    <definedName name="CIACCBT3" localSheetId="0">#REF!</definedName>
    <definedName name="CIACCBT3">#REF!</definedName>
    <definedName name="CIQWBGuid" hidden="1">"a5d186f8-1b29-40b1-820c-13edf8bf28f2"</definedName>
    <definedName name="Civic_Participation_Membership_Dues" localSheetId="3">#REF!</definedName>
    <definedName name="Civic_Participation_Membership_Dues">#REF!</definedName>
    <definedName name="ck">#REF!</definedName>
    <definedName name="CLASS_OF_SERVICE">#REF!</definedName>
    <definedName name="CLAUSE__ADJUSTMENT">#REF!</definedName>
    <definedName name="CLIAB" localSheetId="1">#REF!</definedName>
    <definedName name="CLIAB" localSheetId="2">#REF!</definedName>
    <definedName name="CLIAB" localSheetId="3">#REF!</definedName>
    <definedName name="CLIAB" localSheetId="0">#REF!</definedName>
    <definedName name="CLIAB">#REF!</definedName>
    <definedName name="CLR" localSheetId="1">#REF!</definedName>
    <definedName name="CLR" localSheetId="2">#REF!</definedName>
    <definedName name="CLR" localSheetId="3">#REF!</definedName>
    <definedName name="CLR" localSheetId="0">#REF!</definedName>
    <definedName name="CLR">#REF!</definedName>
    <definedName name="cmpldate" localSheetId="1">#REF!</definedName>
    <definedName name="cmpldate" localSheetId="2">#REF!</definedName>
    <definedName name="cmpldate" localSheetId="3">#REF!</definedName>
    <definedName name="cmpldate" localSheetId="0">#REF!</definedName>
    <definedName name="cmpldate">#REF!</definedName>
    <definedName name="COINCIDENCE_FACTOR" localSheetId="3">#REF!</definedName>
    <definedName name="COINCIDENCE_FACTOR" localSheetId="0">#REF!</definedName>
    <definedName name="COINCIDENCE_FACTOR">#REF!</definedName>
    <definedName name="COINCIDENT_DEMAND">#REF!</definedName>
    <definedName name="colLookup" localSheetId="1">#REF!</definedName>
    <definedName name="colLookup" localSheetId="2">#REF!</definedName>
    <definedName name="colLookup" localSheetId="3">#REF!</definedName>
    <definedName name="colLookup" localSheetId="0">#REF!</definedName>
    <definedName name="colLookup">#REF!</definedName>
    <definedName name="comAPR" localSheetId="1">#REF!</definedName>
    <definedName name="comAPR" localSheetId="2">#REF!</definedName>
    <definedName name="comAPR" localSheetId="3">#REF!</definedName>
    <definedName name="comAPR" localSheetId="0">#REF!</definedName>
    <definedName name="comAPR">#REF!</definedName>
    <definedName name="comatchprint" localSheetId="3">#REF!</definedName>
    <definedName name="comatchprint" localSheetId="0">#REF!</definedName>
    <definedName name="comatchprint">#REF!</definedName>
    <definedName name="comatchup">#REF!</definedName>
    <definedName name="comatchws">#REF!</definedName>
    <definedName name="comDec" localSheetId="1">#REF!</definedName>
    <definedName name="comDec" localSheetId="2">#REF!</definedName>
    <definedName name="comDec" localSheetId="3">#REF!</definedName>
    <definedName name="comDec" localSheetId="0">#REF!</definedName>
    <definedName name="comDec">#REF!</definedName>
    <definedName name="commApr" localSheetId="1">#REF!</definedName>
    <definedName name="commApr" localSheetId="2">#REF!</definedName>
    <definedName name="commApr" localSheetId="3">#REF!</definedName>
    <definedName name="commApr" localSheetId="0">#REF!</definedName>
    <definedName name="commApr">#REF!</definedName>
    <definedName name="CommATT" localSheetId="1">#REF!</definedName>
    <definedName name="CommATT" localSheetId="2">#REF!</definedName>
    <definedName name="CommATT" localSheetId="3">#REF!</definedName>
    <definedName name="CommATT" localSheetId="0">#REF!</definedName>
    <definedName name="CommATT">#REF!</definedName>
    <definedName name="commAUG" localSheetId="1">#REF!</definedName>
    <definedName name="commAUG" localSheetId="2">#REF!</definedName>
    <definedName name="commAUG" localSheetId="3">#REF!</definedName>
    <definedName name="commAUG" localSheetId="0">#REF!</definedName>
    <definedName name="commAUG">#REF!</definedName>
    <definedName name="CommChg" localSheetId="1">#REF!</definedName>
    <definedName name="CommChg" localSheetId="2">#REF!</definedName>
    <definedName name="CommChg" localSheetId="3">#REF!</definedName>
    <definedName name="CommChg" localSheetId="0">#REF!</definedName>
    <definedName name="CommChg">#REF!</definedName>
    <definedName name="commDec" localSheetId="1">#REF!</definedName>
    <definedName name="commDec" localSheetId="2">#REF!</definedName>
    <definedName name="commDec" localSheetId="3">#REF!</definedName>
    <definedName name="commDec" localSheetId="0">#REF!</definedName>
    <definedName name="commDec">#REF!</definedName>
    <definedName name="CommErr" localSheetId="1">#REF!</definedName>
    <definedName name="CommErr" localSheetId="2">#REF!</definedName>
    <definedName name="CommErr" localSheetId="3">#REF!</definedName>
    <definedName name="CommErr" localSheetId="0">#REF!</definedName>
    <definedName name="CommErr">#REF!</definedName>
    <definedName name="commFeb" localSheetId="1">#REF!</definedName>
    <definedName name="commFeb" localSheetId="2">#REF!</definedName>
    <definedName name="commFeb" localSheetId="3">#REF!</definedName>
    <definedName name="commFeb" localSheetId="0">#REF!</definedName>
    <definedName name="commFeb">#REF!</definedName>
    <definedName name="commJan" localSheetId="1">#REF!</definedName>
    <definedName name="commJan" localSheetId="2">#REF!</definedName>
    <definedName name="commJan" localSheetId="3">#REF!</definedName>
    <definedName name="commJan" localSheetId="0">#REF!</definedName>
    <definedName name="commJan">#REF!</definedName>
    <definedName name="commJul" localSheetId="1">#REF!</definedName>
    <definedName name="commJul" localSheetId="2">#REF!</definedName>
    <definedName name="commJul" localSheetId="3">#REF!</definedName>
    <definedName name="commJul" localSheetId="0">#REF!</definedName>
    <definedName name="commJul">#REF!</definedName>
    <definedName name="commJun" localSheetId="1">#REF!</definedName>
    <definedName name="commJun" localSheetId="2">#REF!</definedName>
    <definedName name="commJun" localSheetId="3">#REF!</definedName>
    <definedName name="commJun" localSheetId="0">#REF!</definedName>
    <definedName name="commJun">#REF!</definedName>
    <definedName name="commMar" localSheetId="1">#REF!</definedName>
    <definedName name="commMar" localSheetId="2">#REF!</definedName>
    <definedName name="commMar" localSheetId="3">#REF!</definedName>
    <definedName name="commMar" localSheetId="0">#REF!</definedName>
    <definedName name="commMar">#REF!</definedName>
    <definedName name="commMay" localSheetId="1">#REF!</definedName>
    <definedName name="commMay" localSheetId="2">#REF!</definedName>
    <definedName name="commMay" localSheetId="3">#REF!</definedName>
    <definedName name="commMay" localSheetId="0">#REF!</definedName>
    <definedName name="commMay">#REF!</definedName>
    <definedName name="commMod" localSheetId="1">#REF!</definedName>
    <definedName name="commMod" localSheetId="2">#REF!</definedName>
    <definedName name="commMod" localSheetId="3">#REF!</definedName>
    <definedName name="commMod" localSheetId="0">#REF!</definedName>
    <definedName name="commMod">#REF!</definedName>
    <definedName name="commNov" localSheetId="1">#REF!</definedName>
    <definedName name="commNov" localSheetId="2">#REF!</definedName>
    <definedName name="commNov" localSheetId="3">#REF!</definedName>
    <definedName name="commNov" localSheetId="0">#REF!</definedName>
    <definedName name="commNov">#REF!</definedName>
    <definedName name="commOct" localSheetId="1">#REF!</definedName>
    <definedName name="commOct" localSheetId="2">#REF!</definedName>
    <definedName name="commOct" localSheetId="3">#REF!</definedName>
    <definedName name="commOct" localSheetId="0">#REF!</definedName>
    <definedName name="commOct">#REF!</definedName>
    <definedName name="COMMODITY_CHARGE" localSheetId="3">#REF!</definedName>
    <definedName name="COMMODITY_CHARGE" localSheetId="0">#REF!</definedName>
    <definedName name="COMMODITY_CHARGE">#REF!</definedName>
    <definedName name="COMMON_CARRIAGE">#REF!</definedName>
    <definedName name="commSep" localSheetId="1">#REF!</definedName>
    <definedName name="commSep" localSheetId="2">#REF!</definedName>
    <definedName name="commSep" localSheetId="3">#REF!</definedName>
    <definedName name="commSep" localSheetId="0">#REF!</definedName>
    <definedName name="commSep">#REF!</definedName>
    <definedName name="CommVol" localSheetId="3">#REF!</definedName>
    <definedName name="CommVol" localSheetId="0">#REF!</definedName>
    <definedName name="CommVol">#REF!</definedName>
    <definedName name="comNov" localSheetId="1">#REF!</definedName>
    <definedName name="comNov" localSheetId="2">#REF!</definedName>
    <definedName name="comNov" localSheetId="3">#REF!</definedName>
    <definedName name="comNov" localSheetId="0">#REF!</definedName>
    <definedName name="comNov">#REF!</definedName>
    <definedName name="comOct" localSheetId="1">#REF!</definedName>
    <definedName name="comOct" localSheetId="2">#REF!</definedName>
    <definedName name="comOct" localSheetId="3">#REF!</definedName>
    <definedName name="comOct" localSheetId="0">#REF!</definedName>
    <definedName name="comOct">#REF!</definedName>
    <definedName name="Companies" localSheetId="1">#REF!</definedName>
    <definedName name="Companies" localSheetId="2">#REF!</definedName>
    <definedName name="Companies" localSheetId="3">#REF!</definedName>
    <definedName name="Companies" localSheetId="0">#REF!</definedName>
    <definedName name="Companies">#REF!</definedName>
    <definedName name="Company">#REF!</definedName>
    <definedName name="CompanyName" localSheetId="1">#REF!</definedName>
    <definedName name="CompanyName" localSheetId="2">#REF!</definedName>
    <definedName name="CompanyName" localSheetId="3">#REF!</definedName>
    <definedName name="CompanyName" localSheetId="0">#REF!</definedName>
    <definedName name="CompanyName">#REF!</definedName>
    <definedName name="CompanyNameFull" localSheetId="1">#REF!</definedName>
    <definedName name="CompanyNameFull" localSheetId="2">#REF!</definedName>
    <definedName name="CompanyNameFull" localSheetId="3">#REF!</definedName>
    <definedName name="CompanyNameFull" localSheetId="0">#REF!</definedName>
    <definedName name="CompanyNameFull">#REF!</definedName>
    <definedName name="COMPARABILITY_OF_SERVICE" localSheetId="3">#REF!</definedName>
    <definedName name="COMPARABILITY_OF_SERVICE" localSheetId="0">#REF!</definedName>
    <definedName name="COMPARABILITY_OF_SERVICE">#REF!</definedName>
    <definedName name="comparison">#REF!</definedName>
    <definedName name="COMPARISON_GROUP">#REF!</definedName>
    <definedName name="Composite_Tax_Rate">#REF!</definedName>
    <definedName name="COMPRESSOR">#REF!</definedName>
    <definedName name="computation">#REF!</definedName>
    <definedName name="COMSHARE" localSheetId="1">#REF!</definedName>
    <definedName name="COMSHARE" localSheetId="2">#REF!</definedName>
    <definedName name="COMSHARE" localSheetId="3">#REF!</definedName>
    <definedName name="COMSHARE" localSheetId="0">#REF!</definedName>
    <definedName name="COMSHARE">#REF!</definedName>
    <definedName name="CONDENSATE" localSheetId="3">#REF!</definedName>
    <definedName name="CONDENSATE" localSheetId="0">#REF!</definedName>
    <definedName name="CONDENSATE">#REF!</definedName>
    <definedName name="CONNECT">#REF!</definedName>
    <definedName name="ConRev" localSheetId="1">#REF!</definedName>
    <definedName name="ConRev" localSheetId="2">#REF!</definedName>
    <definedName name="ConRev" localSheetId="3">#REF!</definedName>
    <definedName name="ConRev" localSheetId="0">#REF!</definedName>
    <definedName name="ConRev">#REF!</definedName>
    <definedName name="CONSENTING_PARTY" localSheetId="3">#REF!</definedName>
    <definedName name="CONSENTING_PARTY" localSheetId="0">#REF!</definedName>
    <definedName name="CONSENTING_PARTY">#REF!</definedName>
    <definedName name="CONTESTING_PARTY">#REF!</definedName>
    <definedName name="Contingency">#REF!</definedName>
    <definedName name="CONTRACT_AREA">#REF!</definedName>
    <definedName name="CONTRACT_DEMAND__CD">#REF!</definedName>
    <definedName name="CONTRACT_STORAGE">#REF!</definedName>
    <definedName name="ContractRates" localSheetId="1">#REF!</definedName>
    <definedName name="ContractRates" localSheetId="2">#REF!</definedName>
    <definedName name="ContractRates" localSheetId="3">#REF!</definedName>
    <definedName name="ContractRates" localSheetId="0">#REF!</definedName>
    <definedName name="ContractRates">#REF!</definedName>
    <definedName name="Contractual_Obligations_with_minimal_flexibility" localSheetId="3">#REF!</definedName>
    <definedName name="Contractual_Obligations_with_minimal_flexibility" localSheetId="0">#REF!</definedName>
    <definedName name="Contractual_Obligations_with_minimal_flexibility">#REF!</definedName>
    <definedName name="Contractual_Obligations_with_termination_option">#REF!</definedName>
    <definedName name="CONTRIBUTIONS_IN_AID_OF_CONSTRUCTION__NON_REFUNDABLE">#REF!</definedName>
    <definedName name="Controls" localSheetId="1">#REF!</definedName>
    <definedName name="Controls" localSheetId="2">#REF!</definedName>
    <definedName name="Controls" localSheetId="3">#REF!</definedName>
    <definedName name="Controls" localSheetId="0">#REF!</definedName>
    <definedName name="Controls">#REF!</definedName>
    <definedName name="Convention" localSheetId="1">#REF!</definedName>
    <definedName name="Convention" localSheetId="2">#REF!</definedName>
    <definedName name="Convention" localSheetId="3">#REF!</definedName>
    <definedName name="Convention" localSheetId="0">#REF!</definedName>
    <definedName name="Convention">#REF!</definedName>
    <definedName name="Core_Business_Functions_Regulatory_Contract_obligations" localSheetId="3">#REF!</definedName>
    <definedName name="Core_Business_Functions_Regulatory_Contract_obligations" localSheetId="0">#REF!</definedName>
    <definedName name="Core_Business_Functions_Regulatory_Contract_obligations">#REF!</definedName>
    <definedName name="Core_Business_Functions_Requirements">#REF!</definedName>
    <definedName name="Core_Business_Operations_No_Contract_Obligations">#REF!</definedName>
    <definedName name="CoreDtl" localSheetId="1">#REF!</definedName>
    <definedName name="CoreDtl" localSheetId="2">#REF!</definedName>
    <definedName name="CoreDtl" localSheetId="3">#REF!</definedName>
    <definedName name="CoreDtl" localSheetId="0">#REF!</definedName>
    <definedName name="CoreDtl">#REF!</definedName>
    <definedName name="coremkt" localSheetId="1">#REF!</definedName>
    <definedName name="coremkt" localSheetId="2">#REF!</definedName>
    <definedName name="coremkt" localSheetId="3">#REF!</definedName>
    <definedName name="coremkt" localSheetId="0">#REF!</definedName>
    <definedName name="coremkt">#REF!</definedName>
    <definedName name="Corp_Tax" localSheetId="2">#REF!</definedName>
    <definedName name="Corp_Tax" localSheetId="3">#REF!</definedName>
    <definedName name="Corp_Tax" localSheetId="0">#REF!</definedName>
    <definedName name="Corp_Tax">#REF!</definedName>
    <definedName name="COST">#REF!</definedName>
    <definedName name="COST_OF_SERVICE">#REF!</definedName>
    <definedName name="COST_OF_SERVICE_CALCS" localSheetId="1">#REF!</definedName>
    <definedName name="COST_OF_SERVICE_CALCS" localSheetId="2">#REF!</definedName>
    <definedName name="COST_OF_SERVICE_CALCS" localSheetId="3">#REF!</definedName>
    <definedName name="COST_OF_SERVICE_CALCS" localSheetId="0">#REF!</definedName>
    <definedName name="COST_OF_SERVICE_CALCS">#REF!</definedName>
    <definedName name="Cost_Saving_Initiatives" localSheetId="3">#REF!</definedName>
    <definedName name="Cost_Saving_Initiatives" localSheetId="0">#REF!</definedName>
    <definedName name="Cost_Saving_Initiatives">#REF!</definedName>
    <definedName name="COSTS__COMMON">#REF!</definedName>
    <definedName name="COSTS__JOINT">#REF!</definedName>
    <definedName name="Costs_to_Repair">#REF!</definedName>
    <definedName name="CountyTax" localSheetId="1">#REF!</definedName>
    <definedName name="CountyTax" localSheetId="2">#REF!</definedName>
    <definedName name="CountyTax" localSheetId="3">#REF!</definedName>
    <definedName name="CountyTax" localSheetId="0">#REF!</definedName>
    <definedName name="CountyTax">#REF!</definedName>
    <definedName name="COUPON" localSheetId="3">#REF!</definedName>
    <definedName name="COUPON" localSheetId="0">#REF!</definedName>
    <definedName name="COUPON">#REF!</definedName>
    <definedName name="COVER">#REF!</definedName>
    <definedName name="CP">#REF!</definedName>
    <definedName name="CPIbase" localSheetId="1">#REF!</definedName>
    <definedName name="CPIbase" localSheetId="2">#REF!</definedName>
    <definedName name="CPIbase" localSheetId="3">#REF!</definedName>
    <definedName name="CPIbase" localSheetId="0">#REF!</definedName>
    <definedName name="CPIbase">#REF!</definedName>
    <definedName name="CRA" localSheetId="1">#REF!</definedName>
    <definedName name="CRA" localSheetId="2">#REF!</definedName>
    <definedName name="CRA" localSheetId="3">#REF!</definedName>
    <definedName name="CRA" localSheetId="0">#REF!</definedName>
    <definedName name="CRA">#REF!</definedName>
    <definedName name="CRArates" localSheetId="1">#REF!</definedName>
    <definedName name="CRArates" localSheetId="2">#REF!</definedName>
    <definedName name="CRArates" localSheetId="3">#REF!</definedName>
    <definedName name="CRArates" localSheetId="0">#REF!</definedName>
    <definedName name="CRArates">#REF!</definedName>
    <definedName name="criticality" localSheetId="1">#REF!</definedName>
    <definedName name="criticality" localSheetId="2">#REF!</definedName>
    <definedName name="criticality" localSheetId="3">#REF!</definedName>
    <definedName name="criticality" localSheetId="0">#REF!</definedName>
    <definedName name="criticality">#REF!</definedName>
    <definedName name="CRShare" localSheetId="1">#REF!</definedName>
    <definedName name="CRShare" localSheetId="2">#REF!</definedName>
    <definedName name="CRShare" localSheetId="3">#REF!</definedName>
    <definedName name="CRShare" localSheetId="0">#REF!</definedName>
    <definedName name="CRShare">#REF!</definedName>
    <definedName name="csAGL_DE_CGC_Revenue_Dim01">"="</definedName>
    <definedName name="csAGL_DE_CGC_Revenue_Dim02">"="</definedName>
    <definedName name="csAGL_DE_CGC_Revenue_Dim03">"="</definedName>
    <definedName name="csAGL_DE_CGC_Revenue_Dim04">"="</definedName>
    <definedName name="csAGL_DE_CGC_Revenue_Dim05">"="</definedName>
    <definedName name="csAGL_DE_CGC_Revenue_Dim06" localSheetId="3">#REF!</definedName>
    <definedName name="csAGL_DE_CGC_Revenue_Dim06">#REF!</definedName>
    <definedName name="csAGL_DE_CGC_Revenue_Dim07">"="</definedName>
    <definedName name="csAGL_DE_CGC_Revenue_Dim08">"="</definedName>
    <definedName name="csAGL_DE_CGC_Revenue_Dim09">"="</definedName>
    <definedName name="csAGL_DE_CGC_Revenue_Dim10">"="</definedName>
    <definedName name="csAGL_DE_CGC_RevenueAnchor" localSheetId="3">#REF!</definedName>
    <definedName name="csAGL_DE_CGC_RevenueAnchor">#REF!</definedName>
    <definedName name="csAllowDetailBudgeting">1</definedName>
    <definedName name="csAllowLocalConsolidation">1</definedName>
    <definedName name="csAppName">"BudgetWeb"</definedName>
    <definedName name="CSCshare" localSheetId="1">#REF!</definedName>
    <definedName name="CSCshare" localSheetId="2">#REF!</definedName>
    <definedName name="CSCshare" localSheetId="3">#REF!</definedName>
    <definedName name="CSCshare" localSheetId="0">#REF!</definedName>
    <definedName name="CSCshare">#REF!</definedName>
    <definedName name="CSdata" localSheetId="1">#REF!</definedName>
    <definedName name="CSdata" localSheetId="2">#REF!</definedName>
    <definedName name="CSdata" localSheetId="3">#REF!</definedName>
    <definedName name="CSdata" localSheetId="0">#REF!</definedName>
    <definedName name="CSdata">#REF!</definedName>
    <definedName name="csDesignMode">1</definedName>
    <definedName name="csDetailBudgetingURL">"http://server/deciweb/tr/trmain.asp?App=BudgetWeb&amp;Cat=Detail+Budgeting"</definedName>
    <definedName name="CSFCC" localSheetId="1">#REF!</definedName>
    <definedName name="CSFCC" localSheetId="2">#REF!</definedName>
    <definedName name="CSFCC" localSheetId="3">#REF!</definedName>
    <definedName name="CSFCC" localSheetId="0">#REF!</definedName>
    <definedName name="CSFCC">#REF!</definedName>
    <definedName name="CSFdata" localSheetId="1">#REF!</definedName>
    <definedName name="CSFdata" localSheetId="2">#REF!</definedName>
    <definedName name="CSFdata" localSheetId="3">#REF!</definedName>
    <definedName name="CSFdata" localSheetId="0">#REF!</definedName>
    <definedName name="CSFdata">#REF!</definedName>
    <definedName name="CSFDC" localSheetId="1">#REF!</definedName>
    <definedName name="CSFDC" localSheetId="2">#REF!</definedName>
    <definedName name="CSFDC" localSheetId="3">#REF!</definedName>
    <definedName name="CSFDC" localSheetId="0">#REF!</definedName>
    <definedName name="CSFDC">#REF!</definedName>
    <definedName name="CSFSC" localSheetId="1">#REF!</definedName>
    <definedName name="CSFSC" localSheetId="2">#REF!</definedName>
    <definedName name="CSFSC" localSheetId="3">#REF!</definedName>
    <definedName name="CSFSC" localSheetId="0">#REF!</definedName>
    <definedName name="CSFSC">#REF!</definedName>
    <definedName name="CSFUIE" localSheetId="1">#REF!</definedName>
    <definedName name="CSFUIE" localSheetId="2">#REF!</definedName>
    <definedName name="CSFUIE" localSheetId="3">#REF!</definedName>
    <definedName name="CSFUIE" localSheetId="0">#REF!</definedName>
    <definedName name="CSFUIE">#REF!</definedName>
    <definedName name="CSICC" localSheetId="1">#REF!</definedName>
    <definedName name="CSICC" localSheetId="2">#REF!</definedName>
    <definedName name="CSICC" localSheetId="3">#REF!</definedName>
    <definedName name="CSICC" localSheetId="0">#REF!</definedName>
    <definedName name="CSICC">#REF!</definedName>
    <definedName name="CSICCcredited" localSheetId="1">#REF!</definedName>
    <definedName name="CSICCcredited" localSheetId="2">#REF!</definedName>
    <definedName name="CSICCcredited" localSheetId="3">#REF!</definedName>
    <definedName name="CSICCcredited" localSheetId="0">#REF!</definedName>
    <definedName name="CSICCcredited">#REF!</definedName>
    <definedName name="CSIcshare" localSheetId="1">#REF!</definedName>
    <definedName name="CSIcshare" localSheetId="2">#REF!</definedName>
    <definedName name="CSIcshare" localSheetId="3">#REF!</definedName>
    <definedName name="CSIcshare" localSheetId="0">#REF!</definedName>
    <definedName name="CSIcshare">#REF!</definedName>
    <definedName name="CSIdata" localSheetId="1">#REF!</definedName>
    <definedName name="CSIdata" localSheetId="2">#REF!</definedName>
    <definedName name="CSIdata" localSheetId="3">#REF!</definedName>
    <definedName name="CSIdata" localSheetId="0">#REF!</definedName>
    <definedName name="CSIdata">#REF!</definedName>
    <definedName name="CSIgcr" localSheetId="1">#REF!</definedName>
    <definedName name="CSIgcr" localSheetId="2">#REF!</definedName>
    <definedName name="CSIgcr" localSheetId="3">#REF!</definedName>
    <definedName name="CSIgcr" localSheetId="0">#REF!</definedName>
    <definedName name="CSIgcr">#REF!</definedName>
    <definedName name="CSISC" localSheetId="1">#REF!</definedName>
    <definedName name="CSISC" localSheetId="2">#REF!</definedName>
    <definedName name="CSISC" localSheetId="3">#REF!</definedName>
    <definedName name="CSISC" localSheetId="0">#REF!</definedName>
    <definedName name="CSISC">#REF!</definedName>
    <definedName name="csKeepAlive">5</definedName>
    <definedName name="csLocalConsolidationOnSubmit">1</definedName>
    <definedName name="csRefreshOnOpen">1</definedName>
    <definedName name="csRefreshOnRotate">1</definedName>
    <definedName name="CSUpc" localSheetId="1">#REF!</definedName>
    <definedName name="CSUpc" localSheetId="2">#REF!</definedName>
    <definedName name="CSUpc" localSheetId="3">#REF!</definedName>
    <definedName name="CSUpc" localSheetId="0">#REF!</definedName>
    <definedName name="CSUpc">#REF!</definedName>
    <definedName name="CU1_1" localSheetId="1">#REF!</definedName>
    <definedName name="CU1_1" localSheetId="2">#REF!</definedName>
    <definedName name="CU1_1" localSheetId="3">#REF!</definedName>
    <definedName name="CU1_1" localSheetId="0">#REF!</definedName>
    <definedName name="CU1_1">#REF!</definedName>
    <definedName name="CU1_10" localSheetId="1">#REF!</definedName>
    <definedName name="CU1_10" localSheetId="2">#REF!</definedName>
    <definedName name="CU1_10" localSheetId="3">#REF!</definedName>
    <definedName name="CU1_10" localSheetId="0">#REF!</definedName>
    <definedName name="CU1_10">#REF!</definedName>
    <definedName name="CU1_11" localSheetId="1">#REF!</definedName>
    <definedName name="CU1_11" localSheetId="2">#REF!</definedName>
    <definedName name="CU1_11" localSheetId="3">#REF!</definedName>
    <definedName name="CU1_11" localSheetId="0">#REF!</definedName>
    <definedName name="CU1_11">#REF!</definedName>
    <definedName name="CU1_13" localSheetId="1">#REF!</definedName>
    <definedName name="CU1_13" localSheetId="2">#REF!</definedName>
    <definedName name="CU1_13" localSheetId="3">#REF!</definedName>
    <definedName name="CU1_13" localSheetId="0">#REF!</definedName>
    <definedName name="CU1_13">#REF!</definedName>
    <definedName name="CU1_2" localSheetId="1">#REF!</definedName>
    <definedName name="CU1_2" localSheetId="2">#REF!</definedName>
    <definedName name="CU1_2" localSheetId="3">#REF!</definedName>
    <definedName name="CU1_2" localSheetId="0">#REF!</definedName>
    <definedName name="CU1_2">#REF!</definedName>
    <definedName name="CU1_3" localSheetId="1">#REF!</definedName>
    <definedName name="CU1_3" localSheetId="2">#REF!</definedName>
    <definedName name="CU1_3" localSheetId="3">#REF!</definedName>
    <definedName name="CU1_3" localSheetId="0">#REF!</definedName>
    <definedName name="CU1_3">#REF!</definedName>
    <definedName name="CU1_4" localSheetId="1">#REF!</definedName>
    <definedName name="CU1_4" localSheetId="2">#REF!</definedName>
    <definedName name="CU1_4" localSheetId="3">#REF!</definedName>
    <definedName name="CU1_4" localSheetId="0">#REF!</definedName>
    <definedName name="CU1_4">#REF!</definedName>
    <definedName name="CU1_5" localSheetId="1">#REF!</definedName>
    <definedName name="CU1_5" localSheetId="2">#REF!</definedName>
    <definedName name="CU1_5" localSheetId="3">#REF!</definedName>
    <definedName name="CU1_5" localSheetId="0">#REF!</definedName>
    <definedName name="CU1_5">#REF!</definedName>
    <definedName name="CU1_6" localSheetId="1">#REF!</definedName>
    <definedName name="CU1_6" localSheetId="2">#REF!</definedName>
    <definedName name="CU1_6" localSheetId="3">#REF!</definedName>
    <definedName name="CU1_6" localSheetId="0">#REF!</definedName>
    <definedName name="CU1_6">#REF!</definedName>
    <definedName name="CU1_7" localSheetId="1">#REF!</definedName>
    <definedName name="CU1_7" localSheetId="2">#REF!</definedName>
    <definedName name="CU1_7" localSheetId="3">#REF!</definedName>
    <definedName name="CU1_7" localSheetId="0">#REF!</definedName>
    <definedName name="CU1_7">#REF!</definedName>
    <definedName name="CU1_8" localSheetId="1">#REF!</definedName>
    <definedName name="CU1_8" localSheetId="2">#REF!</definedName>
    <definedName name="CU1_8" localSheetId="3">#REF!</definedName>
    <definedName name="CU1_8" localSheetId="0">#REF!</definedName>
    <definedName name="CU1_8">#REF!</definedName>
    <definedName name="CU1_9" localSheetId="1">#REF!</definedName>
    <definedName name="CU1_9" localSheetId="2">#REF!</definedName>
    <definedName name="CU1_9" localSheetId="3">#REF!</definedName>
    <definedName name="CU1_9" localSheetId="0">#REF!</definedName>
    <definedName name="CU1_9">#REF!</definedName>
    <definedName name="CU2_1" localSheetId="1">#REF!</definedName>
    <definedName name="CU2_1" localSheetId="2">#REF!</definedName>
    <definedName name="CU2_1" localSheetId="3">#REF!</definedName>
    <definedName name="CU2_1" localSheetId="0">#REF!</definedName>
    <definedName name="CU2_1">#REF!</definedName>
    <definedName name="CU2_10" localSheetId="1">#REF!</definedName>
    <definedName name="CU2_10" localSheetId="2">#REF!</definedName>
    <definedName name="CU2_10" localSheetId="3">#REF!</definedName>
    <definedName name="CU2_10" localSheetId="0">#REF!</definedName>
    <definedName name="CU2_10">#REF!</definedName>
    <definedName name="CU2_11" localSheetId="1">#REF!</definedName>
    <definedName name="CU2_11" localSheetId="2">#REF!</definedName>
    <definedName name="CU2_11" localSheetId="3">#REF!</definedName>
    <definedName name="CU2_11" localSheetId="0">#REF!</definedName>
    <definedName name="CU2_11">#REF!</definedName>
    <definedName name="CU2_13" localSheetId="1">#REF!</definedName>
    <definedName name="CU2_13" localSheetId="2">#REF!</definedName>
    <definedName name="CU2_13" localSheetId="3">#REF!</definedName>
    <definedName name="CU2_13" localSheetId="0">#REF!</definedName>
    <definedName name="CU2_13">#REF!</definedName>
    <definedName name="CU2_2" localSheetId="1">#REF!</definedName>
    <definedName name="CU2_2" localSheetId="2">#REF!</definedName>
    <definedName name="CU2_2" localSheetId="3">#REF!</definedName>
    <definedName name="CU2_2" localSheetId="0">#REF!</definedName>
    <definedName name="CU2_2">#REF!</definedName>
    <definedName name="CU2_3" localSheetId="1">#REF!</definedName>
    <definedName name="CU2_3" localSheetId="2">#REF!</definedName>
    <definedName name="CU2_3" localSheetId="3">#REF!</definedName>
    <definedName name="CU2_3" localSheetId="0">#REF!</definedName>
    <definedName name="CU2_3">#REF!</definedName>
    <definedName name="CU2_4" localSheetId="1">#REF!</definedName>
    <definedName name="CU2_4" localSheetId="2">#REF!</definedName>
    <definedName name="CU2_4" localSheetId="3">#REF!</definedName>
    <definedName name="CU2_4" localSheetId="0">#REF!</definedName>
    <definedName name="CU2_4">#REF!</definedName>
    <definedName name="CU2_5" localSheetId="1">#REF!</definedName>
    <definedName name="CU2_5" localSheetId="2">#REF!</definedName>
    <definedName name="CU2_5" localSheetId="3">#REF!</definedName>
    <definedName name="CU2_5" localSheetId="0">#REF!</definedName>
    <definedName name="CU2_5">#REF!</definedName>
    <definedName name="CU2_6" localSheetId="1">#REF!</definedName>
    <definedName name="CU2_6" localSheetId="2">#REF!</definedName>
    <definedName name="CU2_6" localSheetId="3">#REF!</definedName>
    <definedName name="CU2_6" localSheetId="0">#REF!</definedName>
    <definedName name="CU2_6">#REF!</definedName>
    <definedName name="CU2_7" localSheetId="1">#REF!</definedName>
    <definedName name="CU2_7" localSheetId="2">#REF!</definedName>
    <definedName name="CU2_7" localSheetId="3">#REF!</definedName>
    <definedName name="CU2_7" localSheetId="0">#REF!</definedName>
    <definedName name="CU2_7">#REF!</definedName>
    <definedName name="CU2_8" localSheetId="1">#REF!</definedName>
    <definedName name="CU2_8" localSheetId="2">#REF!</definedName>
    <definedName name="CU2_8" localSheetId="3">#REF!</definedName>
    <definedName name="CU2_8" localSheetId="0">#REF!</definedName>
    <definedName name="CU2_8">#REF!</definedName>
    <definedName name="CU2_9" localSheetId="1">#REF!</definedName>
    <definedName name="CU2_9" localSheetId="2">#REF!</definedName>
    <definedName name="CU2_9" localSheetId="3">#REF!</definedName>
    <definedName name="CU2_9" localSheetId="0">#REF!</definedName>
    <definedName name="CU2_9">#REF!</definedName>
    <definedName name="CUBIC_FOOT" localSheetId="3">#REF!</definedName>
    <definedName name="CUBIC_FOOT" localSheetId="0">#REF!</definedName>
    <definedName name="CUBIC_FOOT">#REF!</definedName>
    <definedName name="current">#REF!</definedName>
    <definedName name="current_30">#REF!</definedName>
    <definedName name="CurrentMonthBS28" localSheetId="1">#REF!</definedName>
    <definedName name="CurrentMonthBS28" localSheetId="2">#REF!</definedName>
    <definedName name="CurrentMonthBS28" localSheetId="3">#REF!</definedName>
    <definedName name="CurrentMonthBS28" localSheetId="0">#REF!</definedName>
    <definedName name="CurrentMonthBS28">#REF!</definedName>
    <definedName name="CurrentMonthISAct" localSheetId="1">#REF!</definedName>
    <definedName name="CurrentMonthISAct" localSheetId="2">#REF!</definedName>
    <definedName name="CurrentMonthISAct" localSheetId="3">#REF!</definedName>
    <definedName name="CurrentMonthISAct" localSheetId="0">#REF!</definedName>
    <definedName name="CurrentMonthISAct">#REF!</definedName>
    <definedName name="CurrentMonthISEst" localSheetId="1">#REF!</definedName>
    <definedName name="CurrentMonthISEst" localSheetId="2">#REF!</definedName>
    <definedName name="CurrentMonthISEst" localSheetId="3">#REF!</definedName>
    <definedName name="CurrentMonthISEst" localSheetId="0">#REF!</definedName>
    <definedName name="CurrentMonthISEst">#REF!</definedName>
    <definedName name="currentyr" localSheetId="3">#REF!</definedName>
    <definedName name="currentyr" localSheetId="0">#REF!</definedName>
    <definedName name="currentyr">#REF!</definedName>
    <definedName name="Curtailment" localSheetId="1">#REF!</definedName>
    <definedName name="Curtailment" localSheetId="2">#REF!</definedName>
    <definedName name="Curtailment" localSheetId="3">#REF!</definedName>
    <definedName name="Curtailment" localSheetId="0">#REF!</definedName>
    <definedName name="Curtailment">#REF!</definedName>
    <definedName name="CUSHION_GAS" localSheetId="3">#REF!</definedName>
    <definedName name="CUSHION_GAS" localSheetId="0">#REF!</definedName>
    <definedName name="CUSHION_GAS">#REF!</definedName>
    <definedName name="CUSTCHG">#REF!</definedName>
    <definedName name="Customer">#REF!</definedName>
    <definedName name="Customer_Account_Expenses">#REF!</definedName>
    <definedName name="Customer_Growth">#REF!</definedName>
    <definedName name="Customer_Growth__Calculation">#REF!</definedName>
    <definedName name="Customer_Related_Programs">#REF!</definedName>
    <definedName name="Customer_Service_Expenses">#REF!</definedName>
    <definedName name="customers">#REF!</definedName>
    <definedName name="custRates" localSheetId="1">#REF!</definedName>
    <definedName name="custRates" localSheetId="2">#REF!</definedName>
    <definedName name="custRates" localSheetId="3">#REF!</definedName>
    <definedName name="custRates" localSheetId="0">#REF!</definedName>
    <definedName name="custRates">#REF!</definedName>
    <definedName name="CustTable" localSheetId="3">#REF!</definedName>
    <definedName name="CustTable" localSheetId="0">#REF!</definedName>
    <definedName name="CustTable">#REF!</definedName>
    <definedName name="cvs" localSheetId="1" hidden="1">{#N/A,#N/A,FALSE,"PG6RLG"}</definedName>
    <definedName name="cvs" localSheetId="2" hidden="1">{#N/A,#N/A,FALSE,"PG6RLG"}</definedName>
    <definedName name="cvs" localSheetId="9" hidden="1">{#N/A,#N/A,FALSE,"PG6RLG"}</definedName>
    <definedName name="cvs" localSheetId="3" hidden="1">{#N/A,#N/A,FALSE,"PG6RLG"}</definedName>
    <definedName name="cvs" localSheetId="0" hidden="1">{#N/A,#N/A,FALSE,"PG6RLG"}</definedName>
    <definedName name="cvs" hidden="1">{#N/A,#N/A,FALSE,"PG6RLG"}</definedName>
    <definedName name="cvxbxcvb" localSheetId="1">#REF!</definedName>
    <definedName name="cvxbxcvb" localSheetId="2">#REF!</definedName>
    <definedName name="cvxbxcvb" localSheetId="3">#REF!</definedName>
    <definedName name="cvxbxcvb" localSheetId="0">#REF!</definedName>
    <definedName name="cvxbxcvb">#REF!</definedName>
    <definedName name="D" localSheetId="3">#REF!</definedName>
    <definedName name="D" localSheetId="0">#REF!</definedName>
    <definedName name="D">#REF!</definedName>
    <definedName name="D.O.">#REF!</definedName>
    <definedName name="d_f">#REF!</definedName>
    <definedName name="darryl" localSheetId="1" hidden="1">{#N/A,#N/A,FALSE,"IS_actual";#N/A,#N/A,FALSE,"IS_act_vs_bud ";#N/A,#N/A,FALSE,"DIV_actual";#N/A,#N/A,FALSE,"DIV_act_vs_bud"}</definedName>
    <definedName name="darryl" localSheetId="2" hidden="1">{#N/A,#N/A,FALSE,"IS_actual";#N/A,#N/A,FALSE,"IS_act_vs_bud ";#N/A,#N/A,FALSE,"DIV_actual";#N/A,#N/A,FALSE,"DIV_act_vs_bud"}</definedName>
    <definedName name="darryl" localSheetId="9" hidden="1">{#N/A,#N/A,FALSE,"IS_actual";#N/A,#N/A,FALSE,"IS_act_vs_bud ";#N/A,#N/A,FALSE,"DIV_actual";#N/A,#N/A,FALSE,"DIV_act_vs_bud"}</definedName>
    <definedName name="darryl" localSheetId="3" hidden="1">{#N/A,#N/A,FALSE,"IS_actual";#N/A,#N/A,FALSE,"IS_act_vs_bud ";#N/A,#N/A,FALSE,"DIV_actual";#N/A,#N/A,FALSE,"DIV_act_vs_bud"}</definedName>
    <definedName name="darryl" localSheetId="0" hidden="1">{#N/A,#N/A,FALSE,"IS_actual";#N/A,#N/A,FALSE,"IS_act_vs_bud ";#N/A,#N/A,FALSE,"DIV_actual";#N/A,#N/A,FALSE,"DIV_act_vs_bud"}</definedName>
    <definedName name="darryl" hidden="1">{#N/A,#N/A,FALSE,"IS_actual";#N/A,#N/A,FALSE,"IS_act_vs_bud ";#N/A,#N/A,FALSE,"DIV_actual";#N/A,#N/A,FALSE,"DIV_act_vs_bud"}</definedName>
    <definedName name="Data_Center_maintenance_and_related_costs__3rd_floor_10PP" localSheetId="3">#REF!</definedName>
    <definedName name="Data_Center_maintenance_and_related_costs__3rd_floor_10PP">#REF!</definedName>
    <definedName name="Data2">37180.3989853009</definedName>
    <definedName name="_xlnm.Database" localSheetId="3">#REF!</definedName>
    <definedName name="_xlnm.Database">#REF!</definedName>
    <definedName name="Database_DiscountCurves_AM_Citigroup" localSheetId="1">OFFSET(#REF!,0,1,ROWS(#REF!),COUNT(#REF!))</definedName>
    <definedName name="Database_DiscountCurves_AM_Citigroup" localSheetId="2">OFFSET(#REF!,0,1,ROWS(#REF!),COUNT(#REF!))</definedName>
    <definedName name="Database_DiscountCurves_AM_Citigroup" localSheetId="3">OFFSET(#REF!,0,1,ROWS(#REF!),COUNT(#REF!))</definedName>
    <definedName name="Database_DiscountCurves_AM_Citigroup" localSheetId="0">OFFSET(#REF!,0,1,ROWS(#REF!),COUNT(#REF!))</definedName>
    <definedName name="Database_DiscountCurves_AM_Citigroup">OFFSET(#REF!,0,1,ROWS(#REF!),COUNT(#REF!))</definedName>
    <definedName name="Database_DiscountCurves_AM_MYC" localSheetId="1">OFFSET(#REF!,0,1,ROWS(#REF!),COUNT(#REF!))</definedName>
    <definedName name="Database_DiscountCurves_AM_MYC" localSheetId="2">OFFSET(#REF!,0,1,ROWS(#REF!),COUNT(#REF!))</definedName>
    <definedName name="Database_DiscountCurves_AM_MYC" localSheetId="3">OFFSET(#REF!,0,1,ROWS(#REF!),COUNT(#REF!))</definedName>
    <definedName name="Database_DiscountCurves_AM_MYC" localSheetId="0">OFFSET(#REF!,0,1,ROWS(#REF!),COUNT(#REF!))</definedName>
    <definedName name="Database_DiscountCurves_AM_MYC">OFFSET(#REF!,0,1,ROWS(#REF!),COUNT(#REF!))</definedName>
    <definedName name="Database_DiscountCurves_Citigroup" localSheetId="1">OFFSET(#REF!,0,1,ROWS(#REF!),COUNT(#REF!))</definedName>
    <definedName name="Database_DiscountCurves_Citigroup" localSheetId="2">OFFSET(#REF!,0,1,ROWS(#REF!),COUNT(#REF!))</definedName>
    <definedName name="Database_DiscountCurves_Citigroup" localSheetId="3">OFFSET(#REF!,0,1,ROWS(#REF!),COUNT(#REF!))</definedName>
    <definedName name="Database_DiscountCurves_Citigroup" localSheetId="0">OFFSET(#REF!,0,1,ROWS(#REF!),COUNT(#REF!))</definedName>
    <definedName name="Database_DiscountCurves_Citigroup">OFFSET(#REF!,0,1,ROWS(#REF!),COUNT(#REF!))</definedName>
    <definedName name="Database_DiscountCurves_MYC" localSheetId="1">OFFSET(#REF!,0,1,ROWS(#REF!),COUNT(#REF!))</definedName>
    <definedName name="Database_DiscountCurves_MYC" localSheetId="2">OFFSET(#REF!,0,1,ROWS(#REF!),COUNT(#REF!))</definedName>
    <definedName name="Database_DiscountCurves_MYC" localSheetId="3">OFFSET(#REF!,0,1,ROWS(#REF!),COUNT(#REF!))</definedName>
    <definedName name="Database_DiscountCurves_MYC" localSheetId="0">OFFSET(#REF!,0,1,ROWS(#REF!),COUNT(#REF!))</definedName>
    <definedName name="Database_DiscountCurves_MYC">OFFSET(#REF!,0,1,ROWS(#REF!),COUNT(#REF!))</definedName>
    <definedName name="Database_DiscountCurves_Treasury" localSheetId="1">OFFSET(#REF!,0,1,ROWS(#REF!),COUNT(#REF!))</definedName>
    <definedName name="Database_DiscountCurves_Treasury" localSheetId="2">OFFSET(#REF!,0,1,ROWS(#REF!),COUNT(#REF!))</definedName>
    <definedName name="Database_DiscountCurves_Treasury" localSheetId="3">OFFSET(#REF!,0,1,ROWS(#REF!),COUNT(#REF!))</definedName>
    <definedName name="Database_DiscountCurves_Treasury" localSheetId="0">OFFSET(#REF!,0,1,ROWS(#REF!),COUNT(#REF!))</definedName>
    <definedName name="Database_DiscountCurves_Treasury">OFFSET(#REF!,0,1,ROWS(#REF!),COUNT(#REF!))</definedName>
    <definedName name="DATAPROCESS" localSheetId="3">#REF!</definedName>
    <definedName name="DATAPROCESS">#REF!</definedName>
    <definedName name="DATARANG_AGLSC" localSheetId="1">#REF!</definedName>
    <definedName name="DATARANG_AGLSC" localSheetId="2">#REF!</definedName>
    <definedName name="DATARANG_AGLSC" localSheetId="3">#REF!</definedName>
    <definedName name="DATARANG_AGLSC" localSheetId="0">#REF!</definedName>
    <definedName name="DATARANG_AGLSC">#REF!</definedName>
    <definedName name="Datarange" localSheetId="1">#REF!</definedName>
    <definedName name="Datarange" localSheetId="2">#REF!</definedName>
    <definedName name="Datarange" localSheetId="3">#REF!</definedName>
    <definedName name="Datarange" localSheetId="0">#REF!</definedName>
    <definedName name="Datarange">#REF!</definedName>
    <definedName name="Datarange_AGCS_BS" localSheetId="3">#REF!</definedName>
    <definedName name="Datarange_AGCS_BS" localSheetId="0">#REF!</definedName>
    <definedName name="Datarange_AGCS_BS">#REF!</definedName>
    <definedName name="Datarange_AGCS_IS">#REF!</definedName>
    <definedName name="Datarange_AGLCC" localSheetId="1">#REF!</definedName>
    <definedName name="Datarange_AGLCC" localSheetId="2">#REF!</definedName>
    <definedName name="Datarange_AGLCC" localSheetId="3">#REF!</definedName>
    <definedName name="Datarange_AGLCC" localSheetId="0">#REF!</definedName>
    <definedName name="Datarange_AGLCC">#REF!</definedName>
    <definedName name="Datarange_AGLE" localSheetId="1">#REF!</definedName>
    <definedName name="Datarange_AGLE" localSheetId="2">#REF!</definedName>
    <definedName name="Datarange_AGLE" localSheetId="3">#REF!</definedName>
    <definedName name="Datarange_AGLE" localSheetId="0">#REF!</definedName>
    <definedName name="Datarange_AGLE">#REF!</definedName>
    <definedName name="Datarange_AGLEC" localSheetId="3">#REF!</definedName>
    <definedName name="Datarange_AGLEC" localSheetId="0">#REF!</definedName>
    <definedName name="Datarange_AGLEC">#REF!</definedName>
    <definedName name="Datarange_AGLEW" localSheetId="1">#REF!</definedName>
    <definedName name="Datarange_AGLEW" localSheetId="2">#REF!</definedName>
    <definedName name="Datarange_AGLEW" localSheetId="3">#REF!</definedName>
    <definedName name="Datarange_AGLEW" localSheetId="0">#REF!</definedName>
    <definedName name="Datarange_AGLEW">#REF!</definedName>
    <definedName name="Datarange_AGLEW_BS" localSheetId="3">#REF!</definedName>
    <definedName name="Datarange_AGLEW_BS" localSheetId="0">#REF!</definedName>
    <definedName name="Datarange_AGLEW_BS">#REF!</definedName>
    <definedName name="Datarange_AGLEW_IS">#REF!</definedName>
    <definedName name="Datarange_AGLI" localSheetId="1">#REF!</definedName>
    <definedName name="Datarange_AGLI" localSheetId="2">#REF!</definedName>
    <definedName name="Datarange_AGLI" localSheetId="3">#REF!</definedName>
    <definedName name="Datarange_AGLI" localSheetId="0">#REF!</definedName>
    <definedName name="Datarange_AGLI">#REF!</definedName>
    <definedName name="Datarange_AGLN" localSheetId="1">#REF!</definedName>
    <definedName name="Datarange_AGLN" localSheetId="2">#REF!</definedName>
    <definedName name="Datarange_AGLN" localSheetId="3">#REF!</definedName>
    <definedName name="Datarange_AGLN" localSheetId="0">#REF!</definedName>
    <definedName name="Datarange_AGLN">#REF!</definedName>
    <definedName name="Datarange_AGLN_BS" localSheetId="3">#REF!</definedName>
    <definedName name="Datarange_AGLN_BS" localSheetId="0">#REF!</definedName>
    <definedName name="Datarange_AGLN_BS">#REF!</definedName>
    <definedName name="Datarange_AGLN_IS">#REF!</definedName>
    <definedName name="Datarange_AGLPropane">#REF!</definedName>
    <definedName name="Datarange_AGLR" localSheetId="1">#REF!</definedName>
    <definedName name="Datarange_AGLR" localSheetId="2">#REF!</definedName>
    <definedName name="Datarange_AGLR" localSheetId="3">#REF!</definedName>
    <definedName name="Datarange_AGLR" localSheetId="0">#REF!</definedName>
    <definedName name="Datarange_AGLR">#REF!</definedName>
    <definedName name="Datarange_AGLR_BS" localSheetId="3">#REF!</definedName>
    <definedName name="Datarange_AGLR_BS" localSheetId="0">#REF!</definedName>
    <definedName name="Datarange_AGLR_BS">#REF!</definedName>
    <definedName name="Datarange_AGLR_IS">#REF!</definedName>
    <definedName name="Datarange_AGLS" localSheetId="1">#REF!</definedName>
    <definedName name="Datarange_AGLS" localSheetId="2">#REF!</definedName>
    <definedName name="Datarange_AGLS" localSheetId="3">#REF!</definedName>
    <definedName name="Datarange_AGLS" localSheetId="0">#REF!</definedName>
    <definedName name="Datarange_AGLS">#REF!</definedName>
    <definedName name="Datarange_AGLSC" localSheetId="3">#REF!</definedName>
    <definedName name="Datarange_AGLSC" localSheetId="0">#REF!</definedName>
    <definedName name="Datarange_AGLSC">#REF!</definedName>
    <definedName name="Datarange_AGLT" localSheetId="1">#REF!</definedName>
    <definedName name="Datarange_AGLT" localSheetId="2">#REF!</definedName>
    <definedName name="Datarange_AGLT" localSheetId="3">#REF!</definedName>
    <definedName name="Datarange_AGLT" localSheetId="0">#REF!</definedName>
    <definedName name="Datarange_AGLT">#REF!</definedName>
    <definedName name="Datarange_Chat" localSheetId="1">#REF!</definedName>
    <definedName name="Datarange_Chat" localSheetId="2">#REF!</definedName>
    <definedName name="Datarange_Chat" localSheetId="3">#REF!</definedName>
    <definedName name="Datarange_Chat" localSheetId="0">#REF!</definedName>
    <definedName name="Datarange_Chat">#REF!</definedName>
    <definedName name="datarange_GAGas" localSheetId="1">#REF!</definedName>
    <definedName name="datarange_GAGas" localSheetId="2">#REF!</definedName>
    <definedName name="datarange_GAGas" localSheetId="3">#REF!</definedName>
    <definedName name="datarange_GAGas" localSheetId="0">#REF!</definedName>
    <definedName name="datarange_GAGas">#REF!</definedName>
    <definedName name="Datarange_GEC" localSheetId="1">#REF!</definedName>
    <definedName name="Datarange_GEC" localSheetId="2">#REF!</definedName>
    <definedName name="Datarange_GEC" localSheetId="3">#REF!</definedName>
    <definedName name="Datarange_GEC" localSheetId="0">#REF!</definedName>
    <definedName name="Datarange_GEC">#REF!</definedName>
    <definedName name="Datarange_GGC" localSheetId="1">#REF!</definedName>
    <definedName name="Datarange_GGC" localSheetId="2">#REF!</definedName>
    <definedName name="Datarange_GGC" localSheetId="3">#REF!</definedName>
    <definedName name="Datarange_GGC" localSheetId="0">#REF!</definedName>
    <definedName name="Datarange_GGC">#REF!</definedName>
    <definedName name="Datarange_Peaking" localSheetId="1">#REF!</definedName>
    <definedName name="Datarange_Peaking" localSheetId="2">#REF!</definedName>
    <definedName name="Datarange_Peaking" localSheetId="3">#REF!</definedName>
    <definedName name="Datarange_Peaking" localSheetId="0">#REF!</definedName>
    <definedName name="Datarange_Peaking">#REF!</definedName>
    <definedName name="Datarange_PowerServices_BS" localSheetId="3">#REF!</definedName>
    <definedName name="Datarange_PowerServices_BS" localSheetId="0">#REF!</definedName>
    <definedName name="Datarange_PowerServices_BS">#REF!</definedName>
    <definedName name="Datarange_PowerServices_IS">#REF!</definedName>
    <definedName name="datarange_rome" localSheetId="1">#REF!</definedName>
    <definedName name="datarange_rome" localSheetId="2">#REF!</definedName>
    <definedName name="datarange_rome" localSheetId="3">#REF!</definedName>
    <definedName name="datarange_rome" localSheetId="0">#REF!</definedName>
    <definedName name="datarange_rome">#REF!</definedName>
    <definedName name="Datarange_SEM" localSheetId="3">#REF!</definedName>
    <definedName name="Datarange_SEM" localSheetId="0">#REF!</definedName>
    <definedName name="Datarange_SEM">#REF!</definedName>
    <definedName name="Datarange_SEM_BS">#REF!</definedName>
    <definedName name="Datarange_SEM_IS">#REF!</definedName>
    <definedName name="Datarange_Trustee" localSheetId="1">#REF!</definedName>
    <definedName name="Datarange_Trustee" localSheetId="2">#REF!</definedName>
    <definedName name="Datarange_Trustee" localSheetId="3">#REF!</definedName>
    <definedName name="Datarange_Trustee" localSheetId="0">#REF!</definedName>
    <definedName name="Datarange_Trustee">#REF!</definedName>
    <definedName name="Datarange_Utilipro" localSheetId="3">#REF!</definedName>
    <definedName name="Datarange_Utilipro" localSheetId="0">#REF!</definedName>
    <definedName name="Datarange_Utilipro">#REF!</definedName>
    <definedName name="DataTbl" localSheetId="1">#REF!</definedName>
    <definedName name="DataTbl" localSheetId="2">#REF!</definedName>
    <definedName name="DataTbl" localSheetId="3">#REF!</definedName>
    <definedName name="DataTbl" localSheetId="0">#REF!</definedName>
    <definedName name="DataTbl">#REF!</definedName>
    <definedName name="dataWNA" localSheetId="3">#REF!</definedName>
    <definedName name="dataWNA" localSheetId="0">#REF!</definedName>
    <definedName name="dataWNA">#REF!</definedName>
    <definedName name="Date" localSheetId="1">#REF!</definedName>
    <definedName name="Date" localSheetId="2">#REF!</definedName>
    <definedName name="Date" localSheetId="3">#REF!</definedName>
    <definedName name="Date" localSheetId="0">#REF!</definedName>
    <definedName name="Date">#REF!</definedName>
    <definedName name="Date2" localSheetId="1">#REF!</definedName>
    <definedName name="Date2" localSheetId="2">#REF!</definedName>
    <definedName name="Date2" localSheetId="3">#REF!</definedName>
    <definedName name="Date2" localSheetId="0">#REF!</definedName>
    <definedName name="Date2">#REF!</definedName>
    <definedName name="DateLabel" localSheetId="1">#REF!</definedName>
    <definedName name="DateLabel" localSheetId="2">#REF!</definedName>
    <definedName name="DateLabel" localSheetId="3">#REF!</definedName>
    <definedName name="DateLabel" localSheetId="0">#REF!</definedName>
    <definedName name="DateLabel">#REF!</definedName>
    <definedName name="DateLabelAbbr" localSheetId="1">#REF!</definedName>
    <definedName name="DateLabelAbbr" localSheetId="2">#REF!</definedName>
    <definedName name="DateLabelAbbr" localSheetId="3">#REF!</definedName>
    <definedName name="DateLabelAbbr" localSheetId="0">#REF!</definedName>
    <definedName name="DateLabelAbbr">#REF!</definedName>
    <definedName name="DateLabelNum" localSheetId="1">#REF!</definedName>
    <definedName name="DateLabelNum" localSheetId="2">#REF!</definedName>
    <definedName name="DateLabelNum" localSheetId="3">#REF!</definedName>
    <definedName name="DateLabelNum" localSheetId="0">#REF!</definedName>
    <definedName name="DateLabelNum">#REF!</definedName>
    <definedName name="DateTable" localSheetId="1">#REF!</definedName>
    <definedName name="DateTable" localSheetId="2">#REF!</definedName>
    <definedName name="DateTable" localSheetId="3">#REF!</definedName>
    <definedName name="DateTable" localSheetId="0">#REF!</definedName>
    <definedName name="DateTable">#REF!</definedName>
    <definedName name="days">365</definedName>
    <definedName name="DD" localSheetId="3">#REF!</definedName>
    <definedName name="DD">#REF!</definedName>
    <definedName name="ddd">#REF!</definedName>
    <definedName name="DDDC">#REF!</definedName>
    <definedName name="dddd">#REF!</definedName>
    <definedName name="ddddd">#REF!</definedName>
    <definedName name="de">"V2000-05-31"</definedName>
    <definedName name="Debt" localSheetId="3">#REF!</definedName>
    <definedName name="Debt">#REF!</definedName>
    <definedName name="DEBT_SCHEDULES___NOTE_1" localSheetId="1">#REF!</definedName>
    <definedName name="DEBT_SCHEDULES___NOTE_1" localSheetId="2">#REF!</definedName>
    <definedName name="DEBT_SCHEDULES___NOTE_1" localSheetId="3">#REF!</definedName>
    <definedName name="DEBT_SCHEDULES___NOTE_1" localSheetId="0">#REF!</definedName>
    <definedName name="DEBT_SCHEDULES___NOTE_1">#REF!</definedName>
    <definedName name="DEBT_SCHEDULES___NOTE_2" localSheetId="3">#REF!</definedName>
    <definedName name="DEBT_SCHEDULES___NOTE_2" localSheetId="0">#REF!</definedName>
    <definedName name="DEBT_SCHEDULES___NOTE_2">#REF!</definedName>
    <definedName name="DEC" localSheetId="1">#REF!</definedName>
    <definedName name="DEC" localSheetId="2">#REF!</definedName>
    <definedName name="DEC" localSheetId="3">#REF!</definedName>
    <definedName name="DEC" localSheetId="0">#REF!</definedName>
    <definedName name="DEC">#REF!</definedName>
    <definedName name="dec06Data" localSheetId="1">#REF!</definedName>
    <definedName name="dec06Data" localSheetId="2">#REF!</definedName>
    <definedName name="dec06Data" localSheetId="3">#REF!</definedName>
    <definedName name="dec06Data" localSheetId="0">#REF!</definedName>
    <definedName name="dec06Data">#REF!</definedName>
    <definedName name="DecCSSP4Unserved" localSheetId="1">#REF!</definedName>
    <definedName name="DecCSSP4Unserved" localSheetId="2">#REF!</definedName>
    <definedName name="DecCSSP4Unserved" localSheetId="3">#REF!</definedName>
    <definedName name="DecCSSP4Unserved" localSheetId="0">#REF!</definedName>
    <definedName name="DecCSSP4Unserved">#REF!</definedName>
    <definedName name="DecCurtbl" localSheetId="1">#REF!</definedName>
    <definedName name="DecCurtbl" localSheetId="2">#REF!</definedName>
    <definedName name="DecCurtbl" localSheetId="3">#REF!</definedName>
    <definedName name="DecCurtbl" localSheetId="0">#REF!</definedName>
    <definedName name="DecCurtbl">#REF!</definedName>
    <definedName name="DecCurYr" localSheetId="1">#REF!</definedName>
    <definedName name="DecCurYr" localSheetId="2">#REF!</definedName>
    <definedName name="DecCurYr" localSheetId="3">#REF!</definedName>
    <definedName name="DecCurYr" localSheetId="0">#REF!</definedName>
    <definedName name="DecCurYr">#REF!</definedName>
    <definedName name="DecFTSunserved" localSheetId="1">#REF!</definedName>
    <definedName name="DecFTSunserved" localSheetId="2">#REF!</definedName>
    <definedName name="DecFTSunserved" localSheetId="3">#REF!</definedName>
    <definedName name="DecFTSunserved" localSheetId="0">#REF!</definedName>
    <definedName name="DecFTSunserved">#REF!</definedName>
    <definedName name="DECGTSunserved" localSheetId="1">#REF!</definedName>
    <definedName name="DECGTSunserved" localSheetId="2">#REF!</definedName>
    <definedName name="DECGTSunserved" localSheetId="3">#REF!</definedName>
    <definedName name="DECGTSunserved" localSheetId="0">#REF!</definedName>
    <definedName name="DECGTSunserved">#REF!</definedName>
    <definedName name="DecISUnserved" localSheetId="1">#REF!</definedName>
    <definedName name="DecISUnserved" localSheetId="2">#REF!</definedName>
    <definedName name="DecISUnserved" localSheetId="3">#REF!</definedName>
    <definedName name="DecISUnserved" localSheetId="0">#REF!</definedName>
    <definedName name="DecISUnserved">#REF!</definedName>
    <definedName name="DECITSCSIunserved" localSheetId="1">#REF!</definedName>
    <definedName name="DECITSCSIunserved" localSheetId="2">#REF!</definedName>
    <definedName name="DECITSCSIunserved" localSheetId="3">#REF!</definedName>
    <definedName name="DECITSCSIunserved" localSheetId="0">#REF!</definedName>
    <definedName name="DECITSCSIunserved">#REF!</definedName>
    <definedName name="DEcITSIPFunserved" localSheetId="1">#REF!</definedName>
    <definedName name="DEcITSIPFunserved" localSheetId="2">#REF!</definedName>
    <definedName name="DEcITSIPFunserved" localSheetId="3">#REF!</definedName>
    <definedName name="DEcITSIPFunserved" localSheetId="0">#REF!</definedName>
    <definedName name="DEcITSIPFunserved">#REF!</definedName>
    <definedName name="DECITSISunserved" localSheetId="1">#REF!</definedName>
    <definedName name="DECITSISunserved" localSheetId="2">#REF!</definedName>
    <definedName name="DECITSISunserved" localSheetId="3">#REF!</definedName>
    <definedName name="DECITSISunserved" localSheetId="0">#REF!</definedName>
    <definedName name="DECITSISunserved">#REF!</definedName>
    <definedName name="decMod" localSheetId="1">#REF!</definedName>
    <definedName name="decMod" localSheetId="2">#REF!</definedName>
    <definedName name="decMod" localSheetId="3">#REF!</definedName>
    <definedName name="decMod" localSheetId="0">#REF!</definedName>
    <definedName name="decMod">#REF!</definedName>
    <definedName name="DECONTROL" localSheetId="3">#REF!</definedName>
    <definedName name="DECONTROL" localSheetId="0">#REF!</definedName>
    <definedName name="DECONTROL">#REF!</definedName>
    <definedName name="DecPrYr" localSheetId="1">#REF!</definedName>
    <definedName name="DecPrYr" localSheetId="2">#REF!</definedName>
    <definedName name="DecPrYr" localSheetId="3">#REF!</definedName>
    <definedName name="DecPrYr" localSheetId="0">#REF!</definedName>
    <definedName name="DecPrYr">#REF!</definedName>
    <definedName name="DecSGTSunserved" localSheetId="1">#REF!</definedName>
    <definedName name="DecSGTSunserved" localSheetId="2">#REF!</definedName>
    <definedName name="DecSGTSunserved" localSheetId="3">#REF!</definedName>
    <definedName name="DecSGTSunserved" localSheetId="0">#REF!</definedName>
    <definedName name="DecSGTSunserved">#REF!</definedName>
    <definedName name="def" localSheetId="1" hidden="1">{#N/A,#N/A,FALSE,"PG6RLG"}</definedName>
    <definedName name="def" localSheetId="2" hidden="1">{#N/A,#N/A,FALSE,"PG6RLG"}</definedName>
    <definedName name="def" localSheetId="9" hidden="1">{#N/A,#N/A,FALSE,"PG6RLG"}</definedName>
    <definedName name="DEF" localSheetId="3">#REF!</definedName>
    <definedName name="DEF" localSheetId="0">#REF!</definedName>
    <definedName name="def" hidden="1">{#N/A,#N/A,FALSE,"PG6RLG"}</definedName>
    <definedName name="DEFICIENCY_PERIOD" localSheetId="3">#REF!</definedName>
    <definedName name="DEFICIENCY_PERIOD" localSheetId="0">#REF!</definedName>
    <definedName name="DEFICIENCY_PERIOD">#REF!</definedName>
    <definedName name="DEGREE_DAY__HEATING" localSheetId="3">#REF!</definedName>
    <definedName name="DEGREE_DAY__HEATING">#REF!</definedName>
    <definedName name="DEMAND" localSheetId="3">#REF!</definedName>
    <definedName name="DEMAND">#REF!</definedName>
    <definedName name="DEMAND__COINCIDENT">#REF!</definedName>
    <definedName name="DEMAND__MAXIMUM">#REF!</definedName>
    <definedName name="DEMAND__NON_COINCIDENT">#REF!</definedName>
    <definedName name="DEMAND_CHARGE">#REF!</definedName>
    <definedName name="DEMAND_DIVERSITY">#REF!</definedName>
    <definedName name="dep" localSheetId="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localSheetId="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localSheetId="9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localSheetId="3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localSheetId="0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ARTMENT_1" localSheetId="3">#REF!</definedName>
    <definedName name="DEPARTMENT_1">#REF!</definedName>
    <definedName name="departments" localSheetId="3">#REF!</definedName>
    <definedName name="departments">#REF!</definedName>
    <definedName name="DEPRECIATION" localSheetId="3">#REF!</definedName>
    <definedName name="DEPRECIATION">#REF!</definedName>
    <definedName name="DEPRECIATION__FLOW_THROUGH">#REF!</definedName>
    <definedName name="DEPRECIATION__LIBERALIZED">#REF!</definedName>
    <definedName name="DEPRECIATION__NORMALIZED">#REF!</definedName>
    <definedName name="DEPRECIATION_RESERVE_RATIO">#REF!</definedName>
    <definedName name="DEPRECIATION_SCHEDULES" localSheetId="1">#REF!</definedName>
    <definedName name="DEPRECIATION_SCHEDULES" localSheetId="2">#REF!</definedName>
    <definedName name="DEPRECIATION_SCHEDULES" localSheetId="3">#REF!</definedName>
    <definedName name="DEPRECIATION_SCHEDULES" localSheetId="0">#REF!</definedName>
    <definedName name="DEPRECIATION_SCHEDULES">#REF!</definedName>
    <definedName name="dept" localSheetId="2">#REF!</definedName>
    <definedName name="Dept" localSheetId="3">#REF!</definedName>
    <definedName name="Dept" localSheetId="0">#REF!</definedName>
    <definedName name="dept">#REF!</definedName>
    <definedName name="Dept_List" localSheetId="1">#REF!</definedName>
    <definedName name="Dept_List" localSheetId="2">#REF!</definedName>
    <definedName name="Dept_List" localSheetId="3">#REF!</definedName>
    <definedName name="Dept_List" localSheetId="0">#REF!</definedName>
    <definedName name="Dept_List">#REF!</definedName>
    <definedName name="DepTable" localSheetId="3" hidden="1">#REF!</definedName>
    <definedName name="DepTable" localSheetId="0" hidden="1">#REF!</definedName>
    <definedName name="DepTable" hidden="1">#REF!</definedName>
    <definedName name="deptlist">#REF!</definedName>
    <definedName name="depts">#REF!</definedName>
    <definedName name="DESIGN_DAY">#REF!</definedName>
    <definedName name="DESIGN_DAY_AVAILABILITY">#REF!</definedName>
    <definedName name="details">"V2000-05-31"</definedName>
    <definedName name="Development_and_Training" localSheetId="3">#REF!</definedName>
    <definedName name="Development_and_Training">#REF!</definedName>
    <definedName name="df" localSheetId="1" hidden="1">{#N/A,#N/A,FALSE,"PG6RLG"}</definedName>
    <definedName name="df" localSheetId="2" hidden="1">{#N/A,#N/A,FALSE,"PG6RLG"}</definedName>
    <definedName name="df" localSheetId="9" hidden="1">{#N/A,#N/A,FALSE,"PG6RLG"}</definedName>
    <definedName name="df" localSheetId="3" hidden="1">{#N/A,#N/A,FALSE,"PG6RLG"}</definedName>
    <definedName name="df" localSheetId="0" hidden="1">{#N/A,#N/A,FALSE,"PG6RLG"}</definedName>
    <definedName name="df" hidden="1">{#N/A,#N/A,FALSE,"PG6RLG"}</definedName>
    <definedName name="dfadf" localSheetId="1">#REF!</definedName>
    <definedName name="dfadf" localSheetId="2">#REF!</definedName>
    <definedName name="dfadf" localSheetId="3">#REF!</definedName>
    <definedName name="dfadf" localSheetId="0">#REF!</definedName>
    <definedName name="dfadf">#REF!</definedName>
    <definedName name="dfe" localSheetId="1" hidden="1">{#N/A,#N/A,FALSE,"PG6RLG"}</definedName>
    <definedName name="dfe" localSheetId="2" hidden="1">{#N/A,#N/A,FALSE,"PG6RLG"}</definedName>
    <definedName name="dfe" localSheetId="9" hidden="1">{#N/A,#N/A,FALSE,"PG6RLG"}</definedName>
    <definedName name="dfe" localSheetId="3" hidden="1">{#N/A,#N/A,FALSE,"PG6RLG"}</definedName>
    <definedName name="dfe" localSheetId="0" hidden="1">{#N/A,#N/A,FALSE,"PG6RLG"}</definedName>
    <definedName name="dfe" hidden="1">{#N/A,#N/A,FALSE,"PG6RLG"}</definedName>
    <definedName name="dfgsdfg" localSheetId="1">#REF!</definedName>
    <definedName name="dfgsdfg" localSheetId="2">#REF!</definedName>
    <definedName name="dfgsdfg" localSheetId="3">#REF!</definedName>
    <definedName name="dfgsdfg" localSheetId="0">#REF!</definedName>
    <definedName name="dfgsdfg">#REF!</definedName>
    <definedName name="dfgsfds" localSheetId="1">#REF!</definedName>
    <definedName name="dfgsfds" localSheetId="2">#REF!</definedName>
    <definedName name="dfgsfds" localSheetId="3">#REF!</definedName>
    <definedName name="dfgsfds" localSheetId="0">#REF!</definedName>
    <definedName name="dfgsfds">#REF!</definedName>
    <definedName name="dfv" localSheetId="1" hidden="1">{#N/A,#N/A,FALSE,"PG6RLG"}</definedName>
    <definedName name="dfv" localSheetId="2" hidden="1">{#N/A,#N/A,FALSE,"PG6RLG"}</definedName>
    <definedName name="dfv" localSheetId="9" hidden="1">{#N/A,#N/A,FALSE,"PG6RLG"}</definedName>
    <definedName name="dfv" localSheetId="3" hidden="1">{#N/A,#N/A,FALSE,"PG6RLG"}</definedName>
    <definedName name="dfv" localSheetId="0" hidden="1">{#N/A,#N/A,FALSE,"PG6RLG"}</definedName>
    <definedName name="dfv" hidden="1">{#N/A,#N/A,FALSE,"PG6RLG"}</definedName>
    <definedName name="DG">#REF!</definedName>
    <definedName name="DIRECTIONS" localSheetId="3">#REF!</definedName>
    <definedName name="DIRECTIONS">#REF!</definedName>
    <definedName name="discount" localSheetId="1">#REF!</definedName>
    <definedName name="discount" localSheetId="2">#REF!</definedName>
    <definedName name="discount" localSheetId="3">#REF!</definedName>
    <definedName name="discount" localSheetId="0">#REF!</definedName>
    <definedName name="discount">#REF!</definedName>
    <definedName name="DISCOUNT_RATE" localSheetId="3">#REF!</definedName>
    <definedName name="DISCOUNT_RATE" localSheetId="0">#REF!</definedName>
    <definedName name="DISCOUNT_RATE">#REF!</definedName>
    <definedName name="Discount612" localSheetId="1">#REF!</definedName>
    <definedName name="Discount612" localSheetId="2">#REF!</definedName>
    <definedName name="Discount612" localSheetId="3">#REF!</definedName>
    <definedName name="Discount612" localSheetId="0">#REF!</definedName>
    <definedName name="Discount612">#REF!</definedName>
    <definedName name="Discount613" localSheetId="1">#REF!</definedName>
    <definedName name="Discount613" localSheetId="2">#REF!</definedName>
    <definedName name="Discount613" localSheetId="3">#REF!</definedName>
    <definedName name="Discount613" localSheetId="0">#REF!</definedName>
    <definedName name="Discount613">#REF!</definedName>
    <definedName name="Discount632" localSheetId="1">#REF!</definedName>
    <definedName name="Discount632" localSheetId="2">#REF!</definedName>
    <definedName name="Discount632" localSheetId="3">#REF!</definedName>
    <definedName name="Discount632" localSheetId="0">#REF!</definedName>
    <definedName name="Discount632">#REF!</definedName>
    <definedName name="Discount633" localSheetId="1">#REF!</definedName>
    <definedName name="Discount633" localSheetId="2">#REF!</definedName>
    <definedName name="Discount633" localSheetId="3">#REF!</definedName>
    <definedName name="Discount633" localSheetId="0">#REF!</definedName>
    <definedName name="Discount633">#REF!</definedName>
    <definedName name="DISCOVERY" localSheetId="3">#REF!</definedName>
    <definedName name="DISCOVERY" localSheetId="0">#REF!</definedName>
    <definedName name="DISCOVERY">#REF!</definedName>
    <definedName name="DISPATCHING">#REF!</definedName>
    <definedName name="DISTRIBUTION">#REF!</definedName>
    <definedName name="Distribution_Expense_Maint">#REF!</definedName>
    <definedName name="Distribution_Expenses">#REF!</definedName>
    <definedName name="DISTRIGAS_METHOD">#REF!</definedName>
    <definedName name="DIVERSITY_FACTOR">#REF!</definedName>
    <definedName name="divreinprint">#REF!</definedName>
    <definedName name="divreinup">#REF!</definedName>
    <definedName name="divreinws">#REF!</definedName>
    <definedName name="dkepd">0.00131944444729015</definedName>
    <definedName name="Dlay_1" localSheetId="3">#REF!</definedName>
    <definedName name="Dlay_1">#REF!</definedName>
    <definedName name="Dlay_2" localSheetId="3">#REF!</definedName>
    <definedName name="Dlay_2">#REF!</definedName>
    <definedName name="DMDchg" localSheetId="1">#REF!</definedName>
    <definedName name="DMDchg" localSheetId="2">#REF!</definedName>
    <definedName name="DMDchg" localSheetId="3">#REF!</definedName>
    <definedName name="DMDchg" localSheetId="0">#REF!</definedName>
    <definedName name="DMDchg">#REF!</definedName>
    <definedName name="DoeSpread" localSheetId="1">#REF!</definedName>
    <definedName name="DoeSpread" localSheetId="2">#REF!</definedName>
    <definedName name="DoeSpread" localSheetId="3">#REF!</definedName>
    <definedName name="DoeSpread" localSheetId="0">#REF!</definedName>
    <definedName name="DoeSpread">#REF!</definedName>
    <definedName name="Donate" localSheetId="3">#REF!</definedName>
    <definedName name="Donate" localSheetId="0">#REF!</definedName>
    <definedName name="Donate">#REF!</definedName>
    <definedName name="DOWNSTREAM_PIPELINE">#REF!</definedName>
    <definedName name="DROend" localSheetId="1">#REF!</definedName>
    <definedName name="DROend" localSheetId="2">#REF!</definedName>
    <definedName name="DROend" localSheetId="3">#REF!</definedName>
    <definedName name="DROend" localSheetId="0">#REF!</definedName>
    <definedName name="DROend">#REF!</definedName>
    <definedName name="dsfadsf" localSheetId="1">#REF!</definedName>
    <definedName name="dsfadsf" localSheetId="2">#REF!</definedName>
    <definedName name="dsfadsf" localSheetId="3">#REF!</definedName>
    <definedName name="dsfadsf" localSheetId="0">#REF!</definedName>
    <definedName name="dsfadsf">#REF!</definedName>
    <definedName name="dsfvh">39182.3220833333</definedName>
    <definedName name="DSMin" localSheetId="1">#REF!</definedName>
    <definedName name="DSMin" localSheetId="2">#REF!</definedName>
    <definedName name="DSMin" localSheetId="3">#REF!</definedName>
    <definedName name="DSMin" localSheetId="0">#REF!</definedName>
    <definedName name="DSMin">#REF!</definedName>
    <definedName name="dsv" localSheetId="1" hidden="1">{#N/A,#N/A,FALSE,"PG6RLG"}</definedName>
    <definedName name="dsv" localSheetId="2" hidden="1">{#N/A,#N/A,FALSE,"PG6RLG"}</definedName>
    <definedName name="dsv" localSheetId="9" hidden="1">{#N/A,#N/A,FALSE,"PG6RLG"}</definedName>
    <definedName name="dsv" localSheetId="3" hidden="1">{#N/A,#N/A,FALSE,"PG6RLG"}</definedName>
    <definedName name="dsv" localSheetId="0" hidden="1">{#N/A,#N/A,FALSE,"PG6RLG"}</definedName>
    <definedName name="dsv" hidden="1">{#N/A,#N/A,FALSE,"PG6RLG"}</definedName>
    <definedName name="dsvds" localSheetId="1" hidden="1">{#N/A,#N/A,FALSE,"PG6RLG"}</definedName>
    <definedName name="dsvds" localSheetId="2" hidden="1">{#N/A,#N/A,FALSE,"PG6RLG"}</definedName>
    <definedName name="dsvds" localSheetId="9" hidden="1">{#N/A,#N/A,FALSE,"PG6RLG"}</definedName>
    <definedName name="dsvds" localSheetId="3" hidden="1">{#N/A,#N/A,FALSE,"PG6RLG"}</definedName>
    <definedName name="dsvds" localSheetId="0" hidden="1">{#N/A,#N/A,FALSE,"PG6RLG"}</definedName>
    <definedName name="dsvds" hidden="1">{#N/A,#N/A,FALSE,"PG6RLG"}</definedName>
    <definedName name="dt" localSheetId="3">#REF!</definedName>
    <definedName name="dt">#REF!</definedName>
    <definedName name="Dues_and_Subscriptions" localSheetId="3">#REF!</definedName>
    <definedName name="Dues_and_Subscriptions">#REF!</definedName>
    <definedName name="dump" localSheetId="1" hidden="1">{"holdco",#N/A,FALSE,"Summary Financials";"holdco",#N/A,FALSE,"Summary Financials"}</definedName>
    <definedName name="dump" localSheetId="2" hidden="1">{"holdco",#N/A,FALSE,"Summary Financials";"holdco",#N/A,FALSE,"Summary Financials"}</definedName>
    <definedName name="dump" localSheetId="9" hidden="1">{"holdco",#N/A,FALSE,"Summary Financials";"holdco",#N/A,FALSE,"Summary Financials"}</definedName>
    <definedName name="dump" localSheetId="3" hidden="1">{"holdco",#N/A,FALSE,"Summary Financials";"holdco",#N/A,FALSE,"Summary Financials"}</definedName>
    <definedName name="dump" localSheetId="0" hidden="1">{"holdco",#N/A,FALSE,"Summary Financials";"holdco",#N/A,FALSE,"Summary Financials"}</definedName>
    <definedName name="dump" hidden="1">{"holdco",#N/A,FALSE,"Summary Financials";"holdco",#N/A,FALSE,"Summary Financials"}</definedName>
    <definedName name="dur" localSheetId="3">#REF!</definedName>
    <definedName name="dur">#REF!</definedName>
    <definedName name="dv" localSheetId="1" hidden="1">{#N/A,#N/A,FALSE,"PG6RLG"}</definedName>
    <definedName name="dv" localSheetId="2" hidden="1">{#N/A,#N/A,FALSE,"PG6RLG"}</definedName>
    <definedName name="dv" localSheetId="9" hidden="1">{#N/A,#N/A,FALSE,"PG6RLG"}</definedName>
    <definedName name="dv" localSheetId="3" hidden="1">{#N/A,#N/A,FALSE,"PG6RLG"}</definedName>
    <definedName name="dv" localSheetId="0" hidden="1">{#N/A,#N/A,FALSE,"PG6RLG"}</definedName>
    <definedName name="dv" hidden="1">{#N/A,#N/A,FALSE,"PG6RLG"}</definedName>
    <definedName name="dvc" localSheetId="1" hidden="1">{#N/A,#N/A,FALSE,"PG6RLG"}</definedName>
    <definedName name="dvc" localSheetId="2" hidden="1">{#N/A,#N/A,FALSE,"PG6RLG"}</definedName>
    <definedName name="dvc" localSheetId="9" hidden="1">{#N/A,#N/A,FALSE,"PG6RLG"}</definedName>
    <definedName name="dvc" localSheetId="3" hidden="1">{#N/A,#N/A,FALSE,"PG6RLG"}</definedName>
    <definedName name="dvc" localSheetId="0" hidden="1">{#N/A,#N/A,FALSE,"PG6RLG"}</definedName>
    <definedName name="dvc" hidden="1">{#N/A,#N/A,FALSE,"PG6RLG"}</definedName>
    <definedName name="dvd" localSheetId="1" hidden="1">{#N/A,#N/A,FALSE,"PG6RLG"}</definedName>
    <definedName name="dvd" localSheetId="2" hidden="1">{#N/A,#N/A,FALSE,"PG6RLG"}</definedName>
    <definedName name="dvd" localSheetId="9" hidden="1">{#N/A,#N/A,FALSE,"PG6RLG"}</definedName>
    <definedName name="dvd" localSheetId="3" hidden="1">{#N/A,#N/A,FALSE,"PG6RLG"}</definedName>
    <definedName name="dvd" localSheetId="0" hidden="1">{#N/A,#N/A,FALSE,"PG6RLG"}</definedName>
    <definedName name="dvd" hidden="1">{#N/A,#N/A,FALSE,"PG6RLG"}</definedName>
    <definedName name="E" localSheetId="3">#REF!</definedName>
    <definedName name="E">#REF!</definedName>
    <definedName name="earnings" localSheetId="3">#REF!</definedName>
    <definedName name="earnings">#REF!</definedName>
    <definedName name="earnings07wmerit" localSheetId="3">#REF!</definedName>
    <definedName name="earnings07wmerit">#REF!</definedName>
    <definedName name="earnings08annualized">#REF!</definedName>
    <definedName name="ECCR" localSheetId="1">#REF!</definedName>
    <definedName name="ECCR" localSheetId="2">#REF!</definedName>
    <definedName name="ECCR" localSheetId="3">#REF!</definedName>
    <definedName name="ECCR" localSheetId="0">#REF!</definedName>
    <definedName name="ECCR">#REF!</definedName>
    <definedName name="ECCRrates" localSheetId="1">#REF!</definedName>
    <definedName name="ECCRrates" localSheetId="2">#REF!</definedName>
    <definedName name="ECCRrates" localSheetId="3">#REF!</definedName>
    <definedName name="ECCRrates" localSheetId="0">#REF!</definedName>
    <definedName name="ECCRrates">#REF!</definedName>
    <definedName name="ECONOMIC_POTENTIAL" localSheetId="3">#REF!</definedName>
    <definedName name="ECONOMIC_POTENTIAL" localSheetId="0">#REF!</definedName>
    <definedName name="ECONOMIC_POTENTIAL">#REF!</definedName>
    <definedName name="Eff">#REF!</definedName>
    <definedName name="Eff_1">#REF!</definedName>
    <definedName name="Eff_2">#REF!</definedName>
    <definedName name="ELECTRIC_ENERGY">#REF!</definedName>
    <definedName name="elig" localSheetId="1">#REF!</definedName>
    <definedName name="elig" localSheetId="2">#REF!</definedName>
    <definedName name="elig" localSheetId="3">#REF!</definedName>
    <definedName name="elig" localSheetId="0">#REF!</definedName>
    <definedName name="elig">#REF!</definedName>
    <definedName name="elim" localSheetId="1">#REF!</definedName>
    <definedName name="elim" localSheetId="2">#REF!</definedName>
    <definedName name="elim" localSheetId="3">#REF!</definedName>
    <definedName name="elim" localSheetId="0">#REF!</definedName>
    <definedName name="elim">#REF!</definedName>
    <definedName name="Employee_Related_Programs" localSheetId="3">#REF!</definedName>
    <definedName name="Employee_Related_Programs" localSheetId="0">#REF!</definedName>
    <definedName name="Employee_Related_Programs">#REF!</definedName>
    <definedName name="EMPMAIN" localSheetId="2">#REF!</definedName>
    <definedName name="EMPMAIN" localSheetId="3">#REF!</definedName>
    <definedName name="EMPMAIN">#REF!</definedName>
    <definedName name="Encari" localSheetId="1">#REF!</definedName>
    <definedName name="Encari" localSheetId="2">#REF!</definedName>
    <definedName name="Encari" localSheetId="3">#REF!</definedName>
    <definedName name="Encari" localSheetId="0">#REF!</definedName>
    <definedName name="Encari">#REF!</definedName>
    <definedName name="end_sim" localSheetId="3">#REF!</definedName>
    <definedName name="end_sim" localSheetId="0">#REF!</definedName>
    <definedName name="end_sim">#REF!</definedName>
    <definedName name="enddate" localSheetId="1">#REF!</definedName>
    <definedName name="enddate" localSheetId="2">#REF!</definedName>
    <definedName name="enddate" localSheetId="3">#REF!</definedName>
    <definedName name="enddate" localSheetId="0">#REF!</definedName>
    <definedName name="enddate">#REF!</definedName>
    <definedName name="endyear" localSheetId="1">#REF!</definedName>
    <definedName name="endyear" localSheetId="2">#REF!</definedName>
    <definedName name="endyear" localSheetId="3">#REF!</definedName>
    <definedName name="endyear" localSheetId="0">#REF!</definedName>
    <definedName name="endyear">#REF!</definedName>
    <definedName name="energyRates" localSheetId="1">#REF!</definedName>
    <definedName name="energyRates" localSheetId="2">#REF!</definedName>
    <definedName name="energyRates" localSheetId="3">#REF!</definedName>
    <definedName name="energyRates" localSheetId="0">#REF!</definedName>
    <definedName name="energyRates">#REF!</definedName>
    <definedName name="ENGINE__RECIPROCATING" localSheetId="3">#REF!</definedName>
    <definedName name="ENGINE__RECIPROCATING" localSheetId="0">#REF!</definedName>
    <definedName name="ENGINE__RECIPROCATING">#REF!</definedName>
    <definedName name="entity_26" localSheetId="1">#REF!</definedName>
    <definedName name="entity_26" localSheetId="2">#REF!</definedName>
    <definedName name="entity_26" localSheetId="3">#REF!</definedName>
    <definedName name="entity_26" localSheetId="0">#REF!</definedName>
    <definedName name="entity_26">#REF!</definedName>
    <definedName name="EPS_YR1" localSheetId="2">#REF!</definedName>
    <definedName name="EPS_YR1" localSheetId="3">#REF!</definedName>
    <definedName name="EPS_YR1" localSheetId="0">#REF!</definedName>
    <definedName name="EPS_YR1">#REF!</definedName>
    <definedName name="Equipment_Leases">#REF!</definedName>
    <definedName name="EQUITABLE_SHARING_MECHANISM">#REF!</definedName>
    <definedName name="Equity">#REF!</definedName>
    <definedName name="er" localSheetId="1" hidden="1">{#N/A,#N/A,FALSE,"PG6RLG"}</definedName>
    <definedName name="er" localSheetId="2" hidden="1">{#N/A,#N/A,FALSE,"PG6RLG"}</definedName>
    <definedName name="er" localSheetId="9" hidden="1">{#N/A,#N/A,FALSE,"PG6RLG"}</definedName>
    <definedName name="er" localSheetId="3" hidden="1">{#N/A,#N/A,FALSE,"PG6RLG"}</definedName>
    <definedName name="er" localSheetId="0" hidden="1">{#N/A,#N/A,FALSE,"PG6RLG"}</definedName>
    <definedName name="er" hidden="1">{#N/A,#N/A,FALSE,"PG6RLG"}</definedName>
    <definedName name="erddd" localSheetId="1" hidden="1">{#N/A,#N/A,FALSE,"PG6RLG"}</definedName>
    <definedName name="erddd" localSheetId="2" hidden="1">{#N/A,#N/A,FALSE,"PG6RLG"}</definedName>
    <definedName name="erddd" localSheetId="9" hidden="1">{#N/A,#N/A,FALSE,"PG6RLG"}</definedName>
    <definedName name="erddd" localSheetId="3" hidden="1">{#N/A,#N/A,FALSE,"PG6RLG"}</definedName>
    <definedName name="erddd" localSheetId="0" hidden="1">{#N/A,#N/A,FALSE,"PG6RLG"}</definedName>
    <definedName name="erddd" hidden="1">{#N/A,#N/A,FALSE,"PG6RLG"}</definedName>
    <definedName name="ererere" localSheetId="1" hidden="1">{#N/A,#N/A,FALSE,"PG6RLG"}</definedName>
    <definedName name="ererere" localSheetId="2" hidden="1">{#N/A,#N/A,FALSE,"PG6RLG"}</definedName>
    <definedName name="ererere" localSheetId="9" hidden="1">{#N/A,#N/A,FALSE,"PG6RLG"}</definedName>
    <definedName name="ererere" localSheetId="3" hidden="1">{#N/A,#N/A,FALSE,"PG6RLG"}</definedName>
    <definedName name="ererere" localSheetId="0" hidden="1">{#N/A,#N/A,FALSE,"PG6RLG"}</definedName>
    <definedName name="ererere" hidden="1">{#N/A,#N/A,FALSE,"PG6RLG"}</definedName>
    <definedName name="ES" localSheetId="1">#REF!</definedName>
    <definedName name="ES" localSheetId="2">#REF!</definedName>
    <definedName name="ES" localSheetId="3">#REF!</definedName>
    <definedName name="ES" localSheetId="0">#REF!</definedName>
    <definedName name="ES">#REF!</definedName>
    <definedName name="ESC" localSheetId="3">#REF!</definedName>
    <definedName name="ESC" localSheetId="0">#REF!</definedName>
    <definedName name="ESC">#REF!</definedName>
    <definedName name="ESCA">#REF!</definedName>
    <definedName name="ESCB">#REF!</definedName>
    <definedName name="ESCC">#REF!</definedName>
    <definedName name="ESCd">#REF!</definedName>
    <definedName name="ET">#REF!</definedName>
    <definedName name="ET_RB">#REF!</definedName>
    <definedName name="ET_SCHA">#REF!</definedName>
    <definedName name="ET_SCHA_BORD">#REF!</definedName>
    <definedName name="eta">#REF!</definedName>
    <definedName name="ETGbtoA">#REF!</definedName>
    <definedName name="ETGbu">#REF!</definedName>
    <definedName name="ETGFuel" localSheetId="1">#REF!</definedName>
    <definedName name="ETGFuel" localSheetId="2">#REF!</definedName>
    <definedName name="ETGFuel" localSheetId="3">#REF!</definedName>
    <definedName name="ETGFuel" localSheetId="0">#REF!</definedName>
    <definedName name="ETGFuel">#REF!</definedName>
    <definedName name="ETGhdd" localSheetId="3">#REF!</definedName>
    <definedName name="ETGhdd" localSheetId="0">#REF!</definedName>
    <definedName name="ETGhdd">#REF!</definedName>
    <definedName name="ETGmdth">#REF!</definedName>
    <definedName name="ETGstretch">#REF!</definedName>
    <definedName name="EWPipeCrit">#REF!</definedName>
    <definedName name="EWPipeTbl">#REF!</definedName>
    <definedName name="ewrtwert" localSheetId="1">#REF!</definedName>
    <definedName name="ewrtwert" localSheetId="2">#REF!</definedName>
    <definedName name="ewrtwert" localSheetId="3">#REF!</definedName>
    <definedName name="ewrtwert" localSheetId="0">#REF!</definedName>
    <definedName name="ewrtwert">#REF!</definedName>
    <definedName name="exceptiontgt" localSheetId="3">#REF!</definedName>
    <definedName name="exceptiontgt" localSheetId="0">#REF!</definedName>
    <definedName name="exceptiontgt">#REF!</definedName>
    <definedName name="Executive_Assistant">#REF!</definedName>
    <definedName name="exp" localSheetId="1">#REF!</definedName>
    <definedName name="exp" localSheetId="2">#REF!</definedName>
    <definedName name="exp" localSheetId="3">#REF!</definedName>
    <definedName name="exp" localSheetId="0">#REF!</definedName>
    <definedName name="exp">#REF!</definedName>
    <definedName name="expcat" localSheetId="1">#REF!</definedName>
    <definedName name="expcat" localSheetId="2">#REF!</definedName>
    <definedName name="expcat" localSheetId="3">#REF!</definedName>
    <definedName name="expcat" localSheetId="0">#REF!</definedName>
    <definedName name="expcat">#REF!</definedName>
    <definedName name="Expense_Account_Line_Item" localSheetId="3">#REF!</definedName>
    <definedName name="Expense_Account_Line_Item" localSheetId="0">#REF!</definedName>
    <definedName name="Expense_Account_Line_Item">#REF!</definedName>
    <definedName name="f">0.0000231481535593048</definedName>
    <definedName name="F_7" localSheetId="1">#REF!</definedName>
    <definedName name="F_7" localSheetId="2">#REF!</definedName>
    <definedName name="F_7" localSheetId="3">#REF!</definedName>
    <definedName name="F_7" localSheetId="0">#REF!</definedName>
    <definedName name="F_7">#REF!</definedName>
    <definedName name="FACE_VALUE" localSheetId="3">#REF!</definedName>
    <definedName name="FACE_VALUE" localSheetId="0">#REF!</definedName>
    <definedName name="FACE_VALUE">#REF!</definedName>
    <definedName name="Facilities">#REF!</definedName>
    <definedName name="fadfas" localSheetId="1" hidden="1">{"Benefits Summary",#N/A,FALSE,"Benefits Info without WC Amount";"Medical and Dental Costs",#N/A,FALSE,"Benefits Info without WC Amount";"Workers' Compensation",#N/A,FALSE,"Benefits Info without WC Amount"}</definedName>
    <definedName name="fadfas" localSheetId="2" hidden="1">{"Benefits Summary",#N/A,FALSE,"Benefits Info without WC Amount";"Medical and Dental Costs",#N/A,FALSE,"Benefits Info without WC Amount";"Workers' Compensation",#N/A,FALSE,"Benefits Info without WC Amount"}</definedName>
    <definedName name="fadfas" localSheetId="9" hidden="1">{"Benefits Summary",#N/A,FALSE,"Benefits Info without WC Amount";"Medical and Dental Costs",#N/A,FALSE,"Benefits Info without WC Amount";"Workers' Compensation",#N/A,FALSE,"Benefits Info without WC Amount"}</definedName>
    <definedName name="fadfas" localSheetId="3" hidden="1">{"Benefits Summary",#N/A,FALSE,"Benefits Info without WC Amount";"Medical and Dental Costs",#N/A,FALSE,"Benefits Info without WC Amount";"Workers' Compensation",#N/A,FALSE,"Benefits Info without WC Amount"}</definedName>
    <definedName name="fadfas" localSheetId="0" hidden="1">{"Benefits Summary",#N/A,FALSE,"Benefits Info without WC Amount";"Medical and Dental Costs",#N/A,FALSE,"Benefits Info without WC Amount";"Workers' Compensation",#N/A,FALSE,"Benefits Info without WC Amount"}</definedName>
    <definedName name="fadfas" hidden="1">{"Benefits Summary",#N/A,FALSE,"Benefits Info without WC Amount";"Medical and Dental Costs",#N/A,FALSE,"Benefits Info without WC Amount";"Workers' Compensation",#N/A,FALSE,"Benefits Info without WC Amount"}</definedName>
    <definedName name="FAIR_VALUE" localSheetId="3">#REF!</definedName>
    <definedName name="FAIR_VALUE">#REF!</definedName>
    <definedName name="FAMERangeSheet1B1" localSheetId="3">#REF!</definedName>
    <definedName name="FAMERangeSheet1B1">#REF!</definedName>
    <definedName name="FAMERangeSheet1C1" localSheetId="3">#REF!</definedName>
    <definedName name="FAMERangeSheet1C1">#REF!</definedName>
    <definedName name="FAMERangeSheet1D1">#REF!</definedName>
    <definedName name="FAMERangeSheet1F1">#REF!</definedName>
    <definedName name="FAMERangeSheet2A1">#REF!</definedName>
    <definedName name="FAMERangeSheet2B1">#REF!</definedName>
    <definedName name="FAMERangeSheet2C1">#REF!</definedName>
    <definedName name="FAS106in" localSheetId="1">#REF!</definedName>
    <definedName name="FAS106in" localSheetId="2">#REF!</definedName>
    <definedName name="FAS106in" localSheetId="3">#REF!</definedName>
    <definedName name="FAS106in" localSheetId="0">#REF!</definedName>
    <definedName name="FAS106in">#REF!</definedName>
    <definedName name="FAVORED_NATIONS_CLAUSE" localSheetId="3">#REF!</definedName>
    <definedName name="FAVORED_NATIONS_CLAUSE" localSheetId="0">#REF!</definedName>
    <definedName name="FAVORED_NATIONS_CLAUSE">#REF!</definedName>
    <definedName name="FCGbtoA">#REF!</definedName>
    <definedName name="FCGbu">#REF!</definedName>
    <definedName name="FCGhdd">#REF!</definedName>
    <definedName name="FCGmdth">#REF!</definedName>
    <definedName name="FCGoption" localSheetId="1">#REF!</definedName>
    <definedName name="FCGoption" localSheetId="2">#REF!</definedName>
    <definedName name="FCGoption" localSheetId="3">#REF!</definedName>
    <definedName name="FCGoption" localSheetId="0">#REF!</definedName>
    <definedName name="FCGoption">#REF!</definedName>
    <definedName name="FCGstretch" localSheetId="3">#REF!</definedName>
    <definedName name="FCGstretch" localSheetId="0">#REF!</definedName>
    <definedName name="FCGstretch">#REF!</definedName>
    <definedName name="fd" localSheetId="1" hidden="1">{#N/A,#N/A,FALSE,"PG6RLG"}</definedName>
    <definedName name="fd" localSheetId="2" hidden="1">{#N/A,#N/A,FALSE,"PG6RLG"}</definedName>
    <definedName name="fd" localSheetId="9" hidden="1">{#N/A,#N/A,FALSE,"PG6RLG"}</definedName>
    <definedName name="fd" localSheetId="3" hidden="1">{#N/A,#N/A,FALSE,"PG6RLG"}</definedName>
    <definedName name="fd" localSheetId="0" hidden="1">{#N/A,#N/A,FALSE,"PG6RLG"}</definedName>
    <definedName name="fd" hidden="1">{#N/A,#N/A,FALSE,"PG6RLG"}</definedName>
    <definedName name="feawd" localSheetId="1" hidden="1">{#N/A,#N/A,FALSE,"PG6RLG"}</definedName>
    <definedName name="feawd" localSheetId="2" hidden="1">{#N/A,#N/A,FALSE,"PG6RLG"}</definedName>
    <definedName name="feawd" localSheetId="9" hidden="1">{#N/A,#N/A,FALSE,"PG6RLG"}</definedName>
    <definedName name="feawd" localSheetId="3" hidden="1">{#N/A,#N/A,FALSE,"PG6RLG"}</definedName>
    <definedName name="feawd" localSheetId="0" hidden="1">{#N/A,#N/A,FALSE,"PG6RLG"}</definedName>
    <definedName name="feawd" hidden="1">{#N/A,#N/A,FALSE,"PG6RLG"}</definedName>
    <definedName name="FEB" localSheetId="1">#REF!</definedName>
    <definedName name="FEB" localSheetId="2">#REF!</definedName>
    <definedName name="FEB" localSheetId="3">#REF!</definedName>
    <definedName name="FEB" localSheetId="0">#REF!</definedName>
    <definedName name="FEB">#REF!</definedName>
    <definedName name="feb07Data" localSheetId="1">#REF!</definedName>
    <definedName name="feb07Data" localSheetId="2">#REF!</definedName>
    <definedName name="feb07Data" localSheetId="3">#REF!</definedName>
    <definedName name="feb07Data" localSheetId="0">#REF!</definedName>
    <definedName name="feb07Data">#REF!</definedName>
    <definedName name="FebCSSP4unserved" localSheetId="1">#REF!</definedName>
    <definedName name="FebCSSP4unserved" localSheetId="2">#REF!</definedName>
    <definedName name="FebCSSP4unserved" localSheetId="3">#REF!</definedName>
    <definedName name="FebCSSP4unserved" localSheetId="0">#REF!</definedName>
    <definedName name="FebCSSP4unserved">#REF!</definedName>
    <definedName name="FebCurtbl" localSheetId="1">#REF!</definedName>
    <definedName name="FebCurtbl" localSheetId="2">#REF!</definedName>
    <definedName name="FebCurtbl" localSheetId="3">#REF!</definedName>
    <definedName name="FebCurtbl" localSheetId="0">#REF!</definedName>
    <definedName name="FebCurtbl">#REF!</definedName>
    <definedName name="FebFTSunserved" localSheetId="1">#REF!</definedName>
    <definedName name="FebFTSunserved" localSheetId="2">#REF!</definedName>
    <definedName name="FebFTSunserved" localSheetId="3">#REF!</definedName>
    <definedName name="FebFTSunserved" localSheetId="0">#REF!</definedName>
    <definedName name="FebFTSunserved">#REF!</definedName>
    <definedName name="FebGTSunserved" localSheetId="1">#REF!</definedName>
    <definedName name="FebGTSunserved" localSheetId="2">#REF!</definedName>
    <definedName name="FebGTSunserved" localSheetId="3">#REF!</definedName>
    <definedName name="FebGTSunserved" localSheetId="0">#REF!</definedName>
    <definedName name="FebGTSunserved">#REF!</definedName>
    <definedName name="FebISUnserved" localSheetId="1">#REF!</definedName>
    <definedName name="FebISUnserved" localSheetId="2">#REF!</definedName>
    <definedName name="FebISUnserved" localSheetId="3">#REF!</definedName>
    <definedName name="FebISUnserved" localSheetId="0">#REF!</definedName>
    <definedName name="FebISUnserved">#REF!</definedName>
    <definedName name="FEBITSCSIunserved" localSheetId="1">#REF!</definedName>
    <definedName name="FEBITSCSIunserved" localSheetId="2">#REF!</definedName>
    <definedName name="FEBITSCSIunserved" localSheetId="3">#REF!</definedName>
    <definedName name="FEBITSCSIunserved" localSheetId="0">#REF!</definedName>
    <definedName name="FEBITSCSIunserved">#REF!</definedName>
    <definedName name="FebITSIPFunserved" localSheetId="1">#REF!</definedName>
    <definedName name="FebITSIPFunserved" localSheetId="2">#REF!</definedName>
    <definedName name="FebITSIPFunserved" localSheetId="3">#REF!</definedName>
    <definedName name="FebITSIPFunserved" localSheetId="0">#REF!</definedName>
    <definedName name="FebITSIPFunserved">#REF!</definedName>
    <definedName name="FEBITSISunserved" localSheetId="1">#REF!</definedName>
    <definedName name="FEBITSISunserved" localSheetId="2">#REF!</definedName>
    <definedName name="FEBITSISunserved" localSheetId="3">#REF!</definedName>
    <definedName name="FEBITSISunserved" localSheetId="0">#REF!</definedName>
    <definedName name="FEBITSISunserved">#REF!</definedName>
    <definedName name="febMod" localSheetId="1">#REF!</definedName>
    <definedName name="febMod" localSheetId="2">#REF!</definedName>
    <definedName name="febMod" localSheetId="3">#REF!</definedName>
    <definedName name="febMod" localSheetId="0">#REF!</definedName>
    <definedName name="febMod">#REF!</definedName>
    <definedName name="FebSGTSunserved" localSheetId="1">#REF!</definedName>
    <definedName name="FebSGTSunserved" localSheetId="2">#REF!</definedName>
    <definedName name="FebSGTSunserved" localSheetId="3">#REF!</definedName>
    <definedName name="FebSGTSunserved" localSheetId="0">#REF!</definedName>
    <definedName name="FebSGTSunserved">#REF!</definedName>
    <definedName name="fed" localSheetId="1" hidden="1">{#N/A,#N/A,FALSE,"PG6RLG"}</definedName>
    <definedName name="fed" localSheetId="2" hidden="1">{#N/A,#N/A,FALSE,"PG6RLG"}</definedName>
    <definedName name="fed" localSheetId="9" hidden="1">{#N/A,#N/A,FALSE,"PG6RLG"}</definedName>
    <definedName name="fed" localSheetId="3" hidden="1">{#N/A,#N/A,FALSE,"PG6RLG"}</definedName>
    <definedName name="fed" localSheetId="0" hidden="1">{#N/A,#N/A,FALSE,"PG6RLG"}</definedName>
    <definedName name="fed" hidden="1">{#N/A,#N/A,FALSE,"PG6RLG"}</definedName>
    <definedName name="Federal" localSheetId="1">#REF!</definedName>
    <definedName name="Federal" localSheetId="2">#REF!</definedName>
    <definedName name="Federal" localSheetId="3">#REF!</definedName>
    <definedName name="Federal" localSheetId="0">#REF!</definedName>
    <definedName name="Federal">#REF!</definedName>
    <definedName name="fee" localSheetId="1">#REF!</definedName>
    <definedName name="fee" localSheetId="2">#REF!</definedName>
    <definedName name="fee" localSheetId="3">#REF!</definedName>
    <definedName name="fee" localSheetId="0">#REF!</definedName>
    <definedName name="fee">#REF!</definedName>
    <definedName name="ff" localSheetId="1" hidden="1">{"holdco",#N/A,FALSE,"Summary Financials";"holdco",#N/A,FALSE,"Summary Financials"}</definedName>
    <definedName name="ff" localSheetId="2" hidden="1">{"holdco",#N/A,FALSE,"Summary Financials";"holdco",#N/A,FALSE,"Summary Financials"}</definedName>
    <definedName name="ff" localSheetId="9" hidden="1">{"holdco",#N/A,FALSE,"Summary Financials";"holdco",#N/A,FALSE,"Summary Financials"}</definedName>
    <definedName name="ff" localSheetId="3" hidden="1">{"holdco",#N/A,FALSE,"Summary Financials";"holdco",#N/A,FALSE,"Summary Financials"}</definedName>
    <definedName name="ff" localSheetId="0" hidden="1">{"holdco",#N/A,FALSE,"Summary Financials";"holdco",#N/A,FALSE,"Summary Financials"}</definedName>
    <definedName name="ff" hidden="1">{"holdco",#N/A,FALSE,"Summary Financials";"holdco",#N/A,FALSE,"Summary Financials"}</definedName>
    <definedName name="fff" localSheetId="1" hidden="1">{#N/A,#N/A,FALSE,"PG6RLG"}</definedName>
    <definedName name="fff" localSheetId="2" hidden="1">{#N/A,#N/A,FALSE,"PG6RLG"}</definedName>
    <definedName name="fff" localSheetId="9" hidden="1">{#N/A,#N/A,FALSE,"PG6RLG"}</definedName>
    <definedName name="fff" localSheetId="3" hidden="1">{#N/A,#N/A,FALSE,"PG6RLG"}</definedName>
    <definedName name="fff" localSheetId="0" hidden="1">{#N/A,#N/A,FALSE,"PG6RLG"}</definedName>
    <definedName name="fff" hidden="1">{#N/A,#N/A,FALSE,"PG6RLG"}</definedName>
    <definedName name="fghdfg" localSheetId="1">#REF!</definedName>
    <definedName name="fghdfg" localSheetId="2">#REF!</definedName>
    <definedName name="fghdfg" localSheetId="3">#REF!</definedName>
    <definedName name="fghdfg" localSheetId="0">#REF!</definedName>
    <definedName name="fghdfg">#REF!</definedName>
    <definedName name="fghdfgh" localSheetId="1">#REF!</definedName>
    <definedName name="fghdfgh" localSheetId="2">#REF!</definedName>
    <definedName name="fghdfgh" localSheetId="3">#REF!</definedName>
    <definedName name="fghdfgh" localSheetId="0">#REF!</definedName>
    <definedName name="fghdfgh">#REF!</definedName>
    <definedName name="fgrt">"V2007-03-31"</definedName>
    <definedName name="FIELD_PRESSURE" localSheetId="3">#REF!</definedName>
    <definedName name="FIELD_PRESSURE">#REF!</definedName>
    <definedName name="fileTitle" localSheetId="1">#REF!</definedName>
    <definedName name="fileTitle" localSheetId="2">#REF!</definedName>
    <definedName name="fileTitle" localSheetId="3">#REF!</definedName>
    <definedName name="fileTitle" localSheetId="0">#REF!</definedName>
    <definedName name="fileTitle">#REF!</definedName>
    <definedName name="Financial_Reporting_Required" localSheetId="3">#REF!</definedName>
    <definedName name="Financial_Reporting_Required" localSheetId="0">#REF!</definedName>
    <definedName name="Financial_Reporting_Required">#REF!</definedName>
    <definedName name="FirmCurtail" localSheetId="1">#REF!</definedName>
    <definedName name="FirmCurtail" localSheetId="2">#REF!</definedName>
    <definedName name="FirmCurtail" localSheetId="3">#REF!</definedName>
    <definedName name="FirmCurtail" localSheetId="0">#REF!</definedName>
    <definedName name="FirmCurtail">#REF!</definedName>
    <definedName name="FirmDEC" localSheetId="1">#REF!</definedName>
    <definedName name="FirmDEC" localSheetId="2">#REF!</definedName>
    <definedName name="FirmDEC" localSheetId="3">#REF!</definedName>
    <definedName name="FirmDEC" localSheetId="0">#REF!</definedName>
    <definedName name="FirmDEC">#REF!</definedName>
    <definedName name="FirmFeb" localSheetId="1">#REF!</definedName>
    <definedName name="FirmFeb" localSheetId="2">#REF!</definedName>
    <definedName name="FirmFeb" localSheetId="3">#REF!</definedName>
    <definedName name="FirmFeb" localSheetId="0">#REF!</definedName>
    <definedName name="FirmFeb">#REF!</definedName>
    <definedName name="FirmJan" localSheetId="1">#REF!</definedName>
    <definedName name="FirmJan" localSheetId="2">#REF!</definedName>
    <definedName name="FirmJan" localSheetId="3">#REF!</definedName>
    <definedName name="FirmJan" localSheetId="0">#REF!</definedName>
    <definedName name="FirmJan">#REF!</definedName>
    <definedName name="FirmMar" localSheetId="1">#REF!</definedName>
    <definedName name="FirmMar" localSheetId="2">#REF!</definedName>
    <definedName name="FirmMar" localSheetId="3">#REF!</definedName>
    <definedName name="FirmMar" localSheetId="0">#REF!</definedName>
    <definedName name="FirmMar">#REF!</definedName>
    <definedName name="FIRST_COME__FIRST_SERVED" localSheetId="3">#REF!</definedName>
    <definedName name="FIRST_COME__FIRST_SERVED" localSheetId="0">#REF!</definedName>
    <definedName name="FIRST_COME__FIRST_SERVED">#REF!</definedName>
    <definedName name="FIT">#REF!</definedName>
    <definedName name="FIT_BORDER">#REF!</definedName>
    <definedName name="five_y">#REF!</definedName>
    <definedName name="FIXED_COST">#REF!</definedName>
    <definedName name="FIXED_VARIABLE_METHOD">#REF!</definedName>
    <definedName name="Fleet_Services">#REF!</definedName>
    <definedName name="Flex" localSheetId="1">#REF!</definedName>
    <definedName name="Flex" localSheetId="2">#REF!</definedName>
    <definedName name="Flex" localSheetId="3">#REF!</definedName>
    <definedName name="Flex" localSheetId="0">#REF!</definedName>
    <definedName name="Flex">#REF!</definedName>
    <definedName name="flip_date" localSheetId="1">#REF!</definedName>
    <definedName name="flip_date" localSheetId="2">#REF!</definedName>
    <definedName name="flip_date" localSheetId="3">#REF!</definedName>
    <definedName name="flip_date" localSheetId="0">#REF!</definedName>
    <definedName name="flip_date">#REF!</definedName>
    <definedName name="flip_term" localSheetId="1">#REF!</definedName>
    <definedName name="flip_term" localSheetId="2">#REF!</definedName>
    <definedName name="flip_term" localSheetId="3">#REF!</definedName>
    <definedName name="flip_term" localSheetId="0">#REF!</definedName>
    <definedName name="flip_term">#REF!</definedName>
    <definedName name="flipdate" localSheetId="1">#REF!</definedName>
    <definedName name="flipdate" localSheetId="2">#REF!</definedName>
    <definedName name="flipdate" localSheetId="3">#REF!</definedName>
    <definedName name="flipdate" localSheetId="0">#REF!</definedName>
    <definedName name="flipdate">#REF!</definedName>
    <definedName name="flipdate_trgt" localSheetId="1">#REF!</definedName>
    <definedName name="flipdate_trgt" localSheetId="2">#REF!</definedName>
    <definedName name="flipdate_trgt" localSheetId="3">#REF!</definedName>
    <definedName name="flipdate_trgt" localSheetId="0">#REF!</definedName>
    <definedName name="flipdate_trgt">#REF!</definedName>
    <definedName name="flipyear" localSheetId="1">#REF!</definedName>
    <definedName name="flipyear" localSheetId="2">#REF!</definedName>
    <definedName name="flipyear" localSheetId="3">#REF!</definedName>
    <definedName name="flipyear" localSheetId="0">#REF!</definedName>
    <definedName name="flipyear">#REF!</definedName>
    <definedName name="floor" localSheetId="3">#REF!</definedName>
    <definedName name="floor" localSheetId="0">#REF!</definedName>
    <definedName name="floor">#REF!</definedName>
    <definedName name="flsa">#REF!</definedName>
    <definedName name="foreCode" localSheetId="1">#REF!</definedName>
    <definedName name="foreCode" localSheetId="2">#REF!</definedName>
    <definedName name="foreCode" localSheetId="3">#REF!</definedName>
    <definedName name="foreCode" localSheetId="0">#REF!</definedName>
    <definedName name="foreCode">#REF!</definedName>
    <definedName name="foreType" localSheetId="1">#REF!</definedName>
    <definedName name="foreType" localSheetId="2">#REF!</definedName>
    <definedName name="foreType" localSheetId="3">#REF!</definedName>
    <definedName name="foreType" localSheetId="0">#REF!</definedName>
    <definedName name="foreType">#REF!</definedName>
    <definedName name="FORWARD_PRICING" localSheetId="1">#REF!</definedName>
    <definedName name="FORWARD_PRICING" localSheetId="2">#REF!</definedName>
    <definedName name="FORWARD_PRICING" localSheetId="3">#REF!</definedName>
    <definedName name="FORWARD_PRICING" localSheetId="0">#REF!</definedName>
    <definedName name="FORWARD_PRICING">#REF!</definedName>
    <definedName name="fr">0.00131944444729015</definedName>
    <definedName name="frd" localSheetId="1" hidden="1">{"holdco",#N/A,FALSE,"Summary Financials";"holdco",#N/A,FALSE,"Summary Financials"}</definedName>
    <definedName name="frd" localSheetId="2" hidden="1">{"holdco",#N/A,FALSE,"Summary Financials";"holdco",#N/A,FALSE,"Summary Financials"}</definedName>
    <definedName name="frd" localSheetId="9" hidden="1">{"holdco",#N/A,FALSE,"Summary Financials";"holdco",#N/A,FALSE,"Summary Financials"}</definedName>
    <definedName name="frd" localSheetId="3" hidden="1">{"holdco",#N/A,FALSE,"Summary Financials";"holdco",#N/A,FALSE,"Summary Financials"}</definedName>
    <definedName name="frd" localSheetId="0" hidden="1">{"holdco",#N/A,FALSE,"Summary Financials";"holdco",#N/A,FALSE,"Summary Financials"}</definedName>
    <definedName name="frd" hidden="1">{"holdco",#N/A,FALSE,"Summary Financials";"holdco",#N/A,FALSE,"Summary Financials"}</definedName>
    <definedName name="FREIGHT">0.03</definedName>
    <definedName name="FRRRCV" localSheetId="3">#REF!</definedName>
    <definedName name="FRRRCV" localSheetId="0">#REF!</definedName>
    <definedName name="FRRRCV">#REF!</definedName>
    <definedName name="FRRSTATUS" localSheetId="3">#REF!</definedName>
    <definedName name="FRRSTATUS" localSheetId="0">#REF!</definedName>
    <definedName name="FRRSTATUS">#REF!</definedName>
    <definedName name="FTSCC" localSheetId="1">#REF!</definedName>
    <definedName name="FTSCC" localSheetId="2">#REF!</definedName>
    <definedName name="FTSCC" localSheetId="3">#REF!</definedName>
    <definedName name="FTSCC" localSheetId="0">#REF!</definedName>
    <definedName name="FTSCC">#REF!</definedName>
    <definedName name="FTSdata" localSheetId="1">#REF!</definedName>
    <definedName name="FTSdata" localSheetId="2">#REF!</definedName>
    <definedName name="FTSdata" localSheetId="3">#REF!</definedName>
    <definedName name="FTSdata" localSheetId="0">#REF!</definedName>
    <definedName name="FTSdata">#REF!</definedName>
    <definedName name="FTSDC" localSheetId="1">#REF!</definedName>
    <definedName name="FTSDC" localSheetId="2">#REF!</definedName>
    <definedName name="FTSDC" localSheetId="3">#REF!</definedName>
    <definedName name="FTSDC" localSheetId="0">#REF!</definedName>
    <definedName name="FTSDC">#REF!</definedName>
    <definedName name="FTStefa" localSheetId="1">#REF!</definedName>
    <definedName name="FTStefa" localSheetId="2">#REF!</definedName>
    <definedName name="FTStefa" localSheetId="3">#REF!</definedName>
    <definedName name="FTStefa" localSheetId="0">#REF!</definedName>
    <definedName name="FTStefa">#REF!</definedName>
    <definedName name="FTSUIE" localSheetId="1">#REF!</definedName>
    <definedName name="FTSUIE" localSheetId="2">#REF!</definedName>
    <definedName name="FTSUIE" localSheetId="3">#REF!</definedName>
    <definedName name="FTSUIE" localSheetId="0">#REF!</definedName>
    <definedName name="FTSUIE">#REF!</definedName>
    <definedName name="funding20" localSheetId="1">#REF!</definedName>
    <definedName name="funding20" localSheetId="2">#REF!</definedName>
    <definedName name="funding20" localSheetId="3">#REF!</definedName>
    <definedName name="funding20" localSheetId="0">#REF!</definedName>
    <definedName name="funding20">#REF!</definedName>
    <definedName name="fundingdate1" localSheetId="1">#REF!</definedName>
    <definedName name="fundingdate1" localSheetId="2">#REF!</definedName>
    <definedName name="fundingdate1" localSheetId="3">#REF!</definedName>
    <definedName name="fundingdate1" localSheetId="0">#REF!</definedName>
    <definedName name="fundingdate1">#REF!</definedName>
    <definedName name="fundingdate10" localSheetId="1">#REF!</definedName>
    <definedName name="fundingdate10" localSheetId="2">#REF!</definedName>
    <definedName name="fundingdate10" localSheetId="3">#REF!</definedName>
    <definedName name="fundingdate10" localSheetId="0">#REF!</definedName>
    <definedName name="fundingdate10">#REF!</definedName>
    <definedName name="fundingdate2" localSheetId="1">#REF!</definedName>
    <definedName name="fundingdate2" localSheetId="2">#REF!</definedName>
    <definedName name="fundingdate2" localSheetId="3">#REF!</definedName>
    <definedName name="fundingdate2" localSheetId="0">#REF!</definedName>
    <definedName name="fundingdate2">#REF!</definedName>
    <definedName name="fundingdate3" localSheetId="1">#REF!</definedName>
    <definedName name="fundingdate3" localSheetId="2">#REF!</definedName>
    <definedName name="fundingdate3" localSheetId="3">#REF!</definedName>
    <definedName name="fundingdate3" localSheetId="0">#REF!</definedName>
    <definedName name="fundingdate3">#REF!</definedName>
    <definedName name="fundingdate4" localSheetId="1">#REF!</definedName>
    <definedName name="fundingdate4" localSheetId="2">#REF!</definedName>
    <definedName name="fundingdate4" localSheetId="3">#REF!</definedName>
    <definedName name="fundingdate4" localSheetId="0">#REF!</definedName>
    <definedName name="fundingdate4">#REF!</definedName>
    <definedName name="fundingdate5" localSheetId="1">#REF!</definedName>
    <definedName name="fundingdate5" localSheetId="2">#REF!</definedName>
    <definedName name="fundingdate5" localSheetId="3">#REF!</definedName>
    <definedName name="fundingdate5" localSheetId="0">#REF!</definedName>
    <definedName name="fundingdate5">#REF!</definedName>
    <definedName name="fundingdate6" localSheetId="1">#REF!</definedName>
    <definedName name="fundingdate6" localSheetId="2">#REF!</definedName>
    <definedName name="fundingdate6" localSheetId="3">#REF!</definedName>
    <definedName name="fundingdate6" localSheetId="0">#REF!</definedName>
    <definedName name="fundingdate6">#REF!</definedName>
    <definedName name="fundingdate7" localSheetId="1">#REF!</definedName>
    <definedName name="fundingdate7" localSheetId="2">#REF!</definedName>
    <definedName name="fundingdate7" localSheetId="3">#REF!</definedName>
    <definedName name="fundingdate7" localSheetId="0">#REF!</definedName>
    <definedName name="fundingdate7">#REF!</definedName>
    <definedName name="fundingdate8" localSheetId="1">#REF!</definedName>
    <definedName name="fundingdate8" localSheetId="2">#REF!</definedName>
    <definedName name="fundingdate8" localSheetId="3">#REF!</definedName>
    <definedName name="fundingdate8" localSheetId="0">#REF!</definedName>
    <definedName name="fundingdate8">#REF!</definedName>
    <definedName name="fundingdate9" localSheetId="1">#REF!</definedName>
    <definedName name="fundingdate9" localSheetId="2">#REF!</definedName>
    <definedName name="fundingdate9" localSheetId="3">#REF!</definedName>
    <definedName name="fundingdate9" localSheetId="0">#REF!</definedName>
    <definedName name="fundingdate9">#REF!</definedName>
    <definedName name="fundingyear" localSheetId="1">#REF!</definedName>
    <definedName name="fundingyear" localSheetId="2">#REF!</definedName>
    <definedName name="fundingyear" localSheetId="3">#REF!</definedName>
    <definedName name="fundingyear" localSheetId="0">#REF!</definedName>
    <definedName name="fundingyear">#REF!</definedName>
    <definedName name="fy" localSheetId="1">#REF!</definedName>
    <definedName name="fy" localSheetId="2">#REF!</definedName>
    <definedName name="fy" localSheetId="3">#REF!</definedName>
    <definedName name="fy" localSheetId="0">#REF!</definedName>
    <definedName name="fy">#REF!</definedName>
    <definedName name="FY_2001" localSheetId="3">#REF!</definedName>
    <definedName name="FY_2001" localSheetId="0">#REF!</definedName>
    <definedName name="FY_2001">#REF!</definedName>
    <definedName name="FYE" localSheetId="1">#REF!</definedName>
    <definedName name="FYE" localSheetId="2">#REF!</definedName>
    <definedName name="FYE" localSheetId="3">#REF!</definedName>
    <definedName name="FYE" localSheetId="0">#REF!</definedName>
    <definedName name="FYE">#REF!</definedName>
    <definedName name="FYE_Next" localSheetId="1">#REF!</definedName>
    <definedName name="FYE_Next" localSheetId="2">#REF!</definedName>
    <definedName name="FYE_Next" localSheetId="3">#REF!</definedName>
    <definedName name="FYE_Next" localSheetId="0">#REF!</definedName>
    <definedName name="FYE_Next">#REF!</definedName>
    <definedName name="FYE_Prior" localSheetId="1">#REF!</definedName>
    <definedName name="FYE_Prior" localSheetId="2">#REF!</definedName>
    <definedName name="FYE_Prior" localSheetId="3">#REF!</definedName>
    <definedName name="FYE_Prior" localSheetId="0">#REF!</definedName>
    <definedName name="FYE_Prior">#REF!</definedName>
    <definedName name="FYE_Year" localSheetId="1">#REF!</definedName>
    <definedName name="FYE_Year" localSheetId="2">#REF!</definedName>
    <definedName name="FYE_Year" localSheetId="3">#REF!</definedName>
    <definedName name="FYE_Year" localSheetId="0">#REF!</definedName>
    <definedName name="FYE_Year">#REF!</definedName>
    <definedName name="FYMonth" localSheetId="1">#REF!</definedName>
    <definedName name="FYMonth" localSheetId="2">#REF!</definedName>
    <definedName name="FYMonth" localSheetId="3">#REF!</definedName>
    <definedName name="FYMonth" localSheetId="0">#REF!</definedName>
    <definedName name="FYMonth">#REF!</definedName>
    <definedName name="FYmonthStart" localSheetId="1">#REF!</definedName>
    <definedName name="FYmonthStart" localSheetId="2">#REF!</definedName>
    <definedName name="FYmonthStart" localSheetId="3">#REF!</definedName>
    <definedName name="FYmonthStart" localSheetId="0">#REF!</definedName>
    <definedName name="FYmonthStart">#REF!</definedName>
    <definedName name="FYstart" localSheetId="1">#REF!</definedName>
    <definedName name="FYstart" localSheetId="2">#REF!</definedName>
    <definedName name="FYstart" localSheetId="3">#REF!</definedName>
    <definedName name="FYstart" localSheetId="0">#REF!</definedName>
    <definedName name="FYstart">#REF!</definedName>
    <definedName name="fytd" localSheetId="3">#REF!</definedName>
    <definedName name="fytd" localSheetId="0">#REF!</definedName>
    <definedName name="fytd">#REF!</definedName>
    <definedName name="FYYear" localSheetId="1">#REF!</definedName>
    <definedName name="FYYear" localSheetId="2">#REF!</definedName>
    <definedName name="FYYear" localSheetId="3">#REF!</definedName>
    <definedName name="FYYear" localSheetId="0">#REF!</definedName>
    <definedName name="FYYear">#REF!</definedName>
    <definedName name="G" localSheetId="3">#REF!</definedName>
    <definedName name="G" localSheetId="0">#REF!</definedName>
    <definedName name="G">#REF!</definedName>
    <definedName name="G_11">#REF!</definedName>
    <definedName name="G2_10" localSheetId="1">#REF!</definedName>
    <definedName name="G2_10" localSheetId="2">#REF!</definedName>
    <definedName name="G2_10" localSheetId="3">#REF!</definedName>
    <definedName name="G2_10" localSheetId="0">#REF!</definedName>
    <definedName name="G2_10">#REF!</definedName>
    <definedName name="G2_11" localSheetId="1">#REF!</definedName>
    <definedName name="G2_11" localSheetId="2">#REF!</definedName>
    <definedName name="G2_11" localSheetId="3">#REF!</definedName>
    <definedName name="G2_11" localSheetId="0">#REF!</definedName>
    <definedName name="G2_11">#REF!</definedName>
    <definedName name="G2_12" localSheetId="1">#REF!</definedName>
    <definedName name="G2_12" localSheetId="2">#REF!</definedName>
    <definedName name="G2_12" localSheetId="3">#REF!</definedName>
    <definedName name="G2_12" localSheetId="0">#REF!</definedName>
    <definedName name="G2_12">#REF!</definedName>
    <definedName name="G2_14" localSheetId="1">#REF!</definedName>
    <definedName name="G2_14" localSheetId="2">#REF!</definedName>
    <definedName name="G2_14" localSheetId="3">#REF!</definedName>
    <definedName name="G2_14" localSheetId="0">#REF!</definedName>
    <definedName name="G2_14">#REF!</definedName>
    <definedName name="G2_17" localSheetId="1">#REF!</definedName>
    <definedName name="G2_17" localSheetId="2">#REF!</definedName>
    <definedName name="G2_17" localSheetId="3">#REF!</definedName>
    <definedName name="G2_17" localSheetId="0">#REF!</definedName>
    <definedName name="G2_17">#REF!</definedName>
    <definedName name="G2_18" localSheetId="1">#REF!</definedName>
    <definedName name="G2_18" localSheetId="2">#REF!</definedName>
    <definedName name="G2_18" localSheetId="3">#REF!</definedName>
    <definedName name="G2_18" localSheetId="0">#REF!</definedName>
    <definedName name="G2_18">#REF!</definedName>
    <definedName name="GA_Pucha_Adjustment" localSheetId="1">#REF!</definedName>
    <definedName name="GA_Pucha_Adjustment" localSheetId="2">#REF!</definedName>
    <definedName name="GA_Pucha_Adjustment" localSheetId="3">#REF!</definedName>
    <definedName name="GA_Pucha_Adjustment" localSheetId="0">#REF!</definedName>
    <definedName name="GA_Pucha_Adjustment">#REF!</definedName>
    <definedName name="Gain" localSheetId="3">#REF!</definedName>
    <definedName name="Gain" localSheetId="0">#REF!</definedName>
    <definedName name="Gain">#REF!</definedName>
    <definedName name="Gain_Loss_Disposals_Long_Live_Asset">#REF!</definedName>
    <definedName name="gamma_l">#REF!</definedName>
    <definedName name="gamma2">#REF!</definedName>
    <definedName name="gammaCIR">#REF!</definedName>
    <definedName name="GAS">#REF!</definedName>
    <definedName name="GAS__NATURAL">#REF!</definedName>
    <definedName name="GAS_CAP">#REF!</definedName>
    <definedName name="GAS_CYCLING">#REF!</definedName>
    <definedName name="GAS_INVENTORY_CHARGE__GIC">#REF!</definedName>
    <definedName name="GasCostRates" localSheetId="1">#REF!</definedName>
    <definedName name="GasCostRates" localSheetId="2">#REF!</definedName>
    <definedName name="GasCostRates" localSheetId="3">#REF!</definedName>
    <definedName name="GasCostRates" localSheetId="0">#REF!</definedName>
    <definedName name="GasCostRates">#REF!</definedName>
    <definedName name="GATHERING" localSheetId="3">#REF!</definedName>
    <definedName name="GATHERING" localSheetId="0">#REF!</definedName>
    <definedName name="GATHERING">#REF!</definedName>
    <definedName name="GCRscenario" localSheetId="1">#REF!</definedName>
    <definedName name="GCRscenario" localSheetId="2">#REF!</definedName>
    <definedName name="GCRscenario" localSheetId="3">#REF!</definedName>
    <definedName name="GCRscenario" localSheetId="0">#REF!</definedName>
    <definedName name="GCRscenario">#REF!</definedName>
    <definedName name="gdfgsdfg" localSheetId="1">#REF!</definedName>
    <definedName name="gdfgsdfg" localSheetId="2">#REF!</definedName>
    <definedName name="gdfgsdfg" localSheetId="3">#REF!</definedName>
    <definedName name="gdfgsdfg" localSheetId="0">#REF!</definedName>
    <definedName name="gdfgsdfg">#REF!</definedName>
    <definedName name="gg" localSheetId="1" hidden="1">{#N/A,#N/A,FALSE,"PG6RLG"}</definedName>
    <definedName name="gg" localSheetId="2" hidden="1">{#N/A,#N/A,FALSE,"PG6RLG"}</definedName>
    <definedName name="gg" localSheetId="9" hidden="1">{#N/A,#N/A,FALSE,"PG6RLG"}</definedName>
    <definedName name="gg" localSheetId="3">#REF!</definedName>
    <definedName name="gg" localSheetId="0">#REF!</definedName>
    <definedName name="gg" hidden="1">{#N/A,#N/A,FALSE,"PG6RLG"}</definedName>
    <definedName name="ghdfgd" localSheetId="1">#REF!</definedName>
    <definedName name="ghdfgd" localSheetId="2">#REF!</definedName>
    <definedName name="ghdfgd" localSheetId="3">#REF!</definedName>
    <definedName name="ghdfgd" localSheetId="0">#REF!</definedName>
    <definedName name="ghdfgd">#REF!</definedName>
    <definedName name="GL" localSheetId="3">#REF!</definedName>
    <definedName name="GL" localSheetId="0">#REF!</definedName>
    <definedName name="GL">#REF!</definedName>
    <definedName name="GL1_Provision">#REF!</definedName>
    <definedName name="GL11_Provision">#REF!</definedName>
    <definedName name="GL12_Provision">#REF!</definedName>
    <definedName name="GL15_Provision">#REF!</definedName>
    <definedName name="GL16_Provision">#REF!</definedName>
    <definedName name="GL20_Provision">#REF!</definedName>
    <definedName name="GL21_Provision">#REF!</definedName>
    <definedName name="GL24_Provision">#REF!</definedName>
    <definedName name="GL25_Provision">#REF!</definedName>
    <definedName name="GL26_Provision">#REF!</definedName>
    <definedName name="GL28_Provision">#REF!</definedName>
    <definedName name="GL29_Provision">#REF!</definedName>
    <definedName name="GL3_Provision">#REF!</definedName>
    <definedName name="GL30_Provision">#REF!</definedName>
    <definedName name="GL31_Provision">#REF!</definedName>
    <definedName name="GL32_Provision">#REF!</definedName>
    <definedName name="GL33_Provision">#REF!</definedName>
    <definedName name="GL34_Provision">#REF!</definedName>
    <definedName name="GL35_Provision">#REF!</definedName>
    <definedName name="GL36_Provision">#REF!</definedName>
    <definedName name="GL37_Provision">#REF!</definedName>
    <definedName name="GL39_Provision">#REF!</definedName>
    <definedName name="GL4_Provision">#REF!</definedName>
    <definedName name="GL40_Provision">#REF!</definedName>
    <definedName name="GL42_Provision">#REF!</definedName>
    <definedName name="GL43_Provision">#REF!</definedName>
    <definedName name="GL6_Provision">#REF!</definedName>
    <definedName name="GL7_Provision">#REF!</definedName>
    <definedName name="GL8_Provision">#REF!</definedName>
    <definedName name="Goals" localSheetId="1">#REF!</definedName>
    <definedName name="Goals" localSheetId="2">#REF!</definedName>
    <definedName name="Goals" localSheetId="3">#REF!</definedName>
    <definedName name="Goals" localSheetId="0">#REF!</definedName>
    <definedName name="Goals">#REF!</definedName>
    <definedName name="Goto19" localSheetId="1">#REF!</definedName>
    <definedName name="Goto19" localSheetId="2">#REF!</definedName>
    <definedName name="Goto19" localSheetId="3">#REF!</definedName>
    <definedName name="Goto19" localSheetId="0">#REF!</definedName>
    <definedName name="Goto19">#REF!</definedName>
    <definedName name="Grade_1_and_Grade_2_Leaks" localSheetId="3">#REF!</definedName>
    <definedName name="Grade_1_and_Grade_2_Leaks" localSheetId="0">#REF!</definedName>
    <definedName name="Grade_1_and_Grade_2_Leaks">#REF!</definedName>
    <definedName name="GRI" localSheetId="1">#REF!</definedName>
    <definedName name="GRI" localSheetId="2">#REF!</definedName>
    <definedName name="GRI" localSheetId="3">#REF!</definedName>
    <definedName name="GRI" localSheetId="0">#REF!</definedName>
    <definedName name="GRI">#REF!</definedName>
    <definedName name="GRTH" localSheetId="1">#REF!</definedName>
    <definedName name="GRTH" localSheetId="2">#REF!</definedName>
    <definedName name="GRTH" localSheetId="3">#REF!</definedName>
    <definedName name="GRTH" localSheetId="0">#REF!</definedName>
    <definedName name="GRTH">#REF!</definedName>
    <definedName name="GRTRATE" localSheetId="3">#REF!</definedName>
    <definedName name="GRTRATE" localSheetId="0">#REF!</definedName>
    <definedName name="GRTRATE">#REF!</definedName>
    <definedName name="GS120kSales" localSheetId="1">#REF!</definedName>
    <definedName name="GS120kSales" localSheetId="2">#REF!</definedName>
    <definedName name="GS120kSales" localSheetId="3">#REF!</definedName>
    <definedName name="GS120kSales" localSheetId="0">#REF!</definedName>
    <definedName name="GS120kSales">#REF!</definedName>
    <definedName name="GS120kTrans" localSheetId="1">#REF!</definedName>
    <definedName name="GS120kTrans" localSheetId="2">#REF!</definedName>
    <definedName name="GS120kTrans" localSheetId="3">#REF!</definedName>
    <definedName name="GS120kTrans" localSheetId="0">#REF!</definedName>
    <definedName name="GS120kTrans">#REF!</definedName>
    <definedName name="GS1250kAFD" localSheetId="1">#REF!</definedName>
    <definedName name="GS1250kAFD" localSheetId="2">#REF!</definedName>
    <definedName name="GS1250kAFD" localSheetId="3">#REF!</definedName>
    <definedName name="GS1250kAFD" localSheetId="0">#REF!</definedName>
    <definedName name="GS1250kAFD">#REF!</definedName>
    <definedName name="GS1250kSales" localSheetId="1">#REF!</definedName>
    <definedName name="GS1250kSales" localSheetId="2">#REF!</definedName>
    <definedName name="GS1250kSales" localSheetId="3">#REF!</definedName>
    <definedName name="GS1250kSales" localSheetId="0">#REF!</definedName>
    <definedName name="GS1250kSales">#REF!</definedName>
    <definedName name="GS1250kTrans" localSheetId="1">#REF!</definedName>
    <definedName name="GS1250kTrans" localSheetId="2">#REF!</definedName>
    <definedName name="GS1250kTrans" localSheetId="3">#REF!</definedName>
    <definedName name="GS1250kTrans" localSheetId="0">#REF!</definedName>
    <definedName name="GS1250kTrans">#REF!</definedName>
    <definedName name="GS250kAFD" localSheetId="1">#REF!</definedName>
    <definedName name="GS250kAFD" localSheetId="2">#REF!</definedName>
    <definedName name="GS250kAFD" localSheetId="3">#REF!</definedName>
    <definedName name="GS250kAFD" localSheetId="0">#REF!</definedName>
    <definedName name="GS250kAFD">#REF!</definedName>
    <definedName name="GS250kSales" localSheetId="1">#REF!</definedName>
    <definedName name="GS250kSales" localSheetId="2">#REF!</definedName>
    <definedName name="GS250kSales" localSheetId="3">#REF!</definedName>
    <definedName name="GS250kSales" localSheetId="0">#REF!</definedName>
    <definedName name="GS250kSales">#REF!</definedName>
    <definedName name="GS250kTrans" localSheetId="1">#REF!</definedName>
    <definedName name="GS250kTrans" localSheetId="2">#REF!</definedName>
    <definedName name="GS250kTrans" localSheetId="3">#REF!</definedName>
    <definedName name="GS250kTrans" localSheetId="0">#REF!</definedName>
    <definedName name="GS250kTrans">#REF!</definedName>
    <definedName name="gsdfgs" localSheetId="1">#REF!</definedName>
    <definedName name="gsdfgs" localSheetId="2">#REF!</definedName>
    <definedName name="gsdfgs" localSheetId="3">#REF!</definedName>
    <definedName name="gsdfgs" localSheetId="0">#REF!</definedName>
    <definedName name="gsdfgs">#REF!</definedName>
    <definedName name="gtg" localSheetId="1" hidden="1">{#N/A,#N/A,FALSE,"PG6RLG"}</definedName>
    <definedName name="gtg" localSheetId="2" hidden="1">{#N/A,#N/A,FALSE,"PG6RLG"}</definedName>
    <definedName name="gtg" localSheetId="9" hidden="1">{#N/A,#N/A,FALSE,"PG6RLG"}</definedName>
    <definedName name="gtg" localSheetId="3" hidden="1">{#N/A,#N/A,FALSE,"PG6RLG"}</definedName>
    <definedName name="gtg" localSheetId="0" hidden="1">{#N/A,#N/A,FALSE,"PG6RLG"}</definedName>
    <definedName name="gtg" hidden="1">{#N/A,#N/A,FALSE,"PG6RLG"}</definedName>
    <definedName name="Guards" localSheetId="3">#REF!</definedName>
    <definedName name="Guards">#REF!</definedName>
    <definedName name="GVKey">""</definedName>
    <definedName name="gwe" localSheetId="1" hidden="1">{#N/A,#N/A,FALSE,"PG6RLG"}</definedName>
    <definedName name="gwe" localSheetId="2" hidden="1">{#N/A,#N/A,FALSE,"PG6RLG"}</definedName>
    <definedName name="gwe" localSheetId="9" hidden="1">{#N/A,#N/A,FALSE,"PG6RLG"}</definedName>
    <definedName name="gwe" localSheetId="3" hidden="1">{#N/A,#N/A,FALSE,"PG6RLG"}</definedName>
    <definedName name="gwe" localSheetId="0" hidden="1">{#N/A,#N/A,FALSE,"PG6RLG"}</definedName>
    <definedName name="gwe" hidden="1">{#N/A,#N/A,FALSE,"PG6RLG"}</definedName>
    <definedName name="GYr0" localSheetId="3">#REF!</definedName>
    <definedName name="GYr0">#REF!</definedName>
    <definedName name="h" localSheetId="1" hidden="1">{"holdco",#N/A,FALSE,"Summary Financials";"holdco",#N/A,FALSE,"Summary Financials"}</definedName>
    <definedName name="h" localSheetId="2" hidden="1">{"holdco",#N/A,FALSE,"Summary Financials";"holdco",#N/A,FALSE,"Summary Financials"}</definedName>
    <definedName name="h" localSheetId="9" hidden="1">{"holdco",#N/A,FALSE,"Summary Financials";"holdco",#N/A,FALSE,"Summary Financials"}</definedName>
    <definedName name="h" localSheetId="3" hidden="1">{"holdco",#N/A,FALSE,"Summary Financials";"holdco",#N/A,FALSE,"Summary Financials"}</definedName>
    <definedName name="h" localSheetId="0" hidden="1">{"holdco",#N/A,FALSE,"Summary Financials";"holdco",#N/A,FALSE,"Summary Financials"}</definedName>
    <definedName name="h" hidden="1">{"holdco",#N/A,FALSE,"Summary Financials";"holdco",#N/A,FALSE,"Summary Financials"}</definedName>
    <definedName name="HardRefFlag" localSheetId="3" hidden="1">#REF!</definedName>
    <definedName name="HardRefFlag" hidden="1">#REF!</definedName>
    <definedName name="hCIR" localSheetId="3">#REF!</definedName>
    <definedName name="hCIR">#REF!</definedName>
    <definedName name="Header" localSheetId="3">#REF!</definedName>
    <definedName name="Header">#REF!</definedName>
    <definedName name="hgkjhk" localSheetId="1">#REF!</definedName>
    <definedName name="hgkjhk" localSheetId="2">#REF!</definedName>
    <definedName name="hgkjhk" localSheetId="3">#REF!</definedName>
    <definedName name="hgkjhk" localSheetId="0">#REF!</definedName>
    <definedName name="hgkjhk">#REF!</definedName>
    <definedName name="HideColumn" localSheetId="1">#REF!,#REF!,#REF!,#REF!,#REF!,#REF!</definedName>
    <definedName name="HideColumn" localSheetId="2">#REF!,#REF!,#REF!,#REF!,#REF!,#REF!</definedName>
    <definedName name="HideColumn" localSheetId="3">#REF!,#REF!,#REF!,#REF!,#REF!,#REF!</definedName>
    <definedName name="HideColumn" localSheetId="0">#REF!,#REF!,#REF!,#REF!,#REF!,#REF!</definedName>
    <definedName name="HideColumn">#REF!,#REF!,#REF!,#REF!,#REF!,#REF!</definedName>
    <definedName name="hirreh" localSheetId="3">#REF!</definedName>
    <definedName name="hirreh" localSheetId="0">#REF!</definedName>
    <definedName name="hirreh">#REF!</definedName>
    <definedName name="HISTORICAL_COST">#REF!</definedName>
    <definedName name="History" localSheetId="1">#REF!</definedName>
    <definedName name="History" localSheetId="2">#REF!</definedName>
    <definedName name="History" localSheetId="3">#REF!</definedName>
    <definedName name="History" localSheetId="0">#REF!</definedName>
    <definedName name="History">#REF!</definedName>
    <definedName name="hj">"V2007-03-31"</definedName>
    <definedName name="HORSEPOWER__HP" localSheetId="3">#REF!</definedName>
    <definedName name="HORSEPOWER__HP">#REF!</definedName>
    <definedName name="HRX" localSheetId="1">#REF!</definedName>
    <definedName name="HRX" localSheetId="2">#REF!</definedName>
    <definedName name="HRX" localSheetId="3">#REF!</definedName>
    <definedName name="HRX" localSheetId="0">#REF!</definedName>
    <definedName name="HRX">#REF!</definedName>
    <definedName name="HUMIDITY__RELATIVE" localSheetId="3">#REF!</definedName>
    <definedName name="HUMIDITY__RELATIVE" localSheetId="0">#REF!</definedName>
    <definedName name="HUMIDITY__RELATIVE">#REF!</definedName>
    <definedName name="I">#REF!</definedName>
    <definedName name="IC_1" localSheetId="1">#REF!</definedName>
    <definedName name="IC_1" localSheetId="2">#REF!</definedName>
    <definedName name="IC_1" localSheetId="3">#REF!</definedName>
    <definedName name="IC_1" localSheetId="0">#REF!</definedName>
    <definedName name="IC_1">#REF!</definedName>
    <definedName name="IC_10" localSheetId="1">#REF!</definedName>
    <definedName name="IC_10" localSheetId="2">#REF!</definedName>
    <definedName name="IC_10" localSheetId="3">#REF!</definedName>
    <definedName name="IC_10" localSheetId="0">#REF!</definedName>
    <definedName name="IC_10">#REF!</definedName>
    <definedName name="IC_11" localSheetId="1">#REF!</definedName>
    <definedName name="IC_11" localSheetId="2">#REF!</definedName>
    <definedName name="IC_11" localSheetId="3">#REF!</definedName>
    <definedName name="IC_11" localSheetId="0">#REF!</definedName>
    <definedName name="IC_11">#REF!</definedName>
    <definedName name="IC_13" localSheetId="1">#REF!</definedName>
    <definedName name="IC_13" localSheetId="2">#REF!</definedName>
    <definedName name="IC_13" localSheetId="3">#REF!</definedName>
    <definedName name="IC_13" localSheetId="0">#REF!</definedName>
    <definedName name="IC_13">#REF!</definedName>
    <definedName name="IC_2" localSheetId="1">#REF!</definedName>
    <definedName name="IC_2" localSheetId="2">#REF!</definedName>
    <definedName name="IC_2" localSheetId="3">#REF!</definedName>
    <definedName name="IC_2" localSheetId="0">#REF!</definedName>
    <definedName name="IC_2">#REF!</definedName>
    <definedName name="IC_3" localSheetId="1">#REF!</definedName>
    <definedName name="IC_3" localSheetId="2">#REF!</definedName>
    <definedName name="IC_3" localSheetId="3">#REF!</definedName>
    <definedName name="IC_3" localSheetId="0">#REF!</definedName>
    <definedName name="IC_3">#REF!</definedName>
    <definedName name="IC_4" localSheetId="1">#REF!</definedName>
    <definedName name="IC_4" localSheetId="2">#REF!</definedName>
    <definedName name="IC_4" localSheetId="3">#REF!</definedName>
    <definedName name="IC_4" localSheetId="0">#REF!</definedName>
    <definedName name="IC_4">#REF!</definedName>
    <definedName name="IC_5" localSheetId="1">#REF!</definedName>
    <definedName name="IC_5" localSheetId="2">#REF!</definedName>
    <definedName name="IC_5" localSheetId="3">#REF!</definedName>
    <definedName name="IC_5" localSheetId="0">#REF!</definedName>
    <definedName name="IC_5">#REF!</definedName>
    <definedName name="IC_6" localSheetId="1">#REF!</definedName>
    <definedName name="IC_6" localSheetId="2">#REF!</definedName>
    <definedName name="IC_6" localSheetId="3">#REF!</definedName>
    <definedName name="IC_6" localSheetId="0">#REF!</definedName>
    <definedName name="IC_6">#REF!</definedName>
    <definedName name="IC_7" localSheetId="1">#REF!</definedName>
    <definedName name="IC_7" localSheetId="2">#REF!</definedName>
    <definedName name="IC_7" localSheetId="3">#REF!</definedName>
    <definedName name="IC_7" localSheetId="0">#REF!</definedName>
    <definedName name="IC_7">#REF!</definedName>
    <definedName name="IC_8" localSheetId="1">#REF!</definedName>
    <definedName name="IC_8" localSheetId="2">#REF!</definedName>
    <definedName name="IC_8" localSheetId="3">#REF!</definedName>
    <definedName name="IC_8" localSheetId="0">#REF!</definedName>
    <definedName name="IC_8">#REF!</definedName>
    <definedName name="IC_9" localSheetId="1">#REF!</definedName>
    <definedName name="IC_9" localSheetId="2">#REF!</definedName>
    <definedName name="IC_9" localSheetId="3">#REF!</definedName>
    <definedName name="IC_9" localSheetId="0">#REF!</definedName>
    <definedName name="IC_9">#REF!</definedName>
    <definedName name="ICCBS" localSheetId="1">#REF!</definedName>
    <definedName name="ICCBS" localSheetId="2">#REF!</definedName>
    <definedName name="ICCBS" localSheetId="3">#REF!</definedName>
    <definedName name="ICCBS" localSheetId="0">#REF!</definedName>
    <definedName name="ICCBS">#REF!</definedName>
    <definedName name="ICCIS" localSheetId="1">#REF!</definedName>
    <definedName name="ICCIS" localSheetId="2">#REF!</definedName>
    <definedName name="ICCIS" localSheetId="3">#REF!</definedName>
    <definedName name="ICCIS" localSheetId="0">#REF!</definedName>
    <definedName name="ICCIS">#REF!</definedName>
    <definedName name="ID" localSheetId="3">#REF!</definedName>
    <definedName name="ID" localSheetId="0">#REF!</definedName>
    <definedName name="ID">#REF!</definedName>
    <definedName name="IDEAL_GAS_LAW">#REF!</definedName>
    <definedName name="IEnergies" localSheetId="1">#REF!</definedName>
    <definedName name="IEnergies" localSheetId="2">#REF!</definedName>
    <definedName name="IEnergies" localSheetId="3">#REF!</definedName>
    <definedName name="IEnergies" localSheetId="0">#REF!</definedName>
    <definedName name="IEnergies">#REF!</definedName>
    <definedName name="ifsrange0" localSheetId="1">#REF!,#REF!,#REF!,#REF!,#REF!,#REF!,#REF!,#REF!,#REF!,#REF!,#REF!,#REF!</definedName>
    <definedName name="ifsrange0" localSheetId="2">#REF!,#REF!,#REF!,#REF!,#REF!,#REF!,#REF!,#REF!,#REF!,#REF!,#REF!,#REF!</definedName>
    <definedName name="ifsrange0" localSheetId="3">#REF!,#REF!,#REF!,#REF!,#REF!,#REF!,#REF!,#REF!,#REF!,#REF!,#REF!,#REF!</definedName>
    <definedName name="ifsrange0" localSheetId="0">#REF!,#REF!,#REF!,#REF!,#REF!,#REF!,#REF!,#REF!,#REF!,#REF!,#REF!,#REF!</definedName>
    <definedName name="ifsrange0">#REF!,#REF!,#REF!,#REF!,#REF!,#REF!,#REF!,#REF!,#REF!,#REF!,#REF!,#REF!</definedName>
    <definedName name="ifsrange1" localSheetId="1">#REF!,#REF!,#REF!,#REF!,#REF!,#REF!,#REF!,#REF!,#REF!,#REF!,#REF!</definedName>
    <definedName name="ifsrange1" localSheetId="2">#REF!,#REF!,#REF!,#REF!,#REF!,#REF!,#REF!,#REF!,#REF!,#REF!,#REF!</definedName>
    <definedName name="ifsrange1" localSheetId="3">#REF!,#REF!,#REF!,#REF!,#REF!,#REF!,#REF!,#REF!,#REF!,#REF!,#REF!</definedName>
    <definedName name="ifsrange1" localSheetId="0">#REF!,#REF!,#REF!,#REF!,#REF!,#REF!,#REF!,#REF!,#REF!,#REF!,#REF!</definedName>
    <definedName name="ifsrange1">#REF!,#REF!,#REF!,#REF!,#REF!,#REF!,#REF!,#REF!,#REF!,#REF!,#REF!</definedName>
    <definedName name="ifsrange10" localSheetId="1">#REF!,#REF!,#REF!,#REF!,#REF!,#REF!,#REF!,#REF!,#REF!,#REF!,#REF!,#REF!</definedName>
    <definedName name="ifsrange10" localSheetId="2">#REF!,#REF!,#REF!,#REF!,#REF!,#REF!,#REF!,#REF!,#REF!,#REF!,#REF!,#REF!</definedName>
    <definedName name="ifsrange10" localSheetId="3">#REF!,#REF!,#REF!,#REF!,#REF!,#REF!,#REF!,#REF!,#REF!,#REF!,#REF!,#REF!</definedName>
    <definedName name="ifsrange10" localSheetId="0">#REF!,#REF!,#REF!,#REF!,#REF!,#REF!,#REF!,#REF!,#REF!,#REF!,#REF!,#REF!</definedName>
    <definedName name="ifsrange10">#REF!,#REF!,#REF!,#REF!,#REF!,#REF!,#REF!,#REF!,#REF!,#REF!,#REF!,#REF!</definedName>
    <definedName name="ifsrange100" localSheetId="1">#REF!,#REF!,#REF!,#REF!,#REF!,#REF!,#REF!,#REF!,#REF!,#REF!,#REF!</definedName>
    <definedName name="ifsrange100" localSheetId="2">#REF!,#REF!,#REF!,#REF!,#REF!,#REF!,#REF!,#REF!,#REF!,#REF!,#REF!</definedName>
    <definedName name="ifsrange100" localSheetId="3">#REF!,#REF!,#REF!,#REF!,#REF!,#REF!,#REF!,#REF!,#REF!,#REF!,#REF!</definedName>
    <definedName name="ifsrange100" localSheetId="0">#REF!,#REF!,#REF!,#REF!,#REF!,#REF!,#REF!,#REF!,#REF!,#REF!,#REF!</definedName>
    <definedName name="ifsrange100">#REF!,#REF!,#REF!,#REF!,#REF!,#REF!,#REF!,#REF!,#REF!,#REF!,#REF!</definedName>
    <definedName name="ifsrange1000" localSheetId="1">#REF!,#REF!,#REF!,#REF!,#REF!,#REF!,#REF!,#REF!,#REF!,#REF!,#REF!,#REF!,#REF!,#REF!,#REF!</definedName>
    <definedName name="ifsrange1000" localSheetId="2">#REF!,#REF!,#REF!,#REF!,#REF!,#REF!,#REF!,#REF!,#REF!,#REF!,#REF!,#REF!,#REF!,#REF!,#REF!</definedName>
    <definedName name="ifsrange1000" localSheetId="3">#REF!,#REF!,#REF!,#REF!,#REF!,#REF!,#REF!,#REF!,#REF!,#REF!,#REF!,#REF!,#REF!,#REF!,#REF!</definedName>
    <definedName name="ifsrange1000" localSheetId="0">#REF!,#REF!,#REF!,#REF!,#REF!,#REF!,#REF!,#REF!,#REF!,#REF!,#REF!,#REF!,#REF!,#REF!,#REF!</definedName>
    <definedName name="ifsrange1000">#REF!,#REF!,#REF!,#REF!,#REF!,#REF!,#REF!,#REF!,#REF!,#REF!,#REF!,#REF!,#REF!,#REF!,#REF!</definedName>
    <definedName name="ifsrange1001" localSheetId="1">#REF!,#REF!,#REF!,#REF!,#REF!,#REF!,#REF!,#REF!,#REF!,#REF!,#REF!,#REF!,#REF!,#REF!,#REF!</definedName>
    <definedName name="ifsrange1001" localSheetId="2">#REF!,#REF!,#REF!,#REF!,#REF!,#REF!,#REF!,#REF!,#REF!,#REF!,#REF!,#REF!,#REF!,#REF!,#REF!</definedName>
    <definedName name="ifsrange1001" localSheetId="3">#REF!,#REF!,#REF!,#REF!,#REF!,#REF!,#REF!,#REF!,#REF!,#REF!,#REF!,#REF!,#REF!,#REF!,#REF!</definedName>
    <definedName name="ifsrange1001" localSheetId="0">#REF!,#REF!,#REF!,#REF!,#REF!,#REF!,#REF!,#REF!,#REF!,#REF!,#REF!,#REF!,#REF!,#REF!,#REF!</definedName>
    <definedName name="ifsrange1001">#REF!,#REF!,#REF!,#REF!,#REF!,#REF!,#REF!,#REF!,#REF!,#REF!,#REF!,#REF!,#REF!,#REF!,#REF!</definedName>
    <definedName name="ifsrange1002" localSheetId="1">#REF!,#REF!,#REF!,#REF!,#REF!,#REF!,#REF!,#REF!,#REF!,#REF!,#REF!,#REF!,#REF!,#REF!,#REF!,#REF!,#REF!,#REF!,#REF!,#REF!,#REF!,#REF!,#REF!,#REF!</definedName>
    <definedName name="ifsrange1002" localSheetId="2">#REF!,#REF!,#REF!,#REF!,#REF!,#REF!,#REF!,#REF!,#REF!,#REF!,#REF!,#REF!,#REF!,#REF!,#REF!,#REF!,#REF!,#REF!,#REF!,#REF!,#REF!,#REF!,#REF!,#REF!</definedName>
    <definedName name="ifsrange1002" localSheetId="3">#REF!,#REF!,#REF!,#REF!,#REF!,#REF!,#REF!,#REF!,#REF!,#REF!,#REF!,#REF!,#REF!,#REF!,#REF!,#REF!,#REF!,#REF!,#REF!,#REF!,#REF!,#REF!,#REF!,#REF!</definedName>
    <definedName name="ifsrange1002" localSheetId="0">#REF!,#REF!,#REF!,#REF!,#REF!,#REF!,#REF!,#REF!,#REF!,#REF!,#REF!,#REF!,#REF!,#REF!,#REF!,#REF!,#REF!,#REF!,#REF!,#REF!,#REF!,#REF!,#REF!,#REF!</definedName>
    <definedName name="ifsrange1002">#REF!,#REF!,#REF!,#REF!,#REF!,#REF!,#REF!,#REF!,#REF!,#REF!,#REF!,#REF!,#REF!,#REF!,#REF!,#REF!,#REF!,#REF!,#REF!,#REF!,#REF!,#REF!,#REF!,#REF!</definedName>
    <definedName name="ifsrange1003" localSheetId="1">#REF!,#REF!,#REF!,#REF!,#REF!,#REF!,#REF!,#REF!,#REF!,#REF!,#REF!,#REF!,#REF!,#REF!,#REF!,#REF!,#REF!,#REF!,#REF!,#REF!,#REF!,#REF!,#REF!,#REF!</definedName>
    <definedName name="ifsrange1003" localSheetId="2">#REF!,#REF!,#REF!,#REF!,#REF!,#REF!,#REF!,#REF!,#REF!,#REF!,#REF!,#REF!,#REF!,#REF!,#REF!,#REF!,#REF!,#REF!,#REF!,#REF!,#REF!,#REF!,#REF!,#REF!</definedName>
    <definedName name="ifsrange1003" localSheetId="3">#REF!,#REF!,#REF!,#REF!,#REF!,#REF!,#REF!,#REF!,#REF!,#REF!,#REF!,#REF!,#REF!,#REF!,#REF!,#REF!,#REF!,#REF!,#REF!,#REF!,#REF!,#REF!,#REF!,#REF!</definedName>
    <definedName name="ifsrange1003" localSheetId="0">#REF!,#REF!,#REF!,#REF!,#REF!,#REF!,#REF!,#REF!,#REF!,#REF!,#REF!,#REF!,#REF!,#REF!,#REF!,#REF!,#REF!,#REF!,#REF!,#REF!,#REF!,#REF!,#REF!,#REF!</definedName>
    <definedName name="ifsrange1003">#REF!,#REF!,#REF!,#REF!,#REF!,#REF!,#REF!,#REF!,#REF!,#REF!,#REF!,#REF!,#REF!,#REF!,#REF!,#REF!,#REF!,#REF!,#REF!,#REF!,#REF!,#REF!,#REF!,#REF!</definedName>
    <definedName name="ifsrange1004" localSheetId="1">#REF!,#REF!,#REF!,#REF!,#REF!,#REF!,#REF!,#REF!,#REF!,#REF!,#REF!,#REF!,#REF!,#REF!,#REF!,#REF!,#REF!,#REF!,#REF!,#REF!,#REF!,#REF!,#REF!,#REF!</definedName>
    <definedName name="ifsrange1004" localSheetId="2">#REF!,#REF!,#REF!,#REF!,#REF!,#REF!,#REF!,#REF!,#REF!,#REF!,#REF!,#REF!,#REF!,#REF!,#REF!,#REF!,#REF!,#REF!,#REF!,#REF!,#REF!,#REF!,#REF!,#REF!</definedName>
    <definedName name="ifsrange1004" localSheetId="3">#REF!,#REF!,#REF!,#REF!,#REF!,#REF!,#REF!,#REF!,#REF!,#REF!,#REF!,#REF!,#REF!,#REF!,#REF!,#REF!,#REF!,#REF!,#REF!,#REF!,#REF!,#REF!,#REF!,#REF!</definedName>
    <definedName name="ifsrange1004" localSheetId="0">#REF!,#REF!,#REF!,#REF!,#REF!,#REF!,#REF!,#REF!,#REF!,#REF!,#REF!,#REF!,#REF!,#REF!,#REF!,#REF!,#REF!,#REF!,#REF!,#REF!,#REF!,#REF!,#REF!,#REF!</definedName>
    <definedName name="ifsrange1004">#REF!,#REF!,#REF!,#REF!,#REF!,#REF!,#REF!,#REF!,#REF!,#REF!,#REF!,#REF!,#REF!,#REF!,#REF!,#REF!,#REF!,#REF!,#REF!,#REF!,#REF!,#REF!,#REF!,#REF!</definedName>
    <definedName name="ifsrange1005" localSheetId="1">#REF!,#REF!,#REF!,#REF!,#REF!,#REF!,#REF!,#REF!,#REF!,#REF!,#REF!,#REF!,#REF!,#REF!,#REF!,#REF!,#REF!,#REF!,#REF!,#REF!,#REF!,#REF!,#REF!,#REF!</definedName>
    <definedName name="ifsrange1005" localSheetId="2">#REF!,#REF!,#REF!,#REF!,#REF!,#REF!,#REF!,#REF!,#REF!,#REF!,#REF!,#REF!,#REF!,#REF!,#REF!,#REF!,#REF!,#REF!,#REF!,#REF!,#REF!,#REF!,#REF!,#REF!</definedName>
    <definedName name="ifsrange1005" localSheetId="3">#REF!,#REF!,#REF!,#REF!,#REF!,#REF!,#REF!,#REF!,#REF!,#REF!,#REF!,#REF!,#REF!,#REF!,#REF!,#REF!,#REF!,#REF!,#REF!,#REF!,#REF!,#REF!,#REF!,#REF!</definedName>
    <definedName name="ifsrange1005" localSheetId="0">#REF!,#REF!,#REF!,#REF!,#REF!,#REF!,#REF!,#REF!,#REF!,#REF!,#REF!,#REF!,#REF!,#REF!,#REF!,#REF!,#REF!,#REF!,#REF!,#REF!,#REF!,#REF!,#REF!,#REF!</definedName>
    <definedName name="ifsrange1005">#REF!,#REF!,#REF!,#REF!,#REF!,#REF!,#REF!,#REF!,#REF!,#REF!,#REF!,#REF!,#REF!,#REF!,#REF!,#REF!,#REF!,#REF!,#REF!,#REF!,#REF!,#REF!,#REF!,#REF!</definedName>
    <definedName name="ifsrange1006" localSheetId="1">#REF!,#REF!,#REF!,#REF!,#REF!,#REF!,#REF!,#REF!,#REF!,#REF!,#REF!,#REF!,#REF!,#REF!,#REF!,#REF!,#REF!,#REF!,#REF!,#REF!,#REF!,#REF!,#REF!,#REF!</definedName>
    <definedName name="ifsrange1006" localSheetId="2">#REF!,#REF!,#REF!,#REF!,#REF!,#REF!,#REF!,#REF!,#REF!,#REF!,#REF!,#REF!,#REF!,#REF!,#REF!,#REF!,#REF!,#REF!,#REF!,#REF!,#REF!,#REF!,#REF!,#REF!</definedName>
    <definedName name="ifsrange1006" localSheetId="3">#REF!,#REF!,#REF!,#REF!,#REF!,#REF!,#REF!,#REF!,#REF!,#REF!,#REF!,#REF!,#REF!,#REF!,#REF!,#REF!,#REF!,#REF!,#REF!,#REF!,#REF!,#REF!,#REF!,#REF!</definedName>
    <definedName name="ifsrange1006" localSheetId="0">#REF!,#REF!,#REF!,#REF!,#REF!,#REF!,#REF!,#REF!,#REF!,#REF!,#REF!,#REF!,#REF!,#REF!,#REF!,#REF!,#REF!,#REF!,#REF!,#REF!,#REF!,#REF!,#REF!,#REF!</definedName>
    <definedName name="ifsrange1006">#REF!,#REF!,#REF!,#REF!,#REF!,#REF!,#REF!,#REF!,#REF!,#REF!,#REF!,#REF!,#REF!,#REF!,#REF!,#REF!,#REF!,#REF!,#REF!,#REF!,#REF!,#REF!,#REF!,#REF!</definedName>
    <definedName name="ifsrange1007" localSheetId="1">#REF!,#REF!,#REF!,#REF!,#REF!,#REF!,#REF!,#REF!,#REF!,#REF!,#REF!</definedName>
    <definedName name="ifsrange1007" localSheetId="2">#REF!,#REF!,#REF!,#REF!,#REF!,#REF!,#REF!,#REF!,#REF!,#REF!,#REF!</definedName>
    <definedName name="ifsrange1007" localSheetId="3">#REF!,#REF!,#REF!,#REF!,#REF!,#REF!,#REF!,#REF!,#REF!,#REF!,#REF!</definedName>
    <definedName name="ifsrange1007" localSheetId="0">#REF!,#REF!,#REF!,#REF!,#REF!,#REF!,#REF!,#REF!,#REF!,#REF!,#REF!</definedName>
    <definedName name="ifsrange1007">#REF!,#REF!,#REF!,#REF!,#REF!,#REF!,#REF!,#REF!,#REF!,#REF!,#REF!</definedName>
    <definedName name="ifsrange1008" localSheetId="1">#REF!,#REF!,#REF!,#REF!,#REF!,#REF!,#REF!,#REF!,#REF!,#REF!,#REF!,#REF!,#REF!,#REF!,#REF!</definedName>
    <definedName name="ifsrange1008" localSheetId="2">#REF!,#REF!,#REF!,#REF!,#REF!,#REF!,#REF!,#REF!,#REF!,#REF!,#REF!,#REF!,#REF!,#REF!,#REF!</definedName>
    <definedName name="ifsrange1008" localSheetId="3">#REF!,#REF!,#REF!,#REF!,#REF!,#REF!,#REF!,#REF!,#REF!,#REF!,#REF!,#REF!,#REF!,#REF!,#REF!</definedName>
    <definedName name="ifsrange1008" localSheetId="0">#REF!,#REF!,#REF!,#REF!,#REF!,#REF!,#REF!,#REF!,#REF!,#REF!,#REF!,#REF!,#REF!,#REF!,#REF!</definedName>
    <definedName name="ifsrange1008">#REF!,#REF!,#REF!,#REF!,#REF!,#REF!,#REF!,#REF!,#REF!,#REF!,#REF!,#REF!,#REF!,#REF!,#REF!</definedName>
    <definedName name="ifsrange1009" localSheetId="1">#REF!,#REF!,#REF!,#REF!,#REF!,#REF!,#REF!,#REF!,#REF!,#REF!,#REF!,#REF!,#REF!,#REF!,#REF!,#REF!,#REF!,#REF!,#REF!,#REF!,#REF!,#REF!,#REF!,#REF!</definedName>
    <definedName name="ifsrange1009" localSheetId="2">#REF!,#REF!,#REF!,#REF!,#REF!,#REF!,#REF!,#REF!,#REF!,#REF!,#REF!,#REF!,#REF!,#REF!,#REF!,#REF!,#REF!,#REF!,#REF!,#REF!,#REF!,#REF!,#REF!,#REF!</definedName>
    <definedName name="ifsrange1009" localSheetId="3">#REF!,#REF!,#REF!,#REF!,#REF!,#REF!,#REF!,#REF!,#REF!,#REF!,#REF!,#REF!,#REF!,#REF!,#REF!,#REF!,#REF!,#REF!,#REF!,#REF!,#REF!,#REF!,#REF!,#REF!</definedName>
    <definedName name="ifsrange1009" localSheetId="0">#REF!,#REF!,#REF!,#REF!,#REF!,#REF!,#REF!,#REF!,#REF!,#REF!,#REF!,#REF!,#REF!,#REF!,#REF!,#REF!,#REF!,#REF!,#REF!,#REF!,#REF!,#REF!,#REF!,#REF!</definedName>
    <definedName name="ifsrange1009">#REF!,#REF!,#REF!,#REF!,#REF!,#REF!,#REF!,#REF!,#REF!,#REF!,#REF!,#REF!,#REF!,#REF!,#REF!,#REF!,#REF!,#REF!,#REF!,#REF!,#REF!,#REF!,#REF!,#REF!</definedName>
    <definedName name="ifsrange101" localSheetId="1">#REF!,#REF!,#REF!,#REF!,#REF!,#REF!,#REF!,#REF!,#REF!,#REF!,#REF!</definedName>
    <definedName name="ifsrange101" localSheetId="2">#REF!,#REF!,#REF!,#REF!,#REF!,#REF!,#REF!,#REF!,#REF!,#REF!,#REF!</definedName>
    <definedName name="ifsrange101" localSheetId="3">#REF!,#REF!,#REF!,#REF!,#REF!,#REF!,#REF!,#REF!,#REF!,#REF!,#REF!</definedName>
    <definedName name="ifsrange101" localSheetId="0">#REF!,#REF!,#REF!,#REF!,#REF!,#REF!,#REF!,#REF!,#REF!,#REF!,#REF!</definedName>
    <definedName name="ifsrange101">#REF!,#REF!,#REF!,#REF!,#REF!,#REF!,#REF!,#REF!,#REF!,#REF!,#REF!</definedName>
    <definedName name="ifsrange1010" localSheetId="1">#REF!,#REF!,#REF!,#REF!,#REF!,#REF!,#REF!,#REF!,#REF!,#REF!,#REF!</definedName>
    <definedName name="ifsrange1010" localSheetId="2">#REF!,#REF!,#REF!,#REF!,#REF!,#REF!,#REF!,#REF!,#REF!,#REF!,#REF!</definedName>
    <definedName name="ifsrange1010" localSheetId="3">#REF!,#REF!,#REF!,#REF!,#REF!,#REF!,#REF!,#REF!,#REF!,#REF!,#REF!</definedName>
    <definedName name="ifsrange1010" localSheetId="0">#REF!,#REF!,#REF!,#REF!,#REF!,#REF!,#REF!,#REF!,#REF!,#REF!,#REF!</definedName>
    <definedName name="ifsrange1010">#REF!,#REF!,#REF!,#REF!,#REF!,#REF!,#REF!,#REF!,#REF!,#REF!,#REF!</definedName>
    <definedName name="ifsrange1011" localSheetId="1">#REF!,#REF!,#REF!,#REF!,#REF!,#REF!,#REF!,#REF!,#REF!,#REF!,#REF!,#REF!,#REF!,#REF!,#REF!</definedName>
    <definedName name="ifsrange1011" localSheetId="2">#REF!,#REF!,#REF!,#REF!,#REF!,#REF!,#REF!,#REF!,#REF!,#REF!,#REF!,#REF!,#REF!,#REF!,#REF!</definedName>
    <definedName name="ifsrange1011" localSheetId="3">#REF!,#REF!,#REF!,#REF!,#REF!,#REF!,#REF!,#REF!,#REF!,#REF!,#REF!,#REF!,#REF!,#REF!,#REF!</definedName>
    <definedName name="ifsrange1011" localSheetId="0">#REF!,#REF!,#REF!,#REF!,#REF!,#REF!,#REF!,#REF!,#REF!,#REF!,#REF!,#REF!,#REF!,#REF!,#REF!</definedName>
    <definedName name="ifsrange1011">#REF!,#REF!,#REF!,#REF!,#REF!,#REF!,#REF!,#REF!,#REF!,#REF!,#REF!,#REF!,#REF!,#REF!,#REF!</definedName>
    <definedName name="ifsrange1012" localSheetId="1">#REF!,#REF!,#REF!,#REF!,#REF!,#REF!,#REF!,#REF!,#REF!,#REF!,#REF!,#REF!,#REF!,#REF!,#REF!,#REF!,#REF!,#REF!,#REF!,#REF!,#REF!,#REF!,#REF!,#REF!</definedName>
    <definedName name="ifsrange1012" localSheetId="2">#REF!,#REF!,#REF!,#REF!,#REF!,#REF!,#REF!,#REF!,#REF!,#REF!,#REF!,#REF!,#REF!,#REF!,#REF!,#REF!,#REF!,#REF!,#REF!,#REF!,#REF!,#REF!,#REF!,#REF!</definedName>
    <definedName name="ifsrange1012" localSheetId="3">#REF!,#REF!,#REF!,#REF!,#REF!,#REF!,#REF!,#REF!,#REF!,#REF!,#REF!,#REF!,#REF!,#REF!,#REF!,#REF!,#REF!,#REF!,#REF!,#REF!,#REF!,#REF!,#REF!,#REF!</definedName>
    <definedName name="ifsrange1012" localSheetId="0">#REF!,#REF!,#REF!,#REF!,#REF!,#REF!,#REF!,#REF!,#REF!,#REF!,#REF!,#REF!,#REF!,#REF!,#REF!,#REF!,#REF!,#REF!,#REF!,#REF!,#REF!,#REF!,#REF!,#REF!</definedName>
    <definedName name="ifsrange1012">#REF!,#REF!,#REF!,#REF!,#REF!,#REF!,#REF!,#REF!,#REF!,#REF!,#REF!,#REF!,#REF!,#REF!,#REF!,#REF!,#REF!,#REF!,#REF!,#REF!,#REF!,#REF!,#REF!,#REF!</definedName>
    <definedName name="ifsrange1013" localSheetId="1">#REF!,#REF!,#REF!,#REF!,#REF!,#REF!,#REF!,#REF!,#REF!,#REF!,#REF!</definedName>
    <definedName name="ifsrange1013" localSheetId="2">#REF!,#REF!,#REF!,#REF!,#REF!,#REF!,#REF!,#REF!,#REF!,#REF!,#REF!</definedName>
    <definedName name="ifsrange1013" localSheetId="3">#REF!,#REF!,#REF!,#REF!,#REF!,#REF!,#REF!,#REF!,#REF!,#REF!,#REF!</definedName>
    <definedName name="ifsrange1013" localSheetId="0">#REF!,#REF!,#REF!,#REF!,#REF!,#REF!,#REF!,#REF!,#REF!,#REF!,#REF!</definedName>
    <definedName name="ifsrange1013">#REF!,#REF!,#REF!,#REF!,#REF!,#REF!,#REF!,#REF!,#REF!,#REF!,#REF!</definedName>
    <definedName name="ifsrange1014" localSheetId="1">#REF!,#REF!,#REF!,#REF!,#REF!,#REF!,#REF!,#REF!,#REF!,#REF!,#REF!,#REF!,#REF!,#REF!,#REF!</definedName>
    <definedName name="ifsrange1014" localSheetId="2">#REF!,#REF!,#REF!,#REF!,#REF!,#REF!,#REF!,#REF!,#REF!,#REF!,#REF!,#REF!,#REF!,#REF!,#REF!</definedName>
    <definedName name="ifsrange1014" localSheetId="3">#REF!,#REF!,#REF!,#REF!,#REF!,#REF!,#REF!,#REF!,#REF!,#REF!,#REF!,#REF!,#REF!,#REF!,#REF!</definedName>
    <definedName name="ifsrange1014" localSheetId="0">#REF!,#REF!,#REF!,#REF!,#REF!,#REF!,#REF!,#REF!,#REF!,#REF!,#REF!,#REF!,#REF!,#REF!,#REF!</definedName>
    <definedName name="ifsrange1014">#REF!,#REF!,#REF!,#REF!,#REF!,#REF!,#REF!,#REF!,#REF!,#REF!,#REF!,#REF!,#REF!,#REF!,#REF!</definedName>
    <definedName name="ifsrange1015" localSheetId="1">#REF!,#REF!,#REF!,#REF!,#REF!,#REF!,#REF!,#REF!,#REF!,#REF!,#REF!,#REF!,#REF!,#REF!,#REF!,#REF!,#REF!,#REF!,#REF!,#REF!,#REF!,#REF!,#REF!,#REF!</definedName>
    <definedName name="ifsrange1015" localSheetId="2">#REF!,#REF!,#REF!,#REF!,#REF!,#REF!,#REF!,#REF!,#REF!,#REF!,#REF!,#REF!,#REF!,#REF!,#REF!,#REF!,#REF!,#REF!,#REF!,#REF!,#REF!,#REF!,#REF!,#REF!</definedName>
    <definedName name="ifsrange1015" localSheetId="3">#REF!,#REF!,#REF!,#REF!,#REF!,#REF!,#REF!,#REF!,#REF!,#REF!,#REF!,#REF!,#REF!,#REF!,#REF!,#REF!,#REF!,#REF!,#REF!,#REF!,#REF!,#REF!,#REF!,#REF!</definedName>
    <definedName name="ifsrange1015" localSheetId="0">#REF!,#REF!,#REF!,#REF!,#REF!,#REF!,#REF!,#REF!,#REF!,#REF!,#REF!,#REF!,#REF!,#REF!,#REF!,#REF!,#REF!,#REF!,#REF!,#REF!,#REF!,#REF!,#REF!,#REF!</definedName>
    <definedName name="ifsrange1015">#REF!,#REF!,#REF!,#REF!,#REF!,#REF!,#REF!,#REF!,#REF!,#REF!,#REF!,#REF!,#REF!,#REF!,#REF!,#REF!,#REF!,#REF!,#REF!,#REF!,#REF!,#REF!,#REF!,#REF!</definedName>
    <definedName name="ifsrange1016" localSheetId="1">#REF!,#REF!,#REF!,#REF!,#REF!,#REF!,#REF!,#REF!,#REF!,#REF!,#REF!</definedName>
    <definedName name="ifsrange1016" localSheetId="2">#REF!,#REF!,#REF!,#REF!,#REF!,#REF!,#REF!,#REF!,#REF!,#REF!,#REF!</definedName>
    <definedName name="ifsrange1016" localSheetId="3">#REF!,#REF!,#REF!,#REF!,#REF!,#REF!,#REF!,#REF!,#REF!,#REF!,#REF!</definedName>
    <definedName name="ifsrange1016" localSheetId="0">#REF!,#REF!,#REF!,#REF!,#REF!,#REF!,#REF!,#REF!,#REF!,#REF!,#REF!</definedName>
    <definedName name="ifsrange1016">#REF!,#REF!,#REF!,#REF!,#REF!,#REF!,#REF!,#REF!,#REF!,#REF!,#REF!</definedName>
    <definedName name="ifsrange1017" localSheetId="1">#REF!,#REF!,#REF!,#REF!,#REF!,#REF!,#REF!,#REF!,#REF!,#REF!,#REF!,#REF!,#REF!,#REF!,#REF!</definedName>
    <definedName name="ifsrange1017" localSheetId="2">#REF!,#REF!,#REF!,#REF!,#REF!,#REF!,#REF!,#REF!,#REF!,#REF!,#REF!,#REF!,#REF!,#REF!,#REF!</definedName>
    <definedName name="ifsrange1017" localSheetId="3">#REF!,#REF!,#REF!,#REF!,#REF!,#REF!,#REF!,#REF!,#REF!,#REF!,#REF!,#REF!,#REF!,#REF!,#REF!</definedName>
    <definedName name="ifsrange1017" localSheetId="0">#REF!,#REF!,#REF!,#REF!,#REF!,#REF!,#REF!,#REF!,#REF!,#REF!,#REF!,#REF!,#REF!,#REF!,#REF!</definedName>
    <definedName name="ifsrange1017">#REF!,#REF!,#REF!,#REF!,#REF!,#REF!,#REF!,#REF!,#REF!,#REF!,#REF!,#REF!,#REF!,#REF!,#REF!</definedName>
    <definedName name="ifsrange1018" localSheetId="1">#REF!,#REF!,#REF!,#REF!,#REF!,#REF!,#REF!,#REF!,#REF!,#REF!,#REF!,#REF!,#REF!,#REF!,#REF!,#REF!,#REF!,#REF!,#REF!,#REF!,#REF!,#REF!,#REF!,#REF!</definedName>
    <definedName name="ifsrange1018" localSheetId="2">#REF!,#REF!,#REF!,#REF!,#REF!,#REF!,#REF!,#REF!,#REF!,#REF!,#REF!,#REF!,#REF!,#REF!,#REF!,#REF!,#REF!,#REF!,#REF!,#REF!,#REF!,#REF!,#REF!,#REF!</definedName>
    <definedName name="ifsrange1018" localSheetId="3">#REF!,#REF!,#REF!,#REF!,#REF!,#REF!,#REF!,#REF!,#REF!,#REF!,#REF!,#REF!,#REF!,#REF!,#REF!,#REF!,#REF!,#REF!,#REF!,#REF!,#REF!,#REF!,#REF!,#REF!</definedName>
    <definedName name="ifsrange1018" localSheetId="0">#REF!,#REF!,#REF!,#REF!,#REF!,#REF!,#REF!,#REF!,#REF!,#REF!,#REF!,#REF!,#REF!,#REF!,#REF!,#REF!,#REF!,#REF!,#REF!,#REF!,#REF!,#REF!,#REF!,#REF!</definedName>
    <definedName name="ifsrange1018">#REF!,#REF!,#REF!,#REF!,#REF!,#REF!,#REF!,#REF!,#REF!,#REF!,#REF!,#REF!,#REF!,#REF!,#REF!,#REF!,#REF!,#REF!,#REF!,#REF!,#REF!,#REF!,#REF!,#REF!</definedName>
    <definedName name="ifsrange1019" localSheetId="1">#REF!,#REF!,#REF!,#REF!,#REF!,#REF!,#REF!,#REF!,#REF!,#REF!,#REF!</definedName>
    <definedName name="ifsrange1019" localSheetId="2">#REF!,#REF!,#REF!,#REF!,#REF!,#REF!,#REF!,#REF!,#REF!,#REF!,#REF!</definedName>
    <definedName name="ifsrange1019" localSheetId="3">#REF!,#REF!,#REF!,#REF!,#REF!,#REF!,#REF!,#REF!,#REF!,#REF!,#REF!</definedName>
    <definedName name="ifsrange1019" localSheetId="0">#REF!,#REF!,#REF!,#REF!,#REF!,#REF!,#REF!,#REF!,#REF!,#REF!,#REF!</definedName>
    <definedName name="ifsrange1019">#REF!,#REF!,#REF!,#REF!,#REF!,#REF!,#REF!,#REF!,#REF!,#REF!,#REF!</definedName>
    <definedName name="ifsrange102" localSheetId="1">#REF!,#REF!,#REF!,#REF!,#REF!,#REF!,#REF!,#REF!,#REF!,#REF!,#REF!</definedName>
    <definedName name="ifsrange102" localSheetId="2">#REF!,#REF!,#REF!,#REF!,#REF!,#REF!,#REF!,#REF!,#REF!,#REF!,#REF!</definedName>
    <definedName name="ifsrange102" localSheetId="3">#REF!,#REF!,#REF!,#REF!,#REF!,#REF!,#REF!,#REF!,#REF!,#REF!,#REF!</definedName>
    <definedName name="ifsrange102" localSheetId="0">#REF!,#REF!,#REF!,#REF!,#REF!,#REF!,#REF!,#REF!,#REF!,#REF!,#REF!</definedName>
    <definedName name="ifsrange102">#REF!,#REF!,#REF!,#REF!,#REF!,#REF!,#REF!,#REF!,#REF!,#REF!,#REF!</definedName>
    <definedName name="ifsrange1020" localSheetId="1">#REF!,#REF!,#REF!,#REF!,#REF!,#REF!,#REF!,#REF!,#REF!,#REF!,#REF!,#REF!,#REF!,#REF!,#REF!</definedName>
    <definedName name="ifsrange1020" localSheetId="2">#REF!,#REF!,#REF!,#REF!,#REF!,#REF!,#REF!,#REF!,#REF!,#REF!,#REF!,#REF!,#REF!,#REF!,#REF!</definedName>
    <definedName name="ifsrange1020" localSheetId="3">#REF!,#REF!,#REF!,#REF!,#REF!,#REF!,#REF!,#REF!,#REF!,#REF!,#REF!,#REF!,#REF!,#REF!,#REF!</definedName>
    <definedName name="ifsrange1020" localSheetId="0">#REF!,#REF!,#REF!,#REF!,#REF!,#REF!,#REF!,#REF!,#REF!,#REF!,#REF!,#REF!,#REF!,#REF!,#REF!</definedName>
    <definedName name="ifsrange1020">#REF!,#REF!,#REF!,#REF!,#REF!,#REF!,#REF!,#REF!,#REF!,#REF!,#REF!,#REF!,#REF!,#REF!,#REF!</definedName>
    <definedName name="ifsrange1021" localSheetId="1">#REF!,#REF!,#REF!,#REF!,#REF!,#REF!,#REF!,#REF!,#REF!,#REF!,#REF!,#REF!,#REF!,#REF!,#REF!,#REF!,#REF!,#REF!,#REF!,#REF!,#REF!,#REF!,#REF!,#REF!</definedName>
    <definedName name="ifsrange1021" localSheetId="2">#REF!,#REF!,#REF!,#REF!,#REF!,#REF!,#REF!,#REF!,#REF!,#REF!,#REF!,#REF!,#REF!,#REF!,#REF!,#REF!,#REF!,#REF!,#REF!,#REF!,#REF!,#REF!,#REF!,#REF!</definedName>
    <definedName name="ifsrange1021" localSheetId="3">#REF!,#REF!,#REF!,#REF!,#REF!,#REF!,#REF!,#REF!,#REF!,#REF!,#REF!,#REF!,#REF!,#REF!,#REF!,#REF!,#REF!,#REF!,#REF!,#REF!,#REF!,#REF!,#REF!,#REF!</definedName>
    <definedName name="ifsrange1021" localSheetId="0">#REF!,#REF!,#REF!,#REF!,#REF!,#REF!,#REF!,#REF!,#REF!,#REF!,#REF!,#REF!,#REF!,#REF!,#REF!,#REF!,#REF!,#REF!,#REF!,#REF!,#REF!,#REF!,#REF!,#REF!</definedName>
    <definedName name="ifsrange1021">#REF!,#REF!,#REF!,#REF!,#REF!,#REF!,#REF!,#REF!,#REF!,#REF!,#REF!,#REF!,#REF!,#REF!,#REF!,#REF!,#REF!,#REF!,#REF!,#REF!,#REF!,#REF!,#REF!,#REF!</definedName>
    <definedName name="ifsrange1022" localSheetId="1">#REF!,#REF!,#REF!,#REF!,#REF!,#REF!,#REF!,#REF!,#REF!,#REF!,#REF!</definedName>
    <definedName name="ifsrange1022" localSheetId="2">#REF!,#REF!,#REF!,#REF!,#REF!,#REF!,#REF!,#REF!,#REF!,#REF!,#REF!</definedName>
    <definedName name="ifsrange1022" localSheetId="3">#REF!,#REF!,#REF!,#REF!,#REF!,#REF!,#REF!,#REF!,#REF!,#REF!,#REF!</definedName>
    <definedName name="ifsrange1022" localSheetId="0">#REF!,#REF!,#REF!,#REF!,#REF!,#REF!,#REF!,#REF!,#REF!,#REF!,#REF!</definedName>
    <definedName name="ifsrange1022">#REF!,#REF!,#REF!,#REF!,#REF!,#REF!,#REF!,#REF!,#REF!,#REF!,#REF!</definedName>
    <definedName name="ifsrange1023" localSheetId="1">#REF!,#REF!,#REF!,#REF!,#REF!,#REF!,#REF!,#REF!,#REF!,#REF!,#REF!</definedName>
    <definedName name="ifsrange1023" localSheetId="2">#REF!,#REF!,#REF!,#REF!,#REF!,#REF!,#REF!,#REF!,#REF!,#REF!,#REF!</definedName>
    <definedName name="ifsrange1023" localSheetId="3">#REF!,#REF!,#REF!,#REF!,#REF!,#REF!,#REF!,#REF!,#REF!,#REF!,#REF!</definedName>
    <definedName name="ifsrange1023" localSheetId="0">#REF!,#REF!,#REF!,#REF!,#REF!,#REF!,#REF!,#REF!,#REF!,#REF!,#REF!</definedName>
    <definedName name="ifsrange1023">#REF!,#REF!,#REF!,#REF!,#REF!,#REF!,#REF!,#REF!,#REF!,#REF!,#REF!</definedName>
    <definedName name="ifsrange1024" localSheetId="1">#REF!,#REF!,#REF!,#REF!,#REF!,#REF!,#REF!,#REF!,#REF!,#REF!,#REF!</definedName>
    <definedName name="ifsrange1024" localSheetId="2">#REF!,#REF!,#REF!,#REF!,#REF!,#REF!,#REF!,#REF!,#REF!,#REF!,#REF!</definedName>
    <definedName name="ifsrange1024" localSheetId="3">#REF!,#REF!,#REF!,#REF!,#REF!,#REF!,#REF!,#REF!,#REF!,#REF!,#REF!</definedName>
    <definedName name="ifsrange1024" localSheetId="0">#REF!,#REF!,#REF!,#REF!,#REF!,#REF!,#REF!,#REF!,#REF!,#REF!,#REF!</definedName>
    <definedName name="ifsrange1024">#REF!,#REF!,#REF!,#REF!,#REF!,#REF!,#REF!,#REF!,#REF!,#REF!,#REF!</definedName>
    <definedName name="ifsrange1025" localSheetId="1">#REF!,#REF!,#REF!,#REF!,#REF!,#REF!,#REF!,#REF!,#REF!,#REF!,#REF!</definedName>
    <definedName name="ifsrange1025" localSheetId="2">#REF!,#REF!,#REF!,#REF!,#REF!,#REF!,#REF!,#REF!,#REF!,#REF!,#REF!</definedName>
    <definedName name="ifsrange1025" localSheetId="3">#REF!,#REF!,#REF!,#REF!,#REF!,#REF!,#REF!,#REF!,#REF!,#REF!,#REF!</definedName>
    <definedName name="ifsrange1025" localSheetId="0">#REF!,#REF!,#REF!,#REF!,#REF!,#REF!,#REF!,#REF!,#REF!,#REF!,#REF!</definedName>
    <definedName name="ifsrange1025">#REF!,#REF!,#REF!,#REF!,#REF!,#REF!,#REF!,#REF!,#REF!,#REF!,#REF!</definedName>
    <definedName name="ifsrange1026" localSheetId="1">#REF!,#REF!,#REF!,#REF!,#REF!,#REF!,#REF!,#REF!,#REF!,#REF!,#REF!</definedName>
    <definedName name="ifsrange1026" localSheetId="2">#REF!,#REF!,#REF!,#REF!,#REF!,#REF!,#REF!,#REF!,#REF!,#REF!,#REF!</definedName>
    <definedName name="ifsrange1026" localSheetId="3">#REF!,#REF!,#REF!,#REF!,#REF!,#REF!,#REF!,#REF!,#REF!,#REF!,#REF!</definedName>
    <definedName name="ifsrange1026" localSheetId="0">#REF!,#REF!,#REF!,#REF!,#REF!,#REF!,#REF!,#REF!,#REF!,#REF!,#REF!</definedName>
    <definedName name="ifsrange1026">#REF!,#REF!,#REF!,#REF!,#REF!,#REF!,#REF!,#REF!,#REF!,#REF!,#REF!</definedName>
    <definedName name="ifsrange1027" localSheetId="1">#REF!,#REF!,#REF!,#REF!,#REF!,#REF!,#REF!,#REF!,#REF!,#REF!,#REF!,#REF!,#REF!,#REF!,#REF!,#REF!,#REF!,#REF!,#REF!,#REF!,#REF!,#REF!,#REF!,#REF!,#REF!</definedName>
    <definedName name="ifsrange1027" localSheetId="2">#REF!,#REF!,#REF!,#REF!,#REF!,#REF!,#REF!,#REF!,#REF!,#REF!,#REF!,#REF!,#REF!,#REF!,#REF!,#REF!,#REF!,#REF!,#REF!,#REF!,#REF!,#REF!,#REF!,#REF!,#REF!</definedName>
    <definedName name="ifsrange1027" localSheetId="3">#REF!,#REF!,#REF!,#REF!,#REF!,#REF!,#REF!,#REF!,#REF!,#REF!,#REF!,#REF!,#REF!,#REF!,#REF!,#REF!,#REF!,#REF!,#REF!,#REF!,#REF!,#REF!,#REF!,#REF!,#REF!</definedName>
    <definedName name="ifsrange1027" localSheetId="0">#REF!,#REF!,#REF!,#REF!,#REF!,#REF!,#REF!,#REF!,#REF!,#REF!,#REF!,#REF!,#REF!,#REF!,#REF!,#REF!,#REF!,#REF!,#REF!,#REF!,#REF!,#REF!,#REF!,#REF!,#REF!</definedName>
    <definedName name="ifsrange1027">#REF!,#REF!,#REF!,#REF!,#REF!,#REF!,#REF!,#REF!,#REF!,#REF!,#REF!,#REF!,#REF!,#REF!,#REF!,#REF!,#REF!,#REF!,#REF!,#REF!,#REF!,#REF!,#REF!,#REF!,#REF!</definedName>
    <definedName name="ifsrange1028" localSheetId="1">#REF!,#REF!,#REF!,#REF!,#REF!,#REF!,#REF!,#REF!,#REF!,#REF!,#REF!,#REF!,#REF!,#REF!,#REF!,#REF!,#REF!,#REF!,#REF!,#REF!,#REF!,#REF!,#REF!,#REF!,#REF!</definedName>
    <definedName name="ifsrange1028" localSheetId="2">#REF!,#REF!,#REF!,#REF!,#REF!,#REF!,#REF!,#REF!,#REF!,#REF!,#REF!,#REF!,#REF!,#REF!,#REF!,#REF!,#REF!,#REF!,#REF!,#REF!,#REF!,#REF!,#REF!,#REF!,#REF!</definedName>
    <definedName name="ifsrange1028" localSheetId="3">#REF!,#REF!,#REF!,#REF!,#REF!,#REF!,#REF!,#REF!,#REF!,#REF!,#REF!,#REF!,#REF!,#REF!,#REF!,#REF!,#REF!,#REF!,#REF!,#REF!,#REF!,#REF!,#REF!,#REF!,#REF!</definedName>
    <definedName name="ifsrange1028" localSheetId="0">#REF!,#REF!,#REF!,#REF!,#REF!,#REF!,#REF!,#REF!,#REF!,#REF!,#REF!,#REF!,#REF!,#REF!,#REF!,#REF!,#REF!,#REF!,#REF!,#REF!,#REF!,#REF!,#REF!,#REF!,#REF!</definedName>
    <definedName name="ifsrange1028">#REF!,#REF!,#REF!,#REF!,#REF!,#REF!,#REF!,#REF!,#REF!,#REF!,#REF!,#REF!,#REF!,#REF!,#REF!,#REF!,#REF!,#REF!,#REF!,#REF!,#REF!,#REF!,#REF!,#REF!,#REF!</definedName>
    <definedName name="ifsrange1029" localSheetId="1">#REF!,#REF!,#REF!,#REF!,#REF!,#REF!,#REF!,#REF!,#REF!,#REF!,#REF!,#REF!,#REF!,#REF!,#REF!,#REF!,#REF!,#REF!,#REF!,#REF!,#REF!,#REF!,#REF!,#REF!,#REF!</definedName>
    <definedName name="ifsrange1029" localSheetId="2">#REF!,#REF!,#REF!,#REF!,#REF!,#REF!,#REF!,#REF!,#REF!,#REF!,#REF!,#REF!,#REF!,#REF!,#REF!,#REF!,#REF!,#REF!,#REF!,#REF!,#REF!,#REF!,#REF!,#REF!,#REF!</definedName>
    <definedName name="ifsrange1029" localSheetId="3">#REF!,#REF!,#REF!,#REF!,#REF!,#REF!,#REF!,#REF!,#REF!,#REF!,#REF!,#REF!,#REF!,#REF!,#REF!,#REF!,#REF!,#REF!,#REF!,#REF!,#REF!,#REF!,#REF!,#REF!,#REF!</definedName>
    <definedName name="ifsrange1029" localSheetId="0">#REF!,#REF!,#REF!,#REF!,#REF!,#REF!,#REF!,#REF!,#REF!,#REF!,#REF!,#REF!,#REF!,#REF!,#REF!,#REF!,#REF!,#REF!,#REF!,#REF!,#REF!,#REF!,#REF!,#REF!,#REF!</definedName>
    <definedName name="ifsrange1029">#REF!,#REF!,#REF!,#REF!,#REF!,#REF!,#REF!,#REF!,#REF!,#REF!,#REF!,#REF!,#REF!,#REF!,#REF!,#REF!,#REF!,#REF!,#REF!,#REF!,#REF!,#REF!,#REF!,#REF!,#REF!</definedName>
    <definedName name="ifsrange103" localSheetId="1">#REF!,#REF!,#REF!,#REF!,#REF!,#REF!,#REF!,#REF!,#REF!,#REF!,#REF!</definedName>
    <definedName name="ifsrange103" localSheetId="2">#REF!,#REF!,#REF!,#REF!,#REF!,#REF!,#REF!,#REF!,#REF!,#REF!,#REF!</definedName>
    <definedName name="ifsrange103" localSheetId="3">#REF!,#REF!,#REF!,#REF!,#REF!,#REF!,#REF!,#REF!,#REF!,#REF!,#REF!</definedName>
    <definedName name="ifsrange103" localSheetId="0">#REF!,#REF!,#REF!,#REF!,#REF!,#REF!,#REF!,#REF!,#REF!,#REF!,#REF!</definedName>
    <definedName name="ifsrange103">#REF!,#REF!,#REF!,#REF!,#REF!,#REF!,#REF!,#REF!,#REF!,#REF!,#REF!</definedName>
    <definedName name="ifsrange1030" localSheetId="1">#REF!,#REF!,#REF!,#REF!,#REF!,#REF!,#REF!,#REF!,#REF!,#REF!,#REF!,#REF!,#REF!,#REF!,#REF!,#REF!,#REF!,#REF!,#REF!,#REF!,#REF!,#REF!,#REF!,#REF!,#REF!</definedName>
    <definedName name="ifsrange1030" localSheetId="2">#REF!,#REF!,#REF!,#REF!,#REF!,#REF!,#REF!,#REF!,#REF!,#REF!,#REF!,#REF!,#REF!,#REF!,#REF!,#REF!,#REF!,#REF!,#REF!,#REF!,#REF!,#REF!,#REF!,#REF!,#REF!</definedName>
    <definedName name="ifsrange1030" localSheetId="3">#REF!,#REF!,#REF!,#REF!,#REF!,#REF!,#REF!,#REF!,#REF!,#REF!,#REF!,#REF!,#REF!,#REF!,#REF!,#REF!,#REF!,#REF!,#REF!,#REF!,#REF!,#REF!,#REF!,#REF!,#REF!</definedName>
    <definedName name="ifsrange1030" localSheetId="0">#REF!,#REF!,#REF!,#REF!,#REF!,#REF!,#REF!,#REF!,#REF!,#REF!,#REF!,#REF!,#REF!,#REF!,#REF!,#REF!,#REF!,#REF!,#REF!,#REF!,#REF!,#REF!,#REF!,#REF!,#REF!</definedName>
    <definedName name="ifsrange1030">#REF!,#REF!,#REF!,#REF!,#REF!,#REF!,#REF!,#REF!,#REF!,#REF!,#REF!,#REF!,#REF!,#REF!,#REF!,#REF!,#REF!,#REF!,#REF!,#REF!,#REF!,#REF!,#REF!,#REF!,#REF!</definedName>
    <definedName name="ifsrange1031" localSheetId="1">#REF!,#REF!,#REF!,#REF!,#REF!,#REF!,#REF!,#REF!,#REF!,#REF!,#REF!,#REF!,#REF!,#REF!,#REF!,#REF!,#REF!,#REF!,#REF!,#REF!,#REF!,#REF!,#REF!,#REF!,#REF!</definedName>
    <definedName name="ifsrange1031" localSheetId="2">#REF!,#REF!,#REF!,#REF!,#REF!,#REF!,#REF!,#REF!,#REF!,#REF!,#REF!,#REF!,#REF!,#REF!,#REF!,#REF!,#REF!,#REF!,#REF!,#REF!,#REF!,#REF!,#REF!,#REF!,#REF!</definedName>
    <definedName name="ifsrange1031" localSheetId="3">#REF!,#REF!,#REF!,#REF!,#REF!,#REF!,#REF!,#REF!,#REF!,#REF!,#REF!,#REF!,#REF!,#REF!,#REF!,#REF!,#REF!,#REF!,#REF!,#REF!,#REF!,#REF!,#REF!,#REF!,#REF!</definedName>
    <definedName name="ifsrange1031" localSheetId="0">#REF!,#REF!,#REF!,#REF!,#REF!,#REF!,#REF!,#REF!,#REF!,#REF!,#REF!,#REF!,#REF!,#REF!,#REF!,#REF!,#REF!,#REF!,#REF!,#REF!,#REF!,#REF!,#REF!,#REF!,#REF!</definedName>
    <definedName name="ifsrange1031">#REF!,#REF!,#REF!,#REF!,#REF!,#REF!,#REF!,#REF!,#REF!,#REF!,#REF!,#REF!,#REF!,#REF!,#REF!,#REF!,#REF!,#REF!,#REF!,#REF!,#REF!,#REF!,#REF!,#REF!,#REF!</definedName>
    <definedName name="ifsrange1032" localSheetId="1">#REF!,#REF!,#REF!,#REF!,#REF!,#REF!,#REF!,#REF!,#REF!,#REF!,#REF!</definedName>
    <definedName name="ifsrange1032" localSheetId="2">#REF!,#REF!,#REF!,#REF!,#REF!,#REF!,#REF!,#REF!,#REF!,#REF!,#REF!</definedName>
    <definedName name="ifsrange1032" localSheetId="3">#REF!,#REF!,#REF!,#REF!,#REF!,#REF!,#REF!,#REF!,#REF!,#REF!,#REF!</definedName>
    <definedName name="ifsrange1032" localSheetId="0">#REF!,#REF!,#REF!,#REF!,#REF!,#REF!,#REF!,#REF!,#REF!,#REF!,#REF!</definedName>
    <definedName name="ifsrange1032">#REF!,#REF!,#REF!,#REF!,#REF!,#REF!,#REF!,#REF!,#REF!,#REF!,#REF!</definedName>
    <definedName name="ifsrange1033" localSheetId="1">#REF!,#REF!,#REF!,#REF!,#REF!,#REF!,#REF!,#REF!,#REF!,#REF!,#REF!,#REF!,#REF!,#REF!,#REF!,#REF!,#REF!,#REF!,#REF!,#REF!,#REF!,#REF!,#REF!,#REF!,#REF!</definedName>
    <definedName name="ifsrange1033" localSheetId="2">#REF!,#REF!,#REF!,#REF!,#REF!,#REF!,#REF!,#REF!,#REF!,#REF!,#REF!,#REF!,#REF!,#REF!,#REF!,#REF!,#REF!,#REF!,#REF!,#REF!,#REF!,#REF!,#REF!,#REF!,#REF!</definedName>
    <definedName name="ifsrange1033" localSheetId="3">#REF!,#REF!,#REF!,#REF!,#REF!,#REF!,#REF!,#REF!,#REF!,#REF!,#REF!,#REF!,#REF!,#REF!,#REF!,#REF!,#REF!,#REF!,#REF!,#REF!,#REF!,#REF!,#REF!,#REF!,#REF!</definedName>
    <definedName name="ifsrange1033" localSheetId="0">#REF!,#REF!,#REF!,#REF!,#REF!,#REF!,#REF!,#REF!,#REF!,#REF!,#REF!,#REF!,#REF!,#REF!,#REF!,#REF!,#REF!,#REF!,#REF!,#REF!,#REF!,#REF!,#REF!,#REF!,#REF!</definedName>
    <definedName name="ifsrange1033">#REF!,#REF!,#REF!,#REF!,#REF!,#REF!,#REF!,#REF!,#REF!,#REF!,#REF!,#REF!,#REF!,#REF!,#REF!,#REF!,#REF!,#REF!,#REF!,#REF!,#REF!,#REF!,#REF!,#REF!,#REF!</definedName>
    <definedName name="ifsrange1034" localSheetId="1">#REF!,#REF!,#REF!,#REF!,#REF!,#REF!,#REF!,#REF!,#REF!,#REF!,#REF!</definedName>
    <definedName name="ifsrange1034" localSheetId="2">#REF!,#REF!,#REF!,#REF!,#REF!,#REF!,#REF!,#REF!,#REF!,#REF!,#REF!</definedName>
    <definedName name="ifsrange1034" localSheetId="3">#REF!,#REF!,#REF!,#REF!,#REF!,#REF!,#REF!,#REF!,#REF!,#REF!,#REF!</definedName>
    <definedName name="ifsrange1034" localSheetId="0">#REF!,#REF!,#REF!,#REF!,#REF!,#REF!,#REF!,#REF!,#REF!,#REF!,#REF!</definedName>
    <definedName name="ifsrange1034">#REF!,#REF!,#REF!,#REF!,#REF!,#REF!,#REF!,#REF!,#REF!,#REF!,#REF!</definedName>
    <definedName name="ifsrange1035" localSheetId="1">#REF!,#REF!,#REF!,#REF!,#REF!,#REF!,#REF!,#REF!,#REF!,#REF!,#REF!,#REF!,#REF!,#REF!,#REF!,#REF!,#REF!,#REF!,#REF!,#REF!,#REF!,#REF!,#REF!,#REF!,#REF!</definedName>
    <definedName name="ifsrange1035" localSheetId="2">#REF!,#REF!,#REF!,#REF!,#REF!,#REF!,#REF!,#REF!,#REF!,#REF!,#REF!,#REF!,#REF!,#REF!,#REF!,#REF!,#REF!,#REF!,#REF!,#REF!,#REF!,#REF!,#REF!,#REF!,#REF!</definedName>
    <definedName name="ifsrange1035" localSheetId="3">#REF!,#REF!,#REF!,#REF!,#REF!,#REF!,#REF!,#REF!,#REF!,#REF!,#REF!,#REF!,#REF!,#REF!,#REF!,#REF!,#REF!,#REF!,#REF!,#REF!,#REF!,#REF!,#REF!,#REF!,#REF!</definedName>
    <definedName name="ifsrange1035" localSheetId="0">#REF!,#REF!,#REF!,#REF!,#REF!,#REF!,#REF!,#REF!,#REF!,#REF!,#REF!,#REF!,#REF!,#REF!,#REF!,#REF!,#REF!,#REF!,#REF!,#REF!,#REF!,#REF!,#REF!,#REF!,#REF!</definedName>
    <definedName name="ifsrange1035">#REF!,#REF!,#REF!,#REF!,#REF!,#REF!,#REF!,#REF!,#REF!,#REF!,#REF!,#REF!,#REF!,#REF!,#REF!,#REF!,#REF!,#REF!,#REF!,#REF!,#REF!,#REF!,#REF!,#REF!,#REF!</definedName>
    <definedName name="ifsrange1036" localSheetId="1">#REF!,#REF!,#REF!,#REF!,#REF!,#REF!,#REF!,#REF!,#REF!,#REF!,#REF!</definedName>
    <definedName name="ifsrange1036" localSheetId="2">#REF!,#REF!,#REF!,#REF!,#REF!,#REF!,#REF!,#REF!,#REF!,#REF!,#REF!</definedName>
    <definedName name="ifsrange1036" localSheetId="3">#REF!,#REF!,#REF!,#REF!,#REF!,#REF!,#REF!,#REF!,#REF!,#REF!,#REF!</definedName>
    <definedName name="ifsrange1036" localSheetId="0">#REF!,#REF!,#REF!,#REF!,#REF!,#REF!,#REF!,#REF!,#REF!,#REF!,#REF!</definedName>
    <definedName name="ifsrange1036">#REF!,#REF!,#REF!,#REF!,#REF!,#REF!,#REF!,#REF!,#REF!,#REF!,#REF!</definedName>
    <definedName name="ifsrange1037" localSheetId="1">#REF!,#REF!,#REF!,#REF!,#REF!,#REF!,#REF!,#REF!,#REF!,#REF!,#REF!,#REF!,#REF!,#REF!,#REF!,#REF!,#REF!,#REF!,#REF!,#REF!,#REF!,#REF!,#REF!,#REF!,#REF!</definedName>
    <definedName name="ifsrange1037" localSheetId="2">#REF!,#REF!,#REF!,#REF!,#REF!,#REF!,#REF!,#REF!,#REF!,#REF!,#REF!,#REF!,#REF!,#REF!,#REF!,#REF!,#REF!,#REF!,#REF!,#REF!,#REF!,#REF!,#REF!,#REF!,#REF!</definedName>
    <definedName name="ifsrange1037" localSheetId="3">#REF!,#REF!,#REF!,#REF!,#REF!,#REF!,#REF!,#REF!,#REF!,#REF!,#REF!,#REF!,#REF!,#REF!,#REF!,#REF!,#REF!,#REF!,#REF!,#REF!,#REF!,#REF!,#REF!,#REF!,#REF!</definedName>
    <definedName name="ifsrange1037" localSheetId="0">#REF!,#REF!,#REF!,#REF!,#REF!,#REF!,#REF!,#REF!,#REF!,#REF!,#REF!,#REF!,#REF!,#REF!,#REF!,#REF!,#REF!,#REF!,#REF!,#REF!,#REF!,#REF!,#REF!,#REF!,#REF!</definedName>
    <definedName name="ifsrange1037">#REF!,#REF!,#REF!,#REF!,#REF!,#REF!,#REF!,#REF!,#REF!,#REF!,#REF!,#REF!,#REF!,#REF!,#REF!,#REF!,#REF!,#REF!,#REF!,#REF!,#REF!,#REF!,#REF!,#REF!,#REF!</definedName>
    <definedName name="ifsrange1038" localSheetId="1">#REF!,#REF!,#REF!,#REF!,#REF!,#REF!,#REF!,#REF!,#REF!,#REF!,#REF!</definedName>
    <definedName name="ifsrange1038" localSheetId="2">#REF!,#REF!,#REF!,#REF!,#REF!,#REF!,#REF!,#REF!,#REF!,#REF!,#REF!</definedName>
    <definedName name="ifsrange1038" localSheetId="3">#REF!,#REF!,#REF!,#REF!,#REF!,#REF!,#REF!,#REF!,#REF!,#REF!,#REF!</definedName>
    <definedName name="ifsrange1038" localSheetId="0">#REF!,#REF!,#REF!,#REF!,#REF!,#REF!,#REF!,#REF!,#REF!,#REF!,#REF!</definedName>
    <definedName name="ifsrange1038">#REF!,#REF!,#REF!,#REF!,#REF!,#REF!,#REF!,#REF!,#REF!,#REF!,#REF!</definedName>
    <definedName name="ifsrange1039" localSheetId="1">#REF!,#REF!,#REF!,#REF!,#REF!,#REF!,#REF!,#REF!,#REF!,#REF!,#REF!,#REF!,#REF!,#REF!,#REF!,#REF!,#REF!,#REF!,#REF!,#REF!,#REF!,#REF!,#REF!,#REF!,#REF!</definedName>
    <definedName name="ifsrange1039" localSheetId="2">#REF!,#REF!,#REF!,#REF!,#REF!,#REF!,#REF!,#REF!,#REF!,#REF!,#REF!,#REF!,#REF!,#REF!,#REF!,#REF!,#REF!,#REF!,#REF!,#REF!,#REF!,#REF!,#REF!,#REF!,#REF!</definedName>
    <definedName name="ifsrange1039" localSheetId="3">#REF!,#REF!,#REF!,#REF!,#REF!,#REF!,#REF!,#REF!,#REF!,#REF!,#REF!,#REF!,#REF!,#REF!,#REF!,#REF!,#REF!,#REF!,#REF!,#REF!,#REF!,#REF!,#REF!,#REF!,#REF!</definedName>
    <definedName name="ifsrange1039" localSheetId="0">#REF!,#REF!,#REF!,#REF!,#REF!,#REF!,#REF!,#REF!,#REF!,#REF!,#REF!,#REF!,#REF!,#REF!,#REF!,#REF!,#REF!,#REF!,#REF!,#REF!,#REF!,#REF!,#REF!,#REF!,#REF!</definedName>
    <definedName name="ifsrange1039">#REF!,#REF!,#REF!,#REF!,#REF!,#REF!,#REF!,#REF!,#REF!,#REF!,#REF!,#REF!,#REF!,#REF!,#REF!,#REF!,#REF!,#REF!,#REF!,#REF!,#REF!,#REF!,#REF!,#REF!,#REF!</definedName>
    <definedName name="ifsrange104" localSheetId="1">#REF!,#REF!,#REF!,#REF!,#REF!,#REF!,#REF!,#REF!,#REF!,#REF!,#REF!</definedName>
    <definedName name="ifsrange104" localSheetId="2">#REF!,#REF!,#REF!,#REF!,#REF!,#REF!,#REF!,#REF!,#REF!,#REF!,#REF!</definedName>
    <definedName name="ifsrange104" localSheetId="3">#REF!,#REF!,#REF!,#REF!,#REF!,#REF!,#REF!,#REF!,#REF!,#REF!,#REF!</definedName>
    <definedName name="ifsrange104" localSheetId="0">#REF!,#REF!,#REF!,#REF!,#REF!,#REF!,#REF!,#REF!,#REF!,#REF!,#REF!</definedName>
    <definedName name="ifsrange104">#REF!,#REF!,#REF!,#REF!,#REF!,#REF!,#REF!,#REF!,#REF!,#REF!,#REF!</definedName>
    <definedName name="ifsrange1040" localSheetId="1">#REF!,#REF!,#REF!,#REF!,#REF!,#REF!,#REF!,#REF!,#REF!,#REF!,#REF!,#REF!,#REF!,#REF!,#REF!,#REF!,#REF!,#REF!,#REF!,#REF!,#REF!,#REF!,#REF!,#REF!,#REF!</definedName>
    <definedName name="ifsrange1040" localSheetId="2">#REF!,#REF!,#REF!,#REF!,#REF!,#REF!,#REF!,#REF!,#REF!,#REF!,#REF!,#REF!,#REF!,#REF!,#REF!,#REF!,#REF!,#REF!,#REF!,#REF!,#REF!,#REF!,#REF!,#REF!,#REF!</definedName>
    <definedName name="ifsrange1040" localSheetId="3">#REF!,#REF!,#REF!,#REF!,#REF!,#REF!,#REF!,#REF!,#REF!,#REF!,#REF!,#REF!,#REF!,#REF!,#REF!,#REF!,#REF!,#REF!,#REF!,#REF!,#REF!,#REF!,#REF!,#REF!,#REF!</definedName>
    <definedName name="ifsrange1040" localSheetId="0">#REF!,#REF!,#REF!,#REF!,#REF!,#REF!,#REF!,#REF!,#REF!,#REF!,#REF!,#REF!,#REF!,#REF!,#REF!,#REF!,#REF!,#REF!,#REF!,#REF!,#REF!,#REF!,#REF!,#REF!,#REF!</definedName>
    <definedName name="ifsrange1040">#REF!,#REF!,#REF!,#REF!,#REF!,#REF!,#REF!,#REF!,#REF!,#REF!,#REF!,#REF!,#REF!,#REF!,#REF!,#REF!,#REF!,#REF!,#REF!,#REF!,#REF!,#REF!,#REF!,#REF!,#REF!</definedName>
    <definedName name="ifsrange1041" localSheetId="1">#REF!,#REF!,#REF!,#REF!,#REF!,#REF!,#REF!,#REF!,#REF!,#REF!,#REF!,#REF!,#REF!,#REF!,#REF!,#REF!,#REF!,#REF!,#REF!,#REF!,#REF!,#REF!,#REF!,#REF!,#REF!</definedName>
    <definedName name="ifsrange1041" localSheetId="2">#REF!,#REF!,#REF!,#REF!,#REF!,#REF!,#REF!,#REF!,#REF!,#REF!,#REF!,#REF!,#REF!,#REF!,#REF!,#REF!,#REF!,#REF!,#REF!,#REF!,#REF!,#REF!,#REF!,#REF!,#REF!</definedName>
    <definedName name="ifsrange1041" localSheetId="3">#REF!,#REF!,#REF!,#REF!,#REF!,#REF!,#REF!,#REF!,#REF!,#REF!,#REF!,#REF!,#REF!,#REF!,#REF!,#REF!,#REF!,#REF!,#REF!,#REF!,#REF!,#REF!,#REF!,#REF!,#REF!</definedName>
    <definedName name="ifsrange1041" localSheetId="0">#REF!,#REF!,#REF!,#REF!,#REF!,#REF!,#REF!,#REF!,#REF!,#REF!,#REF!,#REF!,#REF!,#REF!,#REF!,#REF!,#REF!,#REF!,#REF!,#REF!,#REF!,#REF!,#REF!,#REF!,#REF!</definedName>
    <definedName name="ifsrange1041">#REF!,#REF!,#REF!,#REF!,#REF!,#REF!,#REF!,#REF!,#REF!,#REF!,#REF!,#REF!,#REF!,#REF!,#REF!,#REF!,#REF!,#REF!,#REF!,#REF!,#REF!,#REF!,#REF!,#REF!,#REF!</definedName>
    <definedName name="ifsrange1042" localSheetId="1">#REF!,#REF!,#REF!,#REF!,#REF!,#REF!,#REF!,#REF!,#REF!,#REF!,#REF!,#REF!,#REF!,#REF!,#REF!,#REF!,#REF!,#REF!,#REF!,#REF!,#REF!,#REF!</definedName>
    <definedName name="ifsrange1042" localSheetId="2">#REF!,#REF!,#REF!,#REF!,#REF!,#REF!,#REF!,#REF!,#REF!,#REF!,#REF!,#REF!,#REF!,#REF!,#REF!,#REF!,#REF!,#REF!,#REF!,#REF!,#REF!,#REF!</definedName>
    <definedName name="ifsrange1042" localSheetId="3">#REF!,#REF!,#REF!,#REF!,#REF!,#REF!,#REF!,#REF!,#REF!,#REF!,#REF!,#REF!,#REF!,#REF!,#REF!,#REF!,#REF!,#REF!,#REF!,#REF!,#REF!,#REF!</definedName>
    <definedName name="ifsrange1042" localSheetId="0">#REF!,#REF!,#REF!,#REF!,#REF!,#REF!,#REF!,#REF!,#REF!,#REF!,#REF!,#REF!,#REF!,#REF!,#REF!,#REF!,#REF!,#REF!,#REF!,#REF!,#REF!,#REF!</definedName>
    <definedName name="ifsrange1042">#REF!,#REF!,#REF!,#REF!,#REF!,#REF!,#REF!,#REF!,#REF!,#REF!,#REF!,#REF!,#REF!,#REF!,#REF!,#REF!,#REF!,#REF!,#REF!,#REF!,#REF!,#REF!</definedName>
    <definedName name="ifsrange1043" localSheetId="1">#REF!,#REF!,#REF!,#REF!,#REF!,#REF!,#REF!,#REF!,#REF!,#REF!,#REF!,#REF!,#REF!,#REF!,#REF!,#REF!,#REF!,#REF!,#REF!,#REF!,#REF!,#REF!</definedName>
    <definedName name="ifsrange1043" localSheetId="2">#REF!,#REF!,#REF!,#REF!,#REF!,#REF!,#REF!,#REF!,#REF!,#REF!,#REF!,#REF!,#REF!,#REF!,#REF!,#REF!,#REF!,#REF!,#REF!,#REF!,#REF!,#REF!</definedName>
    <definedName name="ifsrange1043" localSheetId="3">#REF!,#REF!,#REF!,#REF!,#REF!,#REF!,#REF!,#REF!,#REF!,#REF!,#REF!,#REF!,#REF!,#REF!,#REF!,#REF!,#REF!,#REF!,#REF!,#REF!,#REF!,#REF!</definedName>
    <definedName name="ifsrange1043" localSheetId="0">#REF!,#REF!,#REF!,#REF!,#REF!,#REF!,#REF!,#REF!,#REF!,#REF!,#REF!,#REF!,#REF!,#REF!,#REF!,#REF!,#REF!,#REF!,#REF!,#REF!,#REF!,#REF!</definedName>
    <definedName name="ifsrange1043">#REF!,#REF!,#REF!,#REF!,#REF!,#REF!,#REF!,#REF!,#REF!,#REF!,#REF!,#REF!,#REF!,#REF!,#REF!,#REF!,#REF!,#REF!,#REF!,#REF!,#REF!,#REF!</definedName>
    <definedName name="ifsrange1044" localSheetId="1">#REF!,#REF!,#REF!,#REF!,#REF!,#REF!,#REF!,#REF!,#REF!,#REF!,#REF!,#REF!,#REF!,#REF!,#REF!,#REF!,#REF!,#REF!,#REF!,#REF!,#REF!,#REF!</definedName>
    <definedName name="ifsrange1044" localSheetId="2">#REF!,#REF!,#REF!,#REF!,#REF!,#REF!,#REF!,#REF!,#REF!,#REF!,#REF!,#REF!,#REF!,#REF!,#REF!,#REF!,#REF!,#REF!,#REF!,#REF!,#REF!,#REF!</definedName>
    <definedName name="ifsrange1044" localSheetId="3">#REF!,#REF!,#REF!,#REF!,#REF!,#REF!,#REF!,#REF!,#REF!,#REF!,#REF!,#REF!,#REF!,#REF!,#REF!,#REF!,#REF!,#REF!,#REF!,#REF!,#REF!,#REF!</definedName>
    <definedName name="ifsrange1044" localSheetId="0">#REF!,#REF!,#REF!,#REF!,#REF!,#REF!,#REF!,#REF!,#REF!,#REF!,#REF!,#REF!,#REF!,#REF!,#REF!,#REF!,#REF!,#REF!,#REF!,#REF!,#REF!,#REF!</definedName>
    <definedName name="ifsrange1044">#REF!,#REF!,#REF!,#REF!,#REF!,#REF!,#REF!,#REF!,#REF!,#REF!,#REF!,#REF!,#REF!,#REF!,#REF!,#REF!,#REF!,#REF!,#REF!,#REF!,#REF!,#REF!</definedName>
    <definedName name="ifsrange1045" localSheetId="1">#REF!,#REF!,#REF!,#REF!,#REF!,#REF!,#REF!,#REF!,#REF!,#REF!,#REF!,#REF!,#REF!,#REF!,#REF!,#REF!,#REF!,#REF!,#REF!,#REF!,#REF!,#REF!</definedName>
    <definedName name="ifsrange1045" localSheetId="2">#REF!,#REF!,#REF!,#REF!,#REF!,#REF!,#REF!,#REF!,#REF!,#REF!,#REF!,#REF!,#REF!,#REF!,#REF!,#REF!,#REF!,#REF!,#REF!,#REF!,#REF!,#REF!</definedName>
    <definedName name="ifsrange1045" localSheetId="3">#REF!,#REF!,#REF!,#REF!,#REF!,#REF!,#REF!,#REF!,#REF!,#REF!,#REF!,#REF!,#REF!,#REF!,#REF!,#REF!,#REF!,#REF!,#REF!,#REF!,#REF!,#REF!</definedName>
    <definedName name="ifsrange1045" localSheetId="0">#REF!,#REF!,#REF!,#REF!,#REF!,#REF!,#REF!,#REF!,#REF!,#REF!,#REF!,#REF!,#REF!,#REF!,#REF!,#REF!,#REF!,#REF!,#REF!,#REF!,#REF!,#REF!</definedName>
    <definedName name="ifsrange1045">#REF!,#REF!,#REF!,#REF!,#REF!,#REF!,#REF!,#REF!,#REF!,#REF!,#REF!,#REF!,#REF!,#REF!,#REF!,#REF!,#REF!,#REF!,#REF!,#REF!,#REF!,#REF!</definedName>
    <definedName name="ifsrange1046" localSheetId="1">#REF!,#REF!,#REF!,#REF!,#REF!,#REF!,#REF!,#REF!,#REF!,#REF!,#REF!,#REF!,#REF!,#REF!,#REF!,#REF!,#REF!,#REF!,#REF!,#REF!,#REF!,#REF!</definedName>
    <definedName name="ifsrange1046" localSheetId="2">#REF!,#REF!,#REF!,#REF!,#REF!,#REF!,#REF!,#REF!,#REF!,#REF!,#REF!,#REF!,#REF!,#REF!,#REF!,#REF!,#REF!,#REF!,#REF!,#REF!,#REF!,#REF!</definedName>
    <definedName name="ifsrange1046" localSheetId="3">#REF!,#REF!,#REF!,#REF!,#REF!,#REF!,#REF!,#REF!,#REF!,#REF!,#REF!,#REF!,#REF!,#REF!,#REF!,#REF!,#REF!,#REF!,#REF!,#REF!,#REF!,#REF!</definedName>
    <definedName name="ifsrange1046" localSheetId="0">#REF!,#REF!,#REF!,#REF!,#REF!,#REF!,#REF!,#REF!,#REF!,#REF!,#REF!,#REF!,#REF!,#REF!,#REF!,#REF!,#REF!,#REF!,#REF!,#REF!,#REF!,#REF!</definedName>
    <definedName name="ifsrange1046">#REF!,#REF!,#REF!,#REF!,#REF!,#REF!,#REF!,#REF!,#REF!,#REF!,#REF!,#REF!,#REF!,#REF!,#REF!,#REF!,#REF!,#REF!,#REF!,#REF!,#REF!,#REF!</definedName>
    <definedName name="ifsrange1047" localSheetId="1">#REF!,#REF!,#REF!,#REF!,#REF!,#REF!,#REF!,#REF!,#REF!,#REF!,#REF!,#REF!,#REF!,#REF!,#REF!,#REF!,#REF!,#REF!,#REF!,#REF!,#REF!,#REF!,#REF!,#REF!,#REF!,#REF!,#REF!,#REF!</definedName>
    <definedName name="ifsrange1047" localSheetId="2">#REF!,#REF!,#REF!,#REF!,#REF!,#REF!,#REF!,#REF!,#REF!,#REF!,#REF!,#REF!,#REF!,#REF!,#REF!,#REF!,#REF!,#REF!,#REF!,#REF!,#REF!,#REF!,#REF!,#REF!,#REF!,#REF!,#REF!,#REF!</definedName>
    <definedName name="ifsrange1047" localSheetId="3">#REF!,#REF!,#REF!,#REF!,#REF!,#REF!,#REF!,#REF!,#REF!,#REF!,#REF!,#REF!,#REF!,#REF!,#REF!,#REF!,#REF!,#REF!,#REF!,#REF!,#REF!,#REF!,#REF!,#REF!,#REF!,#REF!,#REF!,#REF!</definedName>
    <definedName name="ifsrange1047" localSheetId="0">#REF!,#REF!,#REF!,#REF!,#REF!,#REF!,#REF!,#REF!,#REF!,#REF!,#REF!,#REF!,#REF!,#REF!,#REF!,#REF!,#REF!,#REF!,#REF!,#REF!,#REF!,#REF!,#REF!,#REF!,#REF!,#REF!,#REF!,#REF!</definedName>
    <definedName name="ifsrange1047">#REF!,#REF!,#REF!,#REF!,#REF!,#REF!,#REF!,#REF!,#REF!,#REF!,#REF!,#REF!,#REF!,#REF!,#REF!,#REF!,#REF!,#REF!,#REF!,#REF!,#REF!,#REF!,#REF!,#REF!,#REF!,#REF!,#REF!,#REF!</definedName>
    <definedName name="ifsrange1048" localSheetId="1">#REF!,#REF!,#REF!,#REF!,#REF!,#REF!,#REF!,#REF!,#REF!,#REF!,#REF!,#REF!,#REF!,#REF!,#REF!,#REF!,#REF!,#REF!,#REF!,#REF!,#REF!,#REF!,#REF!,#REF!,#REF!,#REF!,#REF!,#REF!</definedName>
    <definedName name="ifsrange1048" localSheetId="2">#REF!,#REF!,#REF!,#REF!,#REF!,#REF!,#REF!,#REF!,#REF!,#REF!,#REF!,#REF!,#REF!,#REF!,#REF!,#REF!,#REF!,#REF!,#REF!,#REF!,#REF!,#REF!,#REF!,#REF!,#REF!,#REF!,#REF!,#REF!</definedName>
    <definedName name="ifsrange1048" localSheetId="3">#REF!,#REF!,#REF!,#REF!,#REF!,#REF!,#REF!,#REF!,#REF!,#REF!,#REF!,#REF!,#REF!,#REF!,#REF!,#REF!,#REF!,#REF!,#REF!,#REF!,#REF!,#REF!,#REF!,#REF!,#REF!,#REF!,#REF!,#REF!</definedName>
    <definedName name="ifsrange1048" localSheetId="0">#REF!,#REF!,#REF!,#REF!,#REF!,#REF!,#REF!,#REF!,#REF!,#REF!,#REF!,#REF!,#REF!,#REF!,#REF!,#REF!,#REF!,#REF!,#REF!,#REF!,#REF!,#REF!,#REF!,#REF!,#REF!,#REF!,#REF!,#REF!</definedName>
    <definedName name="ifsrange1048">#REF!,#REF!,#REF!,#REF!,#REF!,#REF!,#REF!,#REF!,#REF!,#REF!,#REF!,#REF!,#REF!,#REF!,#REF!,#REF!,#REF!,#REF!,#REF!,#REF!,#REF!,#REF!,#REF!,#REF!,#REF!,#REF!,#REF!,#REF!</definedName>
    <definedName name="ifsrange1049" localSheetId="1">#REF!,#REF!,#REF!,#REF!,#REF!,#REF!,#REF!,#REF!,#REF!,#REF!,#REF!,#REF!,#REF!,#REF!,#REF!,#REF!,#REF!,#REF!,#REF!,#REF!,#REF!,#REF!,#REF!,#REF!,#REF!,#REF!,#REF!,#REF!</definedName>
    <definedName name="ifsrange1049" localSheetId="2">#REF!,#REF!,#REF!,#REF!,#REF!,#REF!,#REF!,#REF!,#REF!,#REF!,#REF!,#REF!,#REF!,#REF!,#REF!,#REF!,#REF!,#REF!,#REF!,#REF!,#REF!,#REF!,#REF!,#REF!,#REF!,#REF!,#REF!,#REF!</definedName>
    <definedName name="ifsrange1049" localSheetId="3">#REF!,#REF!,#REF!,#REF!,#REF!,#REF!,#REF!,#REF!,#REF!,#REF!,#REF!,#REF!,#REF!,#REF!,#REF!,#REF!,#REF!,#REF!,#REF!,#REF!,#REF!,#REF!,#REF!,#REF!,#REF!,#REF!,#REF!,#REF!</definedName>
    <definedName name="ifsrange1049" localSheetId="0">#REF!,#REF!,#REF!,#REF!,#REF!,#REF!,#REF!,#REF!,#REF!,#REF!,#REF!,#REF!,#REF!,#REF!,#REF!,#REF!,#REF!,#REF!,#REF!,#REF!,#REF!,#REF!,#REF!,#REF!,#REF!,#REF!,#REF!,#REF!</definedName>
    <definedName name="ifsrange1049">#REF!,#REF!,#REF!,#REF!,#REF!,#REF!,#REF!,#REF!,#REF!,#REF!,#REF!,#REF!,#REF!,#REF!,#REF!,#REF!,#REF!,#REF!,#REF!,#REF!,#REF!,#REF!,#REF!,#REF!,#REF!,#REF!,#REF!,#REF!</definedName>
    <definedName name="ifsrange105" localSheetId="1">#REF!,#REF!,#REF!,#REF!,#REF!,#REF!,#REF!,#REF!,#REF!,#REF!,#REF!</definedName>
    <definedName name="ifsrange105" localSheetId="2">#REF!,#REF!,#REF!,#REF!,#REF!,#REF!,#REF!,#REF!,#REF!,#REF!,#REF!</definedName>
    <definedName name="ifsrange105" localSheetId="3">#REF!,#REF!,#REF!,#REF!,#REF!,#REF!,#REF!,#REF!,#REF!,#REF!,#REF!</definedName>
    <definedName name="ifsrange105" localSheetId="0">#REF!,#REF!,#REF!,#REF!,#REF!,#REF!,#REF!,#REF!,#REF!,#REF!,#REF!</definedName>
    <definedName name="ifsrange105">#REF!,#REF!,#REF!,#REF!,#REF!,#REF!,#REF!,#REF!,#REF!,#REF!,#REF!</definedName>
    <definedName name="ifsrange1050" localSheetId="1">#REF!,#REF!,#REF!,#REF!,#REF!,#REF!,#REF!,#REF!,#REF!,#REF!,#REF!,#REF!,#REF!,#REF!,#REF!,#REF!,#REF!,#REF!,#REF!,#REF!,#REF!,#REF!,#REF!,#REF!,#REF!,#REF!,#REF!,#REF!</definedName>
    <definedName name="ifsrange1050" localSheetId="2">#REF!,#REF!,#REF!,#REF!,#REF!,#REF!,#REF!,#REF!,#REF!,#REF!,#REF!,#REF!,#REF!,#REF!,#REF!,#REF!,#REF!,#REF!,#REF!,#REF!,#REF!,#REF!,#REF!,#REF!,#REF!,#REF!,#REF!,#REF!</definedName>
    <definedName name="ifsrange1050" localSheetId="3">#REF!,#REF!,#REF!,#REF!,#REF!,#REF!,#REF!,#REF!,#REF!,#REF!,#REF!,#REF!,#REF!,#REF!,#REF!,#REF!,#REF!,#REF!,#REF!,#REF!,#REF!,#REF!,#REF!,#REF!,#REF!,#REF!,#REF!,#REF!</definedName>
    <definedName name="ifsrange1050" localSheetId="0">#REF!,#REF!,#REF!,#REF!,#REF!,#REF!,#REF!,#REF!,#REF!,#REF!,#REF!,#REF!,#REF!,#REF!,#REF!,#REF!,#REF!,#REF!,#REF!,#REF!,#REF!,#REF!,#REF!,#REF!,#REF!,#REF!,#REF!,#REF!</definedName>
    <definedName name="ifsrange1050">#REF!,#REF!,#REF!,#REF!,#REF!,#REF!,#REF!,#REF!,#REF!,#REF!,#REF!,#REF!,#REF!,#REF!,#REF!,#REF!,#REF!,#REF!,#REF!,#REF!,#REF!,#REF!,#REF!,#REF!,#REF!,#REF!,#REF!,#REF!</definedName>
    <definedName name="ifsrange1051" localSheetId="1">#REF!,#REF!,#REF!,#REF!,#REF!,#REF!,#REF!,#REF!,#REF!,#REF!,#REF!,#REF!,#REF!,#REF!,#REF!,#REF!,#REF!,#REF!,#REF!,#REF!,#REF!,#REF!,#REF!,#REF!,#REF!,#REF!,#REF!,#REF!</definedName>
    <definedName name="ifsrange1051" localSheetId="2">#REF!,#REF!,#REF!,#REF!,#REF!,#REF!,#REF!,#REF!,#REF!,#REF!,#REF!,#REF!,#REF!,#REF!,#REF!,#REF!,#REF!,#REF!,#REF!,#REF!,#REF!,#REF!,#REF!,#REF!,#REF!,#REF!,#REF!,#REF!</definedName>
    <definedName name="ifsrange1051" localSheetId="3">#REF!,#REF!,#REF!,#REF!,#REF!,#REF!,#REF!,#REF!,#REF!,#REF!,#REF!,#REF!,#REF!,#REF!,#REF!,#REF!,#REF!,#REF!,#REF!,#REF!,#REF!,#REF!,#REF!,#REF!,#REF!,#REF!,#REF!,#REF!</definedName>
    <definedName name="ifsrange1051" localSheetId="0">#REF!,#REF!,#REF!,#REF!,#REF!,#REF!,#REF!,#REF!,#REF!,#REF!,#REF!,#REF!,#REF!,#REF!,#REF!,#REF!,#REF!,#REF!,#REF!,#REF!,#REF!,#REF!,#REF!,#REF!,#REF!,#REF!,#REF!,#REF!</definedName>
    <definedName name="ifsrange1051">#REF!,#REF!,#REF!,#REF!,#REF!,#REF!,#REF!,#REF!,#REF!,#REF!,#REF!,#REF!,#REF!,#REF!,#REF!,#REF!,#REF!,#REF!,#REF!,#REF!,#REF!,#REF!,#REF!,#REF!,#REF!,#REF!,#REF!,#REF!</definedName>
    <definedName name="ifsrange1052" localSheetId="1">#REF!,#REF!,#REF!,#REF!,#REF!,#REF!,#REF!,#REF!,#REF!,#REF!,#REF!,#REF!,#REF!,#REF!,#REF!,#REF!,#REF!,#REF!,#REF!,#REF!,#REF!</definedName>
    <definedName name="ifsrange1052" localSheetId="2">#REF!,#REF!,#REF!,#REF!,#REF!,#REF!,#REF!,#REF!,#REF!,#REF!,#REF!,#REF!,#REF!,#REF!,#REF!,#REF!,#REF!,#REF!,#REF!,#REF!,#REF!</definedName>
    <definedName name="ifsrange1052" localSheetId="3">#REF!,#REF!,#REF!,#REF!,#REF!,#REF!,#REF!,#REF!,#REF!,#REF!,#REF!,#REF!,#REF!,#REF!,#REF!,#REF!,#REF!,#REF!,#REF!,#REF!,#REF!</definedName>
    <definedName name="ifsrange1052" localSheetId="0">#REF!,#REF!,#REF!,#REF!,#REF!,#REF!,#REF!,#REF!,#REF!,#REF!,#REF!,#REF!,#REF!,#REF!,#REF!,#REF!,#REF!,#REF!,#REF!,#REF!,#REF!</definedName>
    <definedName name="ifsrange1052">#REF!,#REF!,#REF!,#REF!,#REF!,#REF!,#REF!,#REF!,#REF!,#REF!,#REF!,#REF!,#REF!,#REF!,#REF!,#REF!,#REF!,#REF!,#REF!,#REF!,#REF!</definedName>
    <definedName name="ifsrange1053" localSheetId="1">#REF!,#REF!,#REF!,#REF!,#REF!,#REF!,#REF!,#REF!,#REF!,#REF!,#REF!,#REF!,#REF!,#REF!,#REF!,#REF!,#REF!,#REF!,#REF!,#REF!,#REF!</definedName>
    <definedName name="ifsrange1053" localSheetId="2">#REF!,#REF!,#REF!,#REF!,#REF!,#REF!,#REF!,#REF!,#REF!,#REF!,#REF!,#REF!,#REF!,#REF!,#REF!,#REF!,#REF!,#REF!,#REF!,#REF!,#REF!</definedName>
    <definedName name="ifsrange1053" localSheetId="3">#REF!,#REF!,#REF!,#REF!,#REF!,#REF!,#REF!,#REF!,#REF!,#REF!,#REF!,#REF!,#REF!,#REF!,#REF!,#REF!,#REF!,#REF!,#REF!,#REF!,#REF!</definedName>
    <definedName name="ifsrange1053" localSheetId="0">#REF!,#REF!,#REF!,#REF!,#REF!,#REF!,#REF!,#REF!,#REF!,#REF!,#REF!,#REF!,#REF!,#REF!,#REF!,#REF!,#REF!,#REF!,#REF!,#REF!,#REF!</definedName>
    <definedName name="ifsrange1053">#REF!,#REF!,#REF!,#REF!,#REF!,#REF!,#REF!,#REF!,#REF!,#REF!,#REF!,#REF!,#REF!,#REF!,#REF!,#REF!,#REF!,#REF!,#REF!,#REF!,#REF!</definedName>
    <definedName name="ifsrange1054" localSheetId="1">#REF!,#REF!,#REF!,#REF!,#REF!,#REF!,#REF!,#REF!,#REF!,#REF!,#REF!,#REF!,#REF!,#REF!,#REF!,#REF!,#REF!,#REF!,#REF!,#REF!,#REF!</definedName>
    <definedName name="ifsrange1054" localSheetId="2">#REF!,#REF!,#REF!,#REF!,#REF!,#REF!,#REF!,#REF!,#REF!,#REF!,#REF!,#REF!,#REF!,#REF!,#REF!,#REF!,#REF!,#REF!,#REF!,#REF!,#REF!</definedName>
    <definedName name="ifsrange1054" localSheetId="3">#REF!,#REF!,#REF!,#REF!,#REF!,#REF!,#REF!,#REF!,#REF!,#REF!,#REF!,#REF!,#REF!,#REF!,#REF!,#REF!,#REF!,#REF!,#REF!,#REF!,#REF!</definedName>
    <definedName name="ifsrange1054" localSheetId="0">#REF!,#REF!,#REF!,#REF!,#REF!,#REF!,#REF!,#REF!,#REF!,#REF!,#REF!,#REF!,#REF!,#REF!,#REF!,#REF!,#REF!,#REF!,#REF!,#REF!,#REF!</definedName>
    <definedName name="ifsrange1054">#REF!,#REF!,#REF!,#REF!,#REF!,#REF!,#REF!,#REF!,#REF!,#REF!,#REF!,#REF!,#REF!,#REF!,#REF!,#REF!,#REF!,#REF!,#REF!,#REF!,#REF!</definedName>
    <definedName name="ifsrange1055" localSheetId="1">#REF!,#REF!,#REF!,#REF!,#REF!,#REF!,#REF!,#REF!,#REF!,#REF!,#REF!,#REF!,#REF!,#REF!,#REF!,#REF!,#REF!,#REF!,#REF!,#REF!,#REF!</definedName>
    <definedName name="ifsrange1055" localSheetId="2">#REF!,#REF!,#REF!,#REF!,#REF!,#REF!,#REF!,#REF!,#REF!,#REF!,#REF!,#REF!,#REF!,#REF!,#REF!,#REF!,#REF!,#REF!,#REF!,#REF!,#REF!</definedName>
    <definedName name="ifsrange1055" localSheetId="3">#REF!,#REF!,#REF!,#REF!,#REF!,#REF!,#REF!,#REF!,#REF!,#REF!,#REF!,#REF!,#REF!,#REF!,#REF!,#REF!,#REF!,#REF!,#REF!,#REF!,#REF!</definedName>
    <definedName name="ifsrange1055" localSheetId="0">#REF!,#REF!,#REF!,#REF!,#REF!,#REF!,#REF!,#REF!,#REF!,#REF!,#REF!,#REF!,#REF!,#REF!,#REF!,#REF!,#REF!,#REF!,#REF!,#REF!,#REF!</definedName>
    <definedName name="ifsrange1055">#REF!,#REF!,#REF!,#REF!,#REF!,#REF!,#REF!,#REF!,#REF!,#REF!,#REF!,#REF!,#REF!,#REF!,#REF!,#REF!,#REF!,#REF!,#REF!,#REF!,#REF!</definedName>
    <definedName name="ifsrange1056" localSheetId="1">#REF!,#REF!,#REF!,#REF!,#REF!,#REF!,#REF!,#REF!,#REF!,#REF!,#REF!,#REF!,#REF!,#REF!,#REF!,#REF!,#REF!,#REF!,#REF!,#REF!,#REF!</definedName>
    <definedName name="ifsrange1056" localSheetId="2">#REF!,#REF!,#REF!,#REF!,#REF!,#REF!,#REF!,#REF!,#REF!,#REF!,#REF!,#REF!,#REF!,#REF!,#REF!,#REF!,#REF!,#REF!,#REF!,#REF!,#REF!</definedName>
    <definedName name="ifsrange1056" localSheetId="3">#REF!,#REF!,#REF!,#REF!,#REF!,#REF!,#REF!,#REF!,#REF!,#REF!,#REF!,#REF!,#REF!,#REF!,#REF!,#REF!,#REF!,#REF!,#REF!,#REF!,#REF!</definedName>
    <definedName name="ifsrange1056" localSheetId="0">#REF!,#REF!,#REF!,#REF!,#REF!,#REF!,#REF!,#REF!,#REF!,#REF!,#REF!,#REF!,#REF!,#REF!,#REF!,#REF!,#REF!,#REF!,#REF!,#REF!,#REF!</definedName>
    <definedName name="ifsrange1056">#REF!,#REF!,#REF!,#REF!,#REF!,#REF!,#REF!,#REF!,#REF!,#REF!,#REF!,#REF!,#REF!,#REF!,#REF!,#REF!,#REF!,#REF!,#REF!,#REF!,#REF!</definedName>
    <definedName name="ifsrange1057" localSheetId="1">#REF!,#REF!,#REF!,#REF!,#REF!,#REF!,#REF!,#REF!,#REF!,#REF!,#REF!,#REF!,#REF!,#REF!,#REF!,#REF!,#REF!,#REF!,#REF!,#REF!,#REF!,#REF!,#REF!,#REF!,#REF!</definedName>
    <definedName name="ifsrange1057" localSheetId="2">#REF!,#REF!,#REF!,#REF!,#REF!,#REF!,#REF!,#REF!,#REF!,#REF!,#REF!,#REF!,#REF!,#REF!,#REF!,#REF!,#REF!,#REF!,#REF!,#REF!,#REF!,#REF!,#REF!,#REF!,#REF!</definedName>
    <definedName name="ifsrange1057" localSheetId="3">#REF!,#REF!,#REF!,#REF!,#REF!,#REF!,#REF!,#REF!,#REF!,#REF!,#REF!,#REF!,#REF!,#REF!,#REF!,#REF!,#REF!,#REF!,#REF!,#REF!,#REF!,#REF!,#REF!,#REF!,#REF!</definedName>
    <definedName name="ifsrange1057" localSheetId="0">#REF!,#REF!,#REF!,#REF!,#REF!,#REF!,#REF!,#REF!,#REF!,#REF!,#REF!,#REF!,#REF!,#REF!,#REF!,#REF!,#REF!,#REF!,#REF!,#REF!,#REF!,#REF!,#REF!,#REF!,#REF!</definedName>
    <definedName name="ifsrange1057">#REF!,#REF!,#REF!,#REF!,#REF!,#REF!,#REF!,#REF!,#REF!,#REF!,#REF!,#REF!,#REF!,#REF!,#REF!,#REF!,#REF!,#REF!,#REF!,#REF!,#REF!,#REF!,#REF!,#REF!,#REF!</definedName>
    <definedName name="ifsrange1058" localSheetId="1">#REF!,#REF!,#REF!,#REF!,#REF!,#REF!,#REF!,#REF!,#REF!,#REF!,#REF!,#REF!,#REF!,#REF!,#REF!,#REF!,#REF!,#REF!,#REF!,#REF!,#REF!,#REF!</definedName>
    <definedName name="ifsrange1058" localSheetId="2">#REF!,#REF!,#REF!,#REF!,#REF!,#REF!,#REF!,#REF!,#REF!,#REF!,#REF!,#REF!,#REF!,#REF!,#REF!,#REF!,#REF!,#REF!,#REF!,#REF!,#REF!,#REF!</definedName>
    <definedName name="ifsrange1058" localSheetId="3">#REF!,#REF!,#REF!,#REF!,#REF!,#REF!,#REF!,#REF!,#REF!,#REF!,#REF!,#REF!,#REF!,#REF!,#REF!,#REF!,#REF!,#REF!,#REF!,#REF!,#REF!,#REF!</definedName>
    <definedName name="ifsrange1058" localSheetId="0">#REF!,#REF!,#REF!,#REF!,#REF!,#REF!,#REF!,#REF!,#REF!,#REF!,#REF!,#REF!,#REF!,#REF!,#REF!,#REF!,#REF!,#REF!,#REF!,#REF!,#REF!,#REF!</definedName>
    <definedName name="ifsrange1058">#REF!,#REF!,#REF!,#REF!,#REF!,#REF!,#REF!,#REF!,#REF!,#REF!,#REF!,#REF!,#REF!,#REF!,#REF!,#REF!,#REF!,#REF!,#REF!,#REF!,#REF!,#REF!</definedName>
    <definedName name="ifsrange1059" localSheetId="1">#REF!,#REF!,#REF!,#REF!,#REF!,#REF!,#REF!,#REF!,#REF!,#REF!,#REF!,#REF!,#REF!,#REF!,#REF!,#REF!,#REF!,#REF!,#REF!,#REF!,#REF!,#REF!,#REF!,#REF!,#REF!,#REF!,#REF!,#REF!</definedName>
    <definedName name="ifsrange1059" localSheetId="2">#REF!,#REF!,#REF!,#REF!,#REF!,#REF!,#REF!,#REF!,#REF!,#REF!,#REF!,#REF!,#REF!,#REF!,#REF!,#REF!,#REF!,#REF!,#REF!,#REF!,#REF!,#REF!,#REF!,#REF!,#REF!,#REF!,#REF!,#REF!</definedName>
    <definedName name="ifsrange1059" localSheetId="3">#REF!,#REF!,#REF!,#REF!,#REF!,#REF!,#REF!,#REF!,#REF!,#REF!,#REF!,#REF!,#REF!,#REF!,#REF!,#REF!,#REF!,#REF!,#REF!,#REF!,#REF!,#REF!,#REF!,#REF!,#REF!,#REF!,#REF!,#REF!</definedName>
    <definedName name="ifsrange1059" localSheetId="0">#REF!,#REF!,#REF!,#REF!,#REF!,#REF!,#REF!,#REF!,#REF!,#REF!,#REF!,#REF!,#REF!,#REF!,#REF!,#REF!,#REF!,#REF!,#REF!,#REF!,#REF!,#REF!,#REF!,#REF!,#REF!,#REF!,#REF!,#REF!</definedName>
    <definedName name="ifsrange1059">#REF!,#REF!,#REF!,#REF!,#REF!,#REF!,#REF!,#REF!,#REF!,#REF!,#REF!,#REF!,#REF!,#REF!,#REF!,#REF!,#REF!,#REF!,#REF!,#REF!,#REF!,#REF!,#REF!,#REF!,#REF!,#REF!,#REF!,#REF!</definedName>
    <definedName name="ifsrange106" localSheetId="1">#REF!,#REF!,#REF!,#REF!,#REF!,#REF!,#REF!,#REF!,#REF!,#REF!,#REF!</definedName>
    <definedName name="ifsrange106" localSheetId="2">#REF!,#REF!,#REF!,#REF!,#REF!,#REF!,#REF!,#REF!,#REF!,#REF!,#REF!</definedName>
    <definedName name="ifsrange106" localSheetId="3">#REF!,#REF!,#REF!,#REF!,#REF!,#REF!,#REF!,#REF!,#REF!,#REF!,#REF!</definedName>
    <definedName name="ifsrange106" localSheetId="0">#REF!,#REF!,#REF!,#REF!,#REF!,#REF!,#REF!,#REF!,#REF!,#REF!,#REF!</definedName>
    <definedName name="ifsrange106">#REF!,#REF!,#REF!,#REF!,#REF!,#REF!,#REF!,#REF!,#REF!,#REF!,#REF!</definedName>
    <definedName name="ifsrange1060" localSheetId="1">#REF!,#REF!,#REF!,#REF!,#REF!,#REF!,#REF!,#REF!,#REF!,#REF!,#REF!,#REF!,#REF!,#REF!,#REF!,#REF!,#REF!,#REF!,#REF!,#REF!,#REF!</definedName>
    <definedName name="ifsrange1060" localSheetId="2">#REF!,#REF!,#REF!,#REF!,#REF!,#REF!,#REF!,#REF!,#REF!,#REF!,#REF!,#REF!,#REF!,#REF!,#REF!,#REF!,#REF!,#REF!,#REF!,#REF!,#REF!</definedName>
    <definedName name="ifsrange1060" localSheetId="3">#REF!,#REF!,#REF!,#REF!,#REF!,#REF!,#REF!,#REF!,#REF!,#REF!,#REF!,#REF!,#REF!,#REF!,#REF!,#REF!,#REF!,#REF!,#REF!,#REF!,#REF!</definedName>
    <definedName name="ifsrange1060" localSheetId="0">#REF!,#REF!,#REF!,#REF!,#REF!,#REF!,#REF!,#REF!,#REF!,#REF!,#REF!,#REF!,#REF!,#REF!,#REF!,#REF!,#REF!,#REF!,#REF!,#REF!,#REF!</definedName>
    <definedName name="ifsrange1060">#REF!,#REF!,#REF!,#REF!,#REF!,#REF!,#REF!,#REF!,#REF!,#REF!,#REF!,#REF!,#REF!,#REF!,#REF!,#REF!,#REF!,#REF!,#REF!,#REF!,#REF!</definedName>
    <definedName name="ifsrange1061" localSheetId="1">#REF!,#REF!,#REF!,#REF!,#REF!,#REF!,#REF!,#REF!,#REF!,#REF!,#REF!,#REF!,#REF!,#REF!,#REF!,#REF!,#REF!,#REF!,#REF!,#REF!,#REF!,#REF!,#REF!,#REF!,#REF!</definedName>
    <definedName name="ifsrange1061" localSheetId="2">#REF!,#REF!,#REF!,#REF!,#REF!,#REF!,#REF!,#REF!,#REF!,#REF!,#REF!,#REF!,#REF!,#REF!,#REF!,#REF!,#REF!,#REF!,#REF!,#REF!,#REF!,#REF!,#REF!,#REF!,#REF!</definedName>
    <definedName name="ifsrange1061" localSheetId="3">#REF!,#REF!,#REF!,#REF!,#REF!,#REF!,#REF!,#REF!,#REF!,#REF!,#REF!,#REF!,#REF!,#REF!,#REF!,#REF!,#REF!,#REF!,#REF!,#REF!,#REF!,#REF!,#REF!,#REF!,#REF!</definedName>
    <definedName name="ifsrange1061" localSheetId="0">#REF!,#REF!,#REF!,#REF!,#REF!,#REF!,#REF!,#REF!,#REF!,#REF!,#REF!,#REF!,#REF!,#REF!,#REF!,#REF!,#REF!,#REF!,#REF!,#REF!,#REF!,#REF!,#REF!,#REF!,#REF!</definedName>
    <definedName name="ifsrange1061">#REF!,#REF!,#REF!,#REF!,#REF!,#REF!,#REF!,#REF!,#REF!,#REF!,#REF!,#REF!,#REF!,#REF!,#REF!,#REF!,#REF!,#REF!,#REF!,#REF!,#REF!,#REF!,#REF!,#REF!,#REF!</definedName>
    <definedName name="ifsrange1062" localSheetId="1">#REF!,#REF!,#REF!,#REF!,#REF!,#REF!,#REF!,#REF!,#REF!,#REF!,#REF!,#REF!,#REF!,#REF!,#REF!,#REF!,#REF!,#REF!,#REF!,#REF!,#REF!,#REF!</definedName>
    <definedName name="ifsrange1062" localSheetId="2">#REF!,#REF!,#REF!,#REF!,#REF!,#REF!,#REF!,#REF!,#REF!,#REF!,#REF!,#REF!,#REF!,#REF!,#REF!,#REF!,#REF!,#REF!,#REF!,#REF!,#REF!,#REF!</definedName>
    <definedName name="ifsrange1062" localSheetId="3">#REF!,#REF!,#REF!,#REF!,#REF!,#REF!,#REF!,#REF!,#REF!,#REF!,#REF!,#REF!,#REF!,#REF!,#REF!,#REF!,#REF!,#REF!,#REF!,#REF!,#REF!,#REF!</definedName>
    <definedName name="ifsrange1062" localSheetId="0">#REF!,#REF!,#REF!,#REF!,#REF!,#REF!,#REF!,#REF!,#REF!,#REF!,#REF!,#REF!,#REF!,#REF!,#REF!,#REF!,#REF!,#REF!,#REF!,#REF!,#REF!,#REF!</definedName>
    <definedName name="ifsrange1062">#REF!,#REF!,#REF!,#REF!,#REF!,#REF!,#REF!,#REF!,#REF!,#REF!,#REF!,#REF!,#REF!,#REF!,#REF!,#REF!,#REF!,#REF!,#REF!,#REF!,#REF!,#REF!</definedName>
    <definedName name="ifsrange1063" localSheetId="1">#REF!,#REF!,#REF!,#REF!,#REF!,#REF!,#REF!,#REF!,#REF!,#REF!,#REF!,#REF!,#REF!,#REF!,#REF!,#REF!,#REF!,#REF!,#REF!,#REF!,#REF!,#REF!,#REF!,#REF!,#REF!,#REF!,#REF!,#REF!</definedName>
    <definedName name="ifsrange1063" localSheetId="2">#REF!,#REF!,#REF!,#REF!,#REF!,#REF!,#REF!,#REF!,#REF!,#REF!,#REF!,#REF!,#REF!,#REF!,#REF!,#REF!,#REF!,#REF!,#REF!,#REF!,#REF!,#REF!,#REF!,#REF!,#REF!,#REF!,#REF!,#REF!</definedName>
    <definedName name="ifsrange1063" localSheetId="3">#REF!,#REF!,#REF!,#REF!,#REF!,#REF!,#REF!,#REF!,#REF!,#REF!,#REF!,#REF!,#REF!,#REF!,#REF!,#REF!,#REF!,#REF!,#REF!,#REF!,#REF!,#REF!,#REF!,#REF!,#REF!,#REF!,#REF!,#REF!</definedName>
    <definedName name="ifsrange1063" localSheetId="0">#REF!,#REF!,#REF!,#REF!,#REF!,#REF!,#REF!,#REF!,#REF!,#REF!,#REF!,#REF!,#REF!,#REF!,#REF!,#REF!,#REF!,#REF!,#REF!,#REF!,#REF!,#REF!,#REF!,#REF!,#REF!,#REF!,#REF!,#REF!</definedName>
    <definedName name="ifsrange1063">#REF!,#REF!,#REF!,#REF!,#REF!,#REF!,#REF!,#REF!,#REF!,#REF!,#REF!,#REF!,#REF!,#REF!,#REF!,#REF!,#REF!,#REF!,#REF!,#REF!,#REF!,#REF!,#REF!,#REF!,#REF!,#REF!,#REF!,#REF!</definedName>
    <definedName name="ifsrange1064" localSheetId="1">#REF!,#REF!,#REF!,#REF!,#REF!,#REF!,#REF!,#REF!,#REF!,#REF!,#REF!,#REF!,#REF!,#REF!,#REF!,#REF!,#REF!,#REF!,#REF!,#REF!,#REF!</definedName>
    <definedName name="ifsrange1064" localSheetId="2">#REF!,#REF!,#REF!,#REF!,#REF!,#REF!,#REF!,#REF!,#REF!,#REF!,#REF!,#REF!,#REF!,#REF!,#REF!,#REF!,#REF!,#REF!,#REF!,#REF!,#REF!</definedName>
    <definedName name="ifsrange1064" localSheetId="3">#REF!,#REF!,#REF!,#REF!,#REF!,#REF!,#REF!,#REF!,#REF!,#REF!,#REF!,#REF!,#REF!,#REF!,#REF!,#REF!,#REF!,#REF!,#REF!,#REF!,#REF!</definedName>
    <definedName name="ifsrange1064" localSheetId="0">#REF!,#REF!,#REF!,#REF!,#REF!,#REF!,#REF!,#REF!,#REF!,#REF!,#REF!,#REF!,#REF!,#REF!,#REF!,#REF!,#REF!,#REF!,#REF!,#REF!,#REF!</definedName>
    <definedName name="ifsrange1064">#REF!,#REF!,#REF!,#REF!,#REF!,#REF!,#REF!,#REF!,#REF!,#REF!,#REF!,#REF!,#REF!,#REF!,#REF!,#REF!,#REF!,#REF!,#REF!,#REF!,#REF!</definedName>
    <definedName name="ifsrange1065" localSheetId="1">#REF!,#REF!,#REF!,#REF!,#REF!,#REF!,#REF!,#REF!,#REF!,#REF!,#REF!,#REF!,#REF!,#REF!,#REF!,#REF!,#REF!,#REF!,#REF!,#REF!,#REF!,#REF!,#REF!,#REF!,#REF!</definedName>
    <definedName name="ifsrange1065" localSheetId="2">#REF!,#REF!,#REF!,#REF!,#REF!,#REF!,#REF!,#REF!,#REF!,#REF!,#REF!,#REF!,#REF!,#REF!,#REF!,#REF!,#REF!,#REF!,#REF!,#REF!,#REF!,#REF!,#REF!,#REF!,#REF!</definedName>
    <definedName name="ifsrange1065" localSheetId="3">#REF!,#REF!,#REF!,#REF!,#REF!,#REF!,#REF!,#REF!,#REF!,#REF!,#REF!,#REF!,#REF!,#REF!,#REF!,#REF!,#REF!,#REF!,#REF!,#REF!,#REF!,#REF!,#REF!,#REF!,#REF!</definedName>
    <definedName name="ifsrange1065" localSheetId="0">#REF!,#REF!,#REF!,#REF!,#REF!,#REF!,#REF!,#REF!,#REF!,#REF!,#REF!,#REF!,#REF!,#REF!,#REF!,#REF!,#REF!,#REF!,#REF!,#REF!,#REF!,#REF!,#REF!,#REF!,#REF!</definedName>
    <definedName name="ifsrange1065">#REF!,#REF!,#REF!,#REF!,#REF!,#REF!,#REF!,#REF!,#REF!,#REF!,#REF!,#REF!,#REF!,#REF!,#REF!,#REF!,#REF!,#REF!,#REF!,#REF!,#REF!,#REF!,#REF!,#REF!,#REF!</definedName>
    <definedName name="ifsrange1066" localSheetId="1">#REF!,#REF!,#REF!,#REF!,#REF!,#REF!,#REF!,#REF!,#REF!,#REF!,#REF!,#REF!,#REF!,#REF!,#REF!,#REF!,#REF!,#REF!,#REF!,#REF!,#REF!,#REF!</definedName>
    <definedName name="ifsrange1066" localSheetId="2">#REF!,#REF!,#REF!,#REF!,#REF!,#REF!,#REF!,#REF!,#REF!,#REF!,#REF!,#REF!,#REF!,#REF!,#REF!,#REF!,#REF!,#REF!,#REF!,#REF!,#REF!,#REF!</definedName>
    <definedName name="ifsrange1066" localSheetId="3">#REF!,#REF!,#REF!,#REF!,#REF!,#REF!,#REF!,#REF!,#REF!,#REF!,#REF!,#REF!,#REF!,#REF!,#REF!,#REF!,#REF!,#REF!,#REF!,#REF!,#REF!,#REF!</definedName>
    <definedName name="ifsrange1066" localSheetId="0">#REF!,#REF!,#REF!,#REF!,#REF!,#REF!,#REF!,#REF!,#REF!,#REF!,#REF!,#REF!,#REF!,#REF!,#REF!,#REF!,#REF!,#REF!,#REF!,#REF!,#REF!,#REF!</definedName>
    <definedName name="ifsrange1066">#REF!,#REF!,#REF!,#REF!,#REF!,#REF!,#REF!,#REF!,#REF!,#REF!,#REF!,#REF!,#REF!,#REF!,#REF!,#REF!,#REF!,#REF!,#REF!,#REF!,#REF!,#REF!</definedName>
    <definedName name="ifsrange1067" localSheetId="1">#REF!,#REF!,#REF!,#REF!,#REF!,#REF!,#REF!,#REF!,#REF!,#REF!,#REF!,#REF!,#REF!,#REF!,#REF!,#REF!,#REF!,#REF!,#REF!,#REF!,#REF!,#REF!,#REF!,#REF!,#REF!,#REF!,#REF!,#REF!</definedName>
    <definedName name="ifsrange1067" localSheetId="2">#REF!,#REF!,#REF!,#REF!,#REF!,#REF!,#REF!,#REF!,#REF!,#REF!,#REF!,#REF!,#REF!,#REF!,#REF!,#REF!,#REF!,#REF!,#REF!,#REF!,#REF!,#REF!,#REF!,#REF!,#REF!,#REF!,#REF!,#REF!</definedName>
    <definedName name="ifsrange1067" localSheetId="3">#REF!,#REF!,#REF!,#REF!,#REF!,#REF!,#REF!,#REF!,#REF!,#REF!,#REF!,#REF!,#REF!,#REF!,#REF!,#REF!,#REF!,#REF!,#REF!,#REF!,#REF!,#REF!,#REF!,#REF!,#REF!,#REF!,#REF!,#REF!</definedName>
    <definedName name="ifsrange1067" localSheetId="0">#REF!,#REF!,#REF!,#REF!,#REF!,#REF!,#REF!,#REF!,#REF!,#REF!,#REF!,#REF!,#REF!,#REF!,#REF!,#REF!,#REF!,#REF!,#REF!,#REF!,#REF!,#REF!,#REF!,#REF!,#REF!,#REF!,#REF!,#REF!</definedName>
    <definedName name="ifsrange1067">#REF!,#REF!,#REF!,#REF!,#REF!,#REF!,#REF!,#REF!,#REF!,#REF!,#REF!,#REF!,#REF!,#REF!,#REF!,#REF!,#REF!,#REF!,#REF!,#REF!,#REF!,#REF!,#REF!,#REF!,#REF!,#REF!,#REF!,#REF!</definedName>
    <definedName name="ifsrange1068" localSheetId="1">#REF!,#REF!,#REF!,#REF!,#REF!,#REF!,#REF!,#REF!,#REF!,#REF!,#REF!,#REF!,#REF!,#REF!,#REF!,#REF!,#REF!,#REF!,#REF!,#REF!,#REF!</definedName>
    <definedName name="ifsrange1068" localSheetId="2">#REF!,#REF!,#REF!,#REF!,#REF!,#REF!,#REF!,#REF!,#REF!,#REF!,#REF!,#REF!,#REF!,#REF!,#REF!,#REF!,#REF!,#REF!,#REF!,#REF!,#REF!</definedName>
    <definedName name="ifsrange1068" localSheetId="3">#REF!,#REF!,#REF!,#REF!,#REF!,#REF!,#REF!,#REF!,#REF!,#REF!,#REF!,#REF!,#REF!,#REF!,#REF!,#REF!,#REF!,#REF!,#REF!,#REF!,#REF!</definedName>
    <definedName name="ifsrange1068" localSheetId="0">#REF!,#REF!,#REF!,#REF!,#REF!,#REF!,#REF!,#REF!,#REF!,#REF!,#REF!,#REF!,#REF!,#REF!,#REF!,#REF!,#REF!,#REF!,#REF!,#REF!,#REF!</definedName>
    <definedName name="ifsrange1068">#REF!,#REF!,#REF!,#REF!,#REF!,#REF!,#REF!,#REF!,#REF!,#REF!,#REF!,#REF!,#REF!,#REF!,#REF!,#REF!,#REF!,#REF!,#REF!,#REF!,#REF!</definedName>
    <definedName name="ifsrange1069" localSheetId="1">#REF!,#REF!,#REF!,#REF!,#REF!,#REF!,#REF!,#REF!,#REF!,#REF!,#REF!,#REF!,#REF!,#REF!,#REF!,#REF!,#REF!,#REF!,#REF!,#REF!,#REF!,#REF!,#REF!,#REF!,#REF!</definedName>
    <definedName name="ifsrange1069" localSheetId="2">#REF!,#REF!,#REF!,#REF!,#REF!,#REF!,#REF!,#REF!,#REF!,#REF!,#REF!,#REF!,#REF!,#REF!,#REF!,#REF!,#REF!,#REF!,#REF!,#REF!,#REF!,#REF!,#REF!,#REF!,#REF!</definedName>
    <definedName name="ifsrange1069" localSheetId="3">#REF!,#REF!,#REF!,#REF!,#REF!,#REF!,#REF!,#REF!,#REF!,#REF!,#REF!,#REF!,#REF!,#REF!,#REF!,#REF!,#REF!,#REF!,#REF!,#REF!,#REF!,#REF!,#REF!,#REF!,#REF!</definedName>
    <definedName name="ifsrange1069" localSheetId="0">#REF!,#REF!,#REF!,#REF!,#REF!,#REF!,#REF!,#REF!,#REF!,#REF!,#REF!,#REF!,#REF!,#REF!,#REF!,#REF!,#REF!,#REF!,#REF!,#REF!,#REF!,#REF!,#REF!,#REF!,#REF!</definedName>
    <definedName name="ifsrange1069">#REF!,#REF!,#REF!,#REF!,#REF!,#REF!,#REF!,#REF!,#REF!,#REF!,#REF!,#REF!,#REF!,#REF!,#REF!,#REF!,#REF!,#REF!,#REF!,#REF!,#REF!,#REF!,#REF!,#REF!,#REF!</definedName>
    <definedName name="ifsrange107" localSheetId="1">#REF!,#REF!,#REF!,#REF!,#REF!,#REF!,#REF!,#REF!,#REF!,#REF!,#REF!</definedName>
    <definedName name="ifsrange107" localSheetId="2">#REF!,#REF!,#REF!,#REF!,#REF!,#REF!,#REF!,#REF!,#REF!,#REF!,#REF!</definedName>
    <definedName name="ifsrange107" localSheetId="3">#REF!,#REF!,#REF!,#REF!,#REF!,#REF!,#REF!,#REF!,#REF!,#REF!,#REF!</definedName>
    <definedName name="ifsrange107" localSheetId="0">#REF!,#REF!,#REF!,#REF!,#REF!,#REF!,#REF!,#REF!,#REF!,#REF!,#REF!</definedName>
    <definedName name="ifsrange107">#REF!,#REF!,#REF!,#REF!,#REF!,#REF!,#REF!,#REF!,#REF!,#REF!,#REF!</definedName>
    <definedName name="ifsrange1070" localSheetId="1">#REF!,#REF!,#REF!,#REF!,#REF!,#REF!,#REF!,#REF!,#REF!,#REF!,#REF!,#REF!,#REF!,#REF!,#REF!,#REF!,#REF!,#REF!,#REF!,#REF!,#REF!,#REF!</definedName>
    <definedName name="ifsrange1070" localSheetId="2">#REF!,#REF!,#REF!,#REF!,#REF!,#REF!,#REF!,#REF!,#REF!,#REF!,#REF!,#REF!,#REF!,#REF!,#REF!,#REF!,#REF!,#REF!,#REF!,#REF!,#REF!,#REF!</definedName>
    <definedName name="ifsrange1070" localSheetId="3">#REF!,#REF!,#REF!,#REF!,#REF!,#REF!,#REF!,#REF!,#REF!,#REF!,#REF!,#REF!,#REF!,#REF!,#REF!,#REF!,#REF!,#REF!,#REF!,#REF!,#REF!,#REF!</definedName>
    <definedName name="ifsrange1070" localSheetId="0">#REF!,#REF!,#REF!,#REF!,#REF!,#REF!,#REF!,#REF!,#REF!,#REF!,#REF!,#REF!,#REF!,#REF!,#REF!,#REF!,#REF!,#REF!,#REF!,#REF!,#REF!,#REF!</definedName>
    <definedName name="ifsrange1070">#REF!,#REF!,#REF!,#REF!,#REF!,#REF!,#REF!,#REF!,#REF!,#REF!,#REF!,#REF!,#REF!,#REF!,#REF!,#REF!,#REF!,#REF!,#REF!,#REF!,#REF!,#REF!</definedName>
    <definedName name="ifsrange1071" localSheetId="1">#REF!,#REF!,#REF!,#REF!,#REF!,#REF!,#REF!,#REF!,#REF!,#REF!,#REF!,#REF!,#REF!,#REF!,#REF!,#REF!,#REF!,#REF!,#REF!,#REF!,#REF!,#REF!,#REF!,#REF!,#REF!,#REF!,#REF!,#REF!</definedName>
    <definedName name="ifsrange1071" localSheetId="2">#REF!,#REF!,#REF!,#REF!,#REF!,#REF!,#REF!,#REF!,#REF!,#REF!,#REF!,#REF!,#REF!,#REF!,#REF!,#REF!,#REF!,#REF!,#REF!,#REF!,#REF!,#REF!,#REF!,#REF!,#REF!,#REF!,#REF!,#REF!</definedName>
    <definedName name="ifsrange1071" localSheetId="3">#REF!,#REF!,#REF!,#REF!,#REF!,#REF!,#REF!,#REF!,#REF!,#REF!,#REF!,#REF!,#REF!,#REF!,#REF!,#REF!,#REF!,#REF!,#REF!,#REF!,#REF!,#REF!,#REF!,#REF!,#REF!,#REF!,#REF!,#REF!</definedName>
    <definedName name="ifsrange1071" localSheetId="0">#REF!,#REF!,#REF!,#REF!,#REF!,#REF!,#REF!,#REF!,#REF!,#REF!,#REF!,#REF!,#REF!,#REF!,#REF!,#REF!,#REF!,#REF!,#REF!,#REF!,#REF!,#REF!,#REF!,#REF!,#REF!,#REF!,#REF!,#REF!</definedName>
    <definedName name="ifsrange1071">#REF!,#REF!,#REF!,#REF!,#REF!,#REF!,#REF!,#REF!,#REF!,#REF!,#REF!,#REF!,#REF!,#REF!,#REF!,#REF!,#REF!,#REF!,#REF!,#REF!,#REF!,#REF!,#REF!,#REF!,#REF!,#REF!,#REF!,#REF!</definedName>
    <definedName name="ifsrange1072" localSheetId="1">#REF!,#REF!,#REF!,#REF!,#REF!,#REF!,#REF!,#REF!,#REF!,#REF!,#REF!,#REF!,#REF!,#REF!,#REF!,#REF!,#REF!,#REF!,#REF!,#REF!,#REF!</definedName>
    <definedName name="ifsrange1072" localSheetId="2">#REF!,#REF!,#REF!,#REF!,#REF!,#REF!,#REF!,#REF!,#REF!,#REF!,#REF!,#REF!,#REF!,#REF!,#REF!,#REF!,#REF!,#REF!,#REF!,#REF!,#REF!</definedName>
    <definedName name="ifsrange1072" localSheetId="3">#REF!,#REF!,#REF!,#REF!,#REF!,#REF!,#REF!,#REF!,#REF!,#REF!,#REF!,#REF!,#REF!,#REF!,#REF!,#REF!,#REF!,#REF!,#REF!,#REF!,#REF!</definedName>
    <definedName name="ifsrange1072" localSheetId="0">#REF!,#REF!,#REF!,#REF!,#REF!,#REF!,#REF!,#REF!,#REF!,#REF!,#REF!,#REF!,#REF!,#REF!,#REF!,#REF!,#REF!,#REF!,#REF!,#REF!,#REF!</definedName>
    <definedName name="ifsrange1072">#REF!,#REF!,#REF!,#REF!,#REF!,#REF!,#REF!,#REF!,#REF!,#REF!,#REF!,#REF!,#REF!,#REF!,#REF!,#REF!,#REF!,#REF!,#REF!,#REF!,#REF!</definedName>
    <definedName name="ifsrange1073" localSheetId="1">#REF!,#REF!,#REF!,#REF!,#REF!,#REF!,#REF!,#REF!,#REF!,#REF!,#REF!,#REF!,#REF!,#REF!,#REF!,#REF!,#REF!,#REF!,#REF!,#REF!,#REF!,#REF!,#REF!,#REF!,#REF!</definedName>
    <definedName name="ifsrange1073" localSheetId="2">#REF!,#REF!,#REF!,#REF!,#REF!,#REF!,#REF!,#REF!,#REF!,#REF!,#REF!,#REF!,#REF!,#REF!,#REF!,#REF!,#REF!,#REF!,#REF!,#REF!,#REF!,#REF!,#REF!,#REF!,#REF!</definedName>
    <definedName name="ifsrange1073" localSheetId="3">#REF!,#REF!,#REF!,#REF!,#REF!,#REF!,#REF!,#REF!,#REF!,#REF!,#REF!,#REF!,#REF!,#REF!,#REF!,#REF!,#REF!,#REF!,#REF!,#REF!,#REF!,#REF!,#REF!,#REF!,#REF!</definedName>
    <definedName name="ifsrange1073" localSheetId="0">#REF!,#REF!,#REF!,#REF!,#REF!,#REF!,#REF!,#REF!,#REF!,#REF!,#REF!,#REF!,#REF!,#REF!,#REF!,#REF!,#REF!,#REF!,#REF!,#REF!,#REF!,#REF!,#REF!,#REF!,#REF!</definedName>
    <definedName name="ifsrange1073">#REF!,#REF!,#REF!,#REF!,#REF!,#REF!,#REF!,#REF!,#REF!,#REF!,#REF!,#REF!,#REF!,#REF!,#REF!,#REF!,#REF!,#REF!,#REF!,#REF!,#REF!,#REF!,#REF!,#REF!,#REF!</definedName>
    <definedName name="ifsrange1074" localSheetId="1">#REF!,#REF!,#REF!,#REF!,#REF!,#REF!,#REF!,#REF!,#REF!,#REF!,#REF!,#REF!,#REF!,#REF!,#REF!,#REF!,#REF!,#REF!,#REF!,#REF!,#REF!,#REF!</definedName>
    <definedName name="ifsrange1074" localSheetId="2">#REF!,#REF!,#REF!,#REF!,#REF!,#REF!,#REF!,#REF!,#REF!,#REF!,#REF!,#REF!,#REF!,#REF!,#REF!,#REF!,#REF!,#REF!,#REF!,#REF!,#REF!,#REF!</definedName>
    <definedName name="ifsrange1074" localSheetId="3">#REF!,#REF!,#REF!,#REF!,#REF!,#REF!,#REF!,#REF!,#REF!,#REF!,#REF!,#REF!,#REF!,#REF!,#REF!,#REF!,#REF!,#REF!,#REF!,#REF!,#REF!,#REF!</definedName>
    <definedName name="ifsrange1074" localSheetId="0">#REF!,#REF!,#REF!,#REF!,#REF!,#REF!,#REF!,#REF!,#REF!,#REF!,#REF!,#REF!,#REF!,#REF!,#REF!,#REF!,#REF!,#REF!,#REF!,#REF!,#REF!,#REF!</definedName>
    <definedName name="ifsrange1074">#REF!,#REF!,#REF!,#REF!,#REF!,#REF!,#REF!,#REF!,#REF!,#REF!,#REF!,#REF!,#REF!,#REF!,#REF!,#REF!,#REF!,#REF!,#REF!,#REF!,#REF!,#REF!</definedName>
    <definedName name="ifsrange1075" localSheetId="1">#REF!,#REF!,#REF!,#REF!,#REF!,#REF!,#REF!,#REF!,#REF!,#REF!,#REF!,#REF!,#REF!,#REF!,#REF!,#REF!,#REF!,#REF!,#REF!,#REF!,#REF!,#REF!,#REF!,#REF!,#REF!,#REF!,#REF!,#REF!</definedName>
    <definedName name="ifsrange1075" localSheetId="2">#REF!,#REF!,#REF!,#REF!,#REF!,#REF!,#REF!,#REF!,#REF!,#REF!,#REF!,#REF!,#REF!,#REF!,#REF!,#REF!,#REF!,#REF!,#REF!,#REF!,#REF!,#REF!,#REF!,#REF!,#REF!,#REF!,#REF!,#REF!</definedName>
    <definedName name="ifsrange1075" localSheetId="3">#REF!,#REF!,#REF!,#REF!,#REF!,#REF!,#REF!,#REF!,#REF!,#REF!,#REF!,#REF!,#REF!,#REF!,#REF!,#REF!,#REF!,#REF!,#REF!,#REF!,#REF!,#REF!,#REF!,#REF!,#REF!,#REF!,#REF!,#REF!</definedName>
    <definedName name="ifsrange1075" localSheetId="0">#REF!,#REF!,#REF!,#REF!,#REF!,#REF!,#REF!,#REF!,#REF!,#REF!,#REF!,#REF!,#REF!,#REF!,#REF!,#REF!,#REF!,#REF!,#REF!,#REF!,#REF!,#REF!,#REF!,#REF!,#REF!,#REF!,#REF!,#REF!</definedName>
    <definedName name="ifsrange1075">#REF!,#REF!,#REF!,#REF!,#REF!,#REF!,#REF!,#REF!,#REF!,#REF!,#REF!,#REF!,#REF!,#REF!,#REF!,#REF!,#REF!,#REF!,#REF!,#REF!,#REF!,#REF!,#REF!,#REF!,#REF!,#REF!,#REF!,#REF!</definedName>
    <definedName name="ifsrange1076" localSheetId="1">#REF!,#REF!,#REF!,#REF!,#REF!,#REF!,#REF!,#REF!,#REF!,#REF!,#REF!,#REF!,#REF!,#REF!,#REF!,#REF!,#REF!,#REF!,#REF!,#REF!,#REF!</definedName>
    <definedName name="ifsrange1076" localSheetId="2">#REF!,#REF!,#REF!,#REF!,#REF!,#REF!,#REF!,#REF!,#REF!,#REF!,#REF!,#REF!,#REF!,#REF!,#REF!,#REF!,#REF!,#REF!,#REF!,#REF!,#REF!</definedName>
    <definedName name="ifsrange1076" localSheetId="3">#REF!,#REF!,#REF!,#REF!,#REF!,#REF!,#REF!,#REF!,#REF!,#REF!,#REF!,#REF!,#REF!,#REF!,#REF!,#REF!,#REF!,#REF!,#REF!,#REF!,#REF!</definedName>
    <definedName name="ifsrange1076" localSheetId="0">#REF!,#REF!,#REF!,#REF!,#REF!,#REF!,#REF!,#REF!,#REF!,#REF!,#REF!,#REF!,#REF!,#REF!,#REF!,#REF!,#REF!,#REF!,#REF!,#REF!,#REF!</definedName>
    <definedName name="ifsrange1076">#REF!,#REF!,#REF!,#REF!,#REF!,#REF!,#REF!,#REF!,#REF!,#REF!,#REF!,#REF!,#REF!,#REF!,#REF!,#REF!,#REF!,#REF!,#REF!,#REF!,#REF!</definedName>
    <definedName name="ifsrange1077" localSheetId="1">#REF!,#REF!,#REF!,#REF!,#REF!,#REF!,#REF!,#REF!,#REF!,#REF!,#REF!,#REF!,#REF!,#REF!,#REF!,#REF!,#REF!,#REF!,#REF!,#REF!,#REF!,#REF!,#REF!,#REF!,#REF!</definedName>
    <definedName name="ifsrange1077" localSheetId="2">#REF!,#REF!,#REF!,#REF!,#REF!,#REF!,#REF!,#REF!,#REF!,#REF!,#REF!,#REF!,#REF!,#REF!,#REF!,#REF!,#REF!,#REF!,#REF!,#REF!,#REF!,#REF!,#REF!,#REF!,#REF!</definedName>
    <definedName name="ifsrange1077" localSheetId="3">#REF!,#REF!,#REF!,#REF!,#REF!,#REF!,#REF!,#REF!,#REF!,#REF!,#REF!,#REF!,#REF!,#REF!,#REF!,#REF!,#REF!,#REF!,#REF!,#REF!,#REF!,#REF!,#REF!,#REF!,#REF!</definedName>
    <definedName name="ifsrange1077" localSheetId="0">#REF!,#REF!,#REF!,#REF!,#REF!,#REF!,#REF!,#REF!,#REF!,#REF!,#REF!,#REF!,#REF!,#REF!,#REF!,#REF!,#REF!,#REF!,#REF!,#REF!,#REF!,#REF!,#REF!,#REF!,#REF!</definedName>
    <definedName name="ifsrange1077">#REF!,#REF!,#REF!,#REF!,#REF!,#REF!,#REF!,#REF!,#REF!,#REF!,#REF!,#REF!,#REF!,#REF!,#REF!,#REF!,#REF!,#REF!,#REF!,#REF!,#REF!,#REF!,#REF!,#REF!,#REF!</definedName>
    <definedName name="ifsrange1078" localSheetId="1">#REF!,#REF!,#REF!,#REF!,#REF!,#REF!,#REF!,#REF!,#REF!,#REF!,#REF!,#REF!,#REF!,#REF!,#REF!,#REF!,#REF!,#REF!,#REF!,#REF!,#REF!,#REF!</definedName>
    <definedName name="ifsrange1078" localSheetId="2">#REF!,#REF!,#REF!,#REF!,#REF!,#REF!,#REF!,#REF!,#REF!,#REF!,#REF!,#REF!,#REF!,#REF!,#REF!,#REF!,#REF!,#REF!,#REF!,#REF!,#REF!,#REF!</definedName>
    <definedName name="ifsrange1078" localSheetId="3">#REF!,#REF!,#REF!,#REF!,#REF!,#REF!,#REF!,#REF!,#REF!,#REF!,#REF!,#REF!,#REF!,#REF!,#REF!,#REF!,#REF!,#REF!,#REF!,#REF!,#REF!,#REF!</definedName>
    <definedName name="ifsrange1078" localSheetId="0">#REF!,#REF!,#REF!,#REF!,#REF!,#REF!,#REF!,#REF!,#REF!,#REF!,#REF!,#REF!,#REF!,#REF!,#REF!,#REF!,#REF!,#REF!,#REF!,#REF!,#REF!,#REF!</definedName>
    <definedName name="ifsrange1078">#REF!,#REF!,#REF!,#REF!,#REF!,#REF!,#REF!,#REF!,#REF!,#REF!,#REF!,#REF!,#REF!,#REF!,#REF!,#REF!,#REF!,#REF!,#REF!,#REF!,#REF!,#REF!</definedName>
    <definedName name="ifsrange1079" localSheetId="1">#REF!,#REF!,#REF!,#REF!,#REF!,#REF!,#REF!,#REF!,#REF!,#REF!,#REF!,#REF!,#REF!,#REF!,#REF!,#REF!,#REF!,#REF!,#REF!,#REF!,#REF!,#REF!,#REF!,#REF!,#REF!,#REF!,#REF!,#REF!</definedName>
    <definedName name="ifsrange1079" localSheetId="2">#REF!,#REF!,#REF!,#REF!,#REF!,#REF!,#REF!,#REF!,#REF!,#REF!,#REF!,#REF!,#REF!,#REF!,#REF!,#REF!,#REF!,#REF!,#REF!,#REF!,#REF!,#REF!,#REF!,#REF!,#REF!,#REF!,#REF!,#REF!</definedName>
    <definedName name="ifsrange1079" localSheetId="3">#REF!,#REF!,#REF!,#REF!,#REF!,#REF!,#REF!,#REF!,#REF!,#REF!,#REF!,#REF!,#REF!,#REF!,#REF!,#REF!,#REF!,#REF!,#REF!,#REF!,#REF!,#REF!,#REF!,#REF!,#REF!,#REF!,#REF!,#REF!</definedName>
    <definedName name="ifsrange1079" localSheetId="0">#REF!,#REF!,#REF!,#REF!,#REF!,#REF!,#REF!,#REF!,#REF!,#REF!,#REF!,#REF!,#REF!,#REF!,#REF!,#REF!,#REF!,#REF!,#REF!,#REF!,#REF!,#REF!,#REF!,#REF!,#REF!,#REF!,#REF!,#REF!</definedName>
    <definedName name="ifsrange1079">#REF!,#REF!,#REF!,#REF!,#REF!,#REF!,#REF!,#REF!,#REF!,#REF!,#REF!,#REF!,#REF!,#REF!,#REF!,#REF!,#REF!,#REF!,#REF!,#REF!,#REF!,#REF!,#REF!,#REF!,#REF!,#REF!,#REF!,#REF!</definedName>
    <definedName name="ifsrange108" localSheetId="1">#REF!,#REF!,#REF!,#REF!,#REF!,#REF!,#REF!,#REF!,#REF!,#REF!,#REF!</definedName>
    <definedName name="ifsrange108" localSheetId="2">#REF!,#REF!,#REF!,#REF!,#REF!,#REF!,#REF!,#REF!,#REF!,#REF!,#REF!</definedName>
    <definedName name="ifsrange108" localSheetId="3">#REF!,#REF!,#REF!,#REF!,#REF!,#REF!,#REF!,#REF!,#REF!,#REF!,#REF!</definedName>
    <definedName name="ifsrange108" localSheetId="0">#REF!,#REF!,#REF!,#REF!,#REF!,#REF!,#REF!,#REF!,#REF!,#REF!,#REF!</definedName>
    <definedName name="ifsrange108">#REF!,#REF!,#REF!,#REF!,#REF!,#REF!,#REF!,#REF!,#REF!,#REF!,#REF!</definedName>
    <definedName name="ifsrange1080" localSheetId="1">#REF!,#REF!,#REF!,#REF!,#REF!,#REF!,#REF!,#REF!,#REF!,#REF!,#REF!,#REF!,#REF!,#REF!,#REF!,#REF!,#REF!,#REF!,#REF!,#REF!,#REF!</definedName>
    <definedName name="ifsrange1080" localSheetId="2">#REF!,#REF!,#REF!,#REF!,#REF!,#REF!,#REF!,#REF!,#REF!,#REF!,#REF!,#REF!,#REF!,#REF!,#REF!,#REF!,#REF!,#REF!,#REF!,#REF!,#REF!</definedName>
    <definedName name="ifsrange1080" localSheetId="3">#REF!,#REF!,#REF!,#REF!,#REF!,#REF!,#REF!,#REF!,#REF!,#REF!,#REF!,#REF!,#REF!,#REF!,#REF!,#REF!,#REF!,#REF!,#REF!,#REF!,#REF!</definedName>
    <definedName name="ifsrange1080" localSheetId="0">#REF!,#REF!,#REF!,#REF!,#REF!,#REF!,#REF!,#REF!,#REF!,#REF!,#REF!,#REF!,#REF!,#REF!,#REF!,#REF!,#REF!,#REF!,#REF!,#REF!,#REF!</definedName>
    <definedName name="ifsrange1080">#REF!,#REF!,#REF!,#REF!,#REF!,#REF!,#REF!,#REF!,#REF!,#REF!,#REF!,#REF!,#REF!,#REF!,#REF!,#REF!,#REF!,#REF!,#REF!,#REF!,#REF!</definedName>
    <definedName name="ifsrange1081" localSheetId="1">#REF!,#REF!,#REF!,#REF!,#REF!,#REF!,#REF!,#REF!,#REF!,#REF!,#REF!,#REF!,#REF!,#REF!,#REF!,#REF!,#REF!,#REF!,#REF!,#REF!,#REF!,#REF!,#REF!,#REF!,#REF!</definedName>
    <definedName name="ifsrange1081" localSheetId="2">#REF!,#REF!,#REF!,#REF!,#REF!,#REF!,#REF!,#REF!,#REF!,#REF!,#REF!,#REF!,#REF!,#REF!,#REF!,#REF!,#REF!,#REF!,#REF!,#REF!,#REF!,#REF!,#REF!,#REF!,#REF!</definedName>
    <definedName name="ifsrange1081" localSheetId="3">#REF!,#REF!,#REF!,#REF!,#REF!,#REF!,#REF!,#REF!,#REF!,#REF!,#REF!,#REF!,#REF!,#REF!,#REF!,#REF!,#REF!,#REF!,#REF!,#REF!,#REF!,#REF!,#REF!,#REF!,#REF!</definedName>
    <definedName name="ifsrange1081" localSheetId="0">#REF!,#REF!,#REF!,#REF!,#REF!,#REF!,#REF!,#REF!,#REF!,#REF!,#REF!,#REF!,#REF!,#REF!,#REF!,#REF!,#REF!,#REF!,#REF!,#REF!,#REF!,#REF!,#REF!,#REF!,#REF!</definedName>
    <definedName name="ifsrange1081">#REF!,#REF!,#REF!,#REF!,#REF!,#REF!,#REF!,#REF!,#REF!,#REF!,#REF!,#REF!,#REF!,#REF!,#REF!,#REF!,#REF!,#REF!,#REF!,#REF!,#REF!,#REF!,#REF!,#REF!,#REF!</definedName>
    <definedName name="ifsrange1082" localSheetId="1">#REF!,#REF!,#REF!,#REF!,#REF!,#REF!,#REF!,#REF!,#REF!,#REF!,#REF!,#REF!,#REF!,#REF!,#REF!,#REF!,#REF!,#REF!,#REF!,#REF!,#REF!,#REF!</definedName>
    <definedName name="ifsrange1082" localSheetId="2">#REF!,#REF!,#REF!,#REF!,#REF!,#REF!,#REF!,#REF!,#REF!,#REF!,#REF!,#REF!,#REF!,#REF!,#REF!,#REF!,#REF!,#REF!,#REF!,#REF!,#REF!,#REF!</definedName>
    <definedName name="ifsrange1082" localSheetId="3">#REF!,#REF!,#REF!,#REF!,#REF!,#REF!,#REF!,#REF!,#REF!,#REF!,#REF!,#REF!,#REF!,#REF!,#REF!,#REF!,#REF!,#REF!,#REF!,#REF!,#REF!,#REF!</definedName>
    <definedName name="ifsrange1082" localSheetId="0">#REF!,#REF!,#REF!,#REF!,#REF!,#REF!,#REF!,#REF!,#REF!,#REF!,#REF!,#REF!,#REF!,#REF!,#REF!,#REF!,#REF!,#REF!,#REF!,#REF!,#REF!,#REF!</definedName>
    <definedName name="ifsrange1082">#REF!,#REF!,#REF!,#REF!,#REF!,#REF!,#REF!,#REF!,#REF!,#REF!,#REF!,#REF!,#REF!,#REF!,#REF!,#REF!,#REF!,#REF!,#REF!,#REF!,#REF!,#REF!</definedName>
    <definedName name="ifsrange1083" localSheetId="1">#REF!,#REF!,#REF!,#REF!,#REF!,#REF!,#REF!,#REF!,#REF!,#REF!,#REF!,#REF!,#REF!,#REF!,#REF!,#REF!,#REF!,#REF!,#REF!,#REF!,#REF!,#REF!,#REF!,#REF!,#REF!,#REF!,#REF!,#REF!</definedName>
    <definedName name="ifsrange1083" localSheetId="2">#REF!,#REF!,#REF!,#REF!,#REF!,#REF!,#REF!,#REF!,#REF!,#REF!,#REF!,#REF!,#REF!,#REF!,#REF!,#REF!,#REF!,#REF!,#REF!,#REF!,#REF!,#REF!,#REF!,#REF!,#REF!,#REF!,#REF!,#REF!</definedName>
    <definedName name="ifsrange1083" localSheetId="3">#REF!,#REF!,#REF!,#REF!,#REF!,#REF!,#REF!,#REF!,#REF!,#REF!,#REF!,#REF!,#REF!,#REF!,#REF!,#REF!,#REF!,#REF!,#REF!,#REF!,#REF!,#REF!,#REF!,#REF!,#REF!,#REF!,#REF!,#REF!</definedName>
    <definedName name="ifsrange1083" localSheetId="0">#REF!,#REF!,#REF!,#REF!,#REF!,#REF!,#REF!,#REF!,#REF!,#REF!,#REF!,#REF!,#REF!,#REF!,#REF!,#REF!,#REF!,#REF!,#REF!,#REF!,#REF!,#REF!,#REF!,#REF!,#REF!,#REF!,#REF!,#REF!</definedName>
    <definedName name="ifsrange1083">#REF!,#REF!,#REF!,#REF!,#REF!,#REF!,#REF!,#REF!,#REF!,#REF!,#REF!,#REF!,#REF!,#REF!,#REF!,#REF!,#REF!,#REF!,#REF!,#REF!,#REF!,#REF!,#REF!,#REF!,#REF!,#REF!,#REF!,#REF!</definedName>
    <definedName name="ifsrange1084" localSheetId="1">#REF!,#REF!,#REF!,#REF!,#REF!,#REF!,#REF!,#REF!,#REF!,#REF!,#REF!,#REF!,#REF!,#REF!,#REF!,#REF!,#REF!,#REF!,#REF!,#REF!,#REF!</definedName>
    <definedName name="ifsrange1084" localSheetId="2">#REF!,#REF!,#REF!,#REF!,#REF!,#REF!,#REF!,#REF!,#REF!,#REF!,#REF!,#REF!,#REF!,#REF!,#REF!,#REF!,#REF!,#REF!,#REF!,#REF!,#REF!</definedName>
    <definedName name="ifsrange1084" localSheetId="3">#REF!,#REF!,#REF!,#REF!,#REF!,#REF!,#REF!,#REF!,#REF!,#REF!,#REF!,#REF!,#REF!,#REF!,#REF!,#REF!,#REF!,#REF!,#REF!,#REF!,#REF!</definedName>
    <definedName name="ifsrange1084" localSheetId="0">#REF!,#REF!,#REF!,#REF!,#REF!,#REF!,#REF!,#REF!,#REF!,#REF!,#REF!,#REF!,#REF!,#REF!,#REF!,#REF!,#REF!,#REF!,#REF!,#REF!,#REF!</definedName>
    <definedName name="ifsrange1084">#REF!,#REF!,#REF!,#REF!,#REF!,#REF!,#REF!,#REF!,#REF!,#REF!,#REF!,#REF!,#REF!,#REF!,#REF!,#REF!,#REF!,#REF!,#REF!,#REF!,#REF!</definedName>
    <definedName name="ifsrange1085" localSheetId="1">#REF!,#REF!,#REF!,#REF!,#REF!,#REF!,#REF!,#REF!,#REF!,#REF!,#REF!,#REF!,#REF!,#REF!,#REF!,#REF!,#REF!,#REF!,#REF!,#REF!,#REF!,#REF!,#REF!,#REF!,#REF!</definedName>
    <definedName name="ifsrange1085" localSheetId="2">#REF!,#REF!,#REF!,#REF!,#REF!,#REF!,#REF!,#REF!,#REF!,#REF!,#REF!,#REF!,#REF!,#REF!,#REF!,#REF!,#REF!,#REF!,#REF!,#REF!,#REF!,#REF!,#REF!,#REF!,#REF!</definedName>
    <definedName name="ifsrange1085" localSheetId="3">#REF!,#REF!,#REF!,#REF!,#REF!,#REF!,#REF!,#REF!,#REF!,#REF!,#REF!,#REF!,#REF!,#REF!,#REF!,#REF!,#REF!,#REF!,#REF!,#REF!,#REF!,#REF!,#REF!,#REF!,#REF!</definedName>
    <definedName name="ifsrange1085" localSheetId="0">#REF!,#REF!,#REF!,#REF!,#REF!,#REF!,#REF!,#REF!,#REF!,#REF!,#REF!,#REF!,#REF!,#REF!,#REF!,#REF!,#REF!,#REF!,#REF!,#REF!,#REF!,#REF!,#REF!,#REF!,#REF!</definedName>
    <definedName name="ifsrange1085">#REF!,#REF!,#REF!,#REF!,#REF!,#REF!,#REF!,#REF!,#REF!,#REF!,#REF!,#REF!,#REF!,#REF!,#REF!,#REF!,#REF!,#REF!,#REF!,#REF!,#REF!,#REF!,#REF!,#REF!,#REF!</definedName>
    <definedName name="ifsrange1086" localSheetId="1">#REF!,#REF!,#REF!,#REF!,#REF!,#REF!,#REF!,#REF!,#REF!,#REF!,#REF!,#REF!,#REF!,#REF!,#REF!,#REF!,#REF!,#REF!,#REF!,#REF!,#REF!,#REF!</definedName>
    <definedName name="ifsrange1086" localSheetId="2">#REF!,#REF!,#REF!,#REF!,#REF!,#REF!,#REF!,#REF!,#REF!,#REF!,#REF!,#REF!,#REF!,#REF!,#REF!,#REF!,#REF!,#REF!,#REF!,#REF!,#REF!,#REF!</definedName>
    <definedName name="ifsrange1086" localSheetId="3">#REF!,#REF!,#REF!,#REF!,#REF!,#REF!,#REF!,#REF!,#REF!,#REF!,#REF!,#REF!,#REF!,#REF!,#REF!,#REF!,#REF!,#REF!,#REF!,#REF!,#REF!,#REF!</definedName>
    <definedName name="ifsrange1086" localSheetId="0">#REF!,#REF!,#REF!,#REF!,#REF!,#REF!,#REF!,#REF!,#REF!,#REF!,#REF!,#REF!,#REF!,#REF!,#REF!,#REF!,#REF!,#REF!,#REF!,#REF!,#REF!,#REF!</definedName>
    <definedName name="ifsrange1086">#REF!,#REF!,#REF!,#REF!,#REF!,#REF!,#REF!,#REF!,#REF!,#REF!,#REF!,#REF!,#REF!,#REF!,#REF!,#REF!,#REF!,#REF!,#REF!,#REF!,#REF!,#REF!</definedName>
    <definedName name="ifsrange1087" localSheetId="1">#REF!,#REF!,#REF!,#REF!,#REF!,#REF!,#REF!,#REF!,#REF!,#REF!,#REF!,#REF!,#REF!,#REF!,#REF!,#REF!,#REF!,#REF!,#REF!,#REF!,#REF!,#REF!,#REF!,#REF!,#REF!,#REF!,#REF!,#REF!</definedName>
    <definedName name="ifsrange1087" localSheetId="2">#REF!,#REF!,#REF!,#REF!,#REF!,#REF!,#REF!,#REF!,#REF!,#REF!,#REF!,#REF!,#REF!,#REF!,#REF!,#REF!,#REF!,#REF!,#REF!,#REF!,#REF!,#REF!,#REF!,#REF!,#REF!,#REF!,#REF!,#REF!</definedName>
    <definedName name="ifsrange1087" localSheetId="3">#REF!,#REF!,#REF!,#REF!,#REF!,#REF!,#REF!,#REF!,#REF!,#REF!,#REF!,#REF!,#REF!,#REF!,#REF!,#REF!,#REF!,#REF!,#REF!,#REF!,#REF!,#REF!,#REF!,#REF!,#REF!,#REF!,#REF!,#REF!</definedName>
    <definedName name="ifsrange1087" localSheetId="0">#REF!,#REF!,#REF!,#REF!,#REF!,#REF!,#REF!,#REF!,#REF!,#REF!,#REF!,#REF!,#REF!,#REF!,#REF!,#REF!,#REF!,#REF!,#REF!,#REF!,#REF!,#REF!,#REF!,#REF!,#REF!,#REF!,#REF!,#REF!</definedName>
    <definedName name="ifsrange1087">#REF!,#REF!,#REF!,#REF!,#REF!,#REF!,#REF!,#REF!,#REF!,#REF!,#REF!,#REF!,#REF!,#REF!,#REF!,#REF!,#REF!,#REF!,#REF!,#REF!,#REF!,#REF!,#REF!,#REF!,#REF!,#REF!,#REF!,#REF!</definedName>
    <definedName name="ifsrange1088" localSheetId="1">#REF!,#REF!,#REF!,#REF!,#REF!,#REF!,#REF!,#REF!,#REF!,#REF!,#REF!,#REF!,#REF!,#REF!,#REF!,#REF!,#REF!,#REF!,#REF!,#REF!,#REF!</definedName>
    <definedName name="ifsrange1088" localSheetId="2">#REF!,#REF!,#REF!,#REF!,#REF!,#REF!,#REF!,#REF!,#REF!,#REF!,#REF!,#REF!,#REF!,#REF!,#REF!,#REF!,#REF!,#REF!,#REF!,#REF!,#REF!</definedName>
    <definedName name="ifsrange1088" localSheetId="3">#REF!,#REF!,#REF!,#REF!,#REF!,#REF!,#REF!,#REF!,#REF!,#REF!,#REF!,#REF!,#REF!,#REF!,#REF!,#REF!,#REF!,#REF!,#REF!,#REF!,#REF!</definedName>
    <definedName name="ifsrange1088" localSheetId="0">#REF!,#REF!,#REF!,#REF!,#REF!,#REF!,#REF!,#REF!,#REF!,#REF!,#REF!,#REF!,#REF!,#REF!,#REF!,#REF!,#REF!,#REF!,#REF!,#REF!,#REF!</definedName>
    <definedName name="ifsrange1088">#REF!,#REF!,#REF!,#REF!,#REF!,#REF!,#REF!,#REF!,#REF!,#REF!,#REF!,#REF!,#REF!,#REF!,#REF!,#REF!,#REF!,#REF!,#REF!,#REF!,#REF!</definedName>
    <definedName name="ifsrange1089" localSheetId="1">#REF!,#REF!,#REF!,#REF!,#REF!,#REF!,#REF!,#REF!,#REF!,#REF!,#REF!,#REF!,#REF!,#REF!,#REF!,#REF!,#REF!,#REF!,#REF!,#REF!,#REF!,#REF!,#REF!</definedName>
    <definedName name="ifsrange1089" localSheetId="2">#REF!,#REF!,#REF!,#REF!,#REF!,#REF!,#REF!,#REF!,#REF!,#REF!,#REF!,#REF!,#REF!,#REF!,#REF!,#REF!,#REF!,#REF!,#REF!,#REF!,#REF!,#REF!,#REF!</definedName>
    <definedName name="ifsrange1089" localSheetId="3">#REF!,#REF!,#REF!,#REF!,#REF!,#REF!,#REF!,#REF!,#REF!,#REF!,#REF!,#REF!,#REF!,#REF!,#REF!,#REF!,#REF!,#REF!,#REF!,#REF!,#REF!,#REF!,#REF!</definedName>
    <definedName name="ifsrange1089" localSheetId="0">#REF!,#REF!,#REF!,#REF!,#REF!,#REF!,#REF!,#REF!,#REF!,#REF!,#REF!,#REF!,#REF!,#REF!,#REF!,#REF!,#REF!,#REF!,#REF!,#REF!,#REF!,#REF!,#REF!</definedName>
    <definedName name="ifsrange1089">#REF!,#REF!,#REF!,#REF!,#REF!,#REF!,#REF!,#REF!,#REF!,#REF!,#REF!,#REF!,#REF!,#REF!,#REF!,#REF!,#REF!,#REF!,#REF!,#REF!,#REF!,#REF!,#REF!</definedName>
    <definedName name="ifsrange109" localSheetId="1">#REF!,#REF!,#REF!,#REF!,#REF!,#REF!,#REF!,#REF!,#REF!,#REF!,#REF!</definedName>
    <definedName name="ifsrange109" localSheetId="2">#REF!,#REF!,#REF!,#REF!,#REF!,#REF!,#REF!,#REF!,#REF!,#REF!,#REF!</definedName>
    <definedName name="ifsrange109" localSheetId="3">#REF!,#REF!,#REF!,#REF!,#REF!,#REF!,#REF!,#REF!,#REF!,#REF!,#REF!</definedName>
    <definedName name="ifsrange109" localSheetId="0">#REF!,#REF!,#REF!,#REF!,#REF!,#REF!,#REF!,#REF!,#REF!,#REF!,#REF!</definedName>
    <definedName name="ifsrange109">#REF!,#REF!,#REF!,#REF!,#REF!,#REF!,#REF!,#REF!,#REF!,#REF!,#REF!</definedName>
    <definedName name="ifsrange1090" localSheetId="1">#REF!,#REF!,#REF!,#REF!,#REF!,#REF!,#REF!,#REF!,#REF!,#REF!,#REF!,#REF!,#REF!,#REF!,#REF!,#REF!,#REF!,#REF!,#REF!,#REF!,#REF!,#REF!,#REF!</definedName>
    <definedName name="ifsrange1090" localSheetId="2">#REF!,#REF!,#REF!,#REF!,#REF!,#REF!,#REF!,#REF!,#REF!,#REF!,#REF!,#REF!,#REF!,#REF!,#REF!,#REF!,#REF!,#REF!,#REF!,#REF!,#REF!,#REF!,#REF!</definedName>
    <definedName name="ifsrange1090" localSheetId="3">#REF!,#REF!,#REF!,#REF!,#REF!,#REF!,#REF!,#REF!,#REF!,#REF!,#REF!,#REF!,#REF!,#REF!,#REF!,#REF!,#REF!,#REF!,#REF!,#REF!,#REF!,#REF!,#REF!</definedName>
    <definedName name="ifsrange1090" localSheetId="0">#REF!,#REF!,#REF!,#REF!,#REF!,#REF!,#REF!,#REF!,#REF!,#REF!,#REF!,#REF!,#REF!,#REF!,#REF!,#REF!,#REF!,#REF!,#REF!,#REF!,#REF!,#REF!,#REF!</definedName>
    <definedName name="ifsrange1090">#REF!,#REF!,#REF!,#REF!,#REF!,#REF!,#REF!,#REF!,#REF!,#REF!,#REF!,#REF!,#REF!,#REF!,#REF!,#REF!,#REF!,#REF!,#REF!,#REF!,#REF!,#REF!,#REF!</definedName>
    <definedName name="ifsrange1091" localSheetId="1">#REF!,#REF!,#REF!,#REF!,#REF!,#REF!,#REF!,#REF!,#REF!,#REF!,#REF!,#REF!,#REF!,#REF!,#REF!,#REF!,#REF!,#REF!,#REF!,#REF!,#REF!,#REF!,#REF!</definedName>
    <definedName name="ifsrange1091" localSheetId="2">#REF!,#REF!,#REF!,#REF!,#REF!,#REF!,#REF!,#REF!,#REF!,#REF!,#REF!,#REF!,#REF!,#REF!,#REF!,#REF!,#REF!,#REF!,#REF!,#REF!,#REF!,#REF!,#REF!</definedName>
    <definedName name="ifsrange1091" localSheetId="3">#REF!,#REF!,#REF!,#REF!,#REF!,#REF!,#REF!,#REF!,#REF!,#REF!,#REF!,#REF!,#REF!,#REF!,#REF!,#REF!,#REF!,#REF!,#REF!,#REF!,#REF!,#REF!,#REF!</definedName>
    <definedName name="ifsrange1091" localSheetId="0">#REF!,#REF!,#REF!,#REF!,#REF!,#REF!,#REF!,#REF!,#REF!,#REF!,#REF!,#REF!,#REF!,#REF!,#REF!,#REF!,#REF!,#REF!,#REF!,#REF!,#REF!,#REF!,#REF!</definedName>
    <definedName name="ifsrange1091">#REF!,#REF!,#REF!,#REF!,#REF!,#REF!,#REF!,#REF!,#REF!,#REF!,#REF!,#REF!,#REF!,#REF!,#REF!,#REF!,#REF!,#REF!,#REF!,#REF!,#REF!,#REF!,#REF!</definedName>
    <definedName name="ifsrange1092" localSheetId="1">#REF!,#REF!,#REF!,#REF!,#REF!,#REF!,#REF!,#REF!,#REF!,#REF!,#REF!,#REF!,#REF!,#REF!,#REF!,#REF!,#REF!,#REF!,#REF!,#REF!,#REF!,#REF!,#REF!</definedName>
    <definedName name="ifsrange1092" localSheetId="2">#REF!,#REF!,#REF!,#REF!,#REF!,#REF!,#REF!,#REF!,#REF!,#REF!,#REF!,#REF!,#REF!,#REF!,#REF!,#REF!,#REF!,#REF!,#REF!,#REF!,#REF!,#REF!,#REF!</definedName>
    <definedName name="ifsrange1092" localSheetId="3">#REF!,#REF!,#REF!,#REF!,#REF!,#REF!,#REF!,#REF!,#REF!,#REF!,#REF!,#REF!,#REF!,#REF!,#REF!,#REF!,#REF!,#REF!,#REF!,#REF!,#REF!,#REF!,#REF!</definedName>
    <definedName name="ifsrange1092" localSheetId="0">#REF!,#REF!,#REF!,#REF!,#REF!,#REF!,#REF!,#REF!,#REF!,#REF!,#REF!,#REF!,#REF!,#REF!,#REF!,#REF!,#REF!,#REF!,#REF!,#REF!,#REF!,#REF!,#REF!</definedName>
    <definedName name="ifsrange1092">#REF!,#REF!,#REF!,#REF!,#REF!,#REF!,#REF!,#REF!,#REF!,#REF!,#REF!,#REF!,#REF!,#REF!,#REF!,#REF!,#REF!,#REF!,#REF!,#REF!,#REF!,#REF!,#REF!</definedName>
    <definedName name="ifsrange1093" localSheetId="1">#REF!,#REF!,#REF!,#REF!,#REF!,#REF!,#REF!,#REF!,#REF!,#REF!,#REF!,#REF!,#REF!,#REF!,#REF!,#REF!,#REF!,#REF!,#REF!,#REF!,#REF!,#REF!,#REF!</definedName>
    <definedName name="ifsrange1093" localSheetId="2">#REF!,#REF!,#REF!,#REF!,#REF!,#REF!,#REF!,#REF!,#REF!,#REF!,#REF!,#REF!,#REF!,#REF!,#REF!,#REF!,#REF!,#REF!,#REF!,#REF!,#REF!,#REF!,#REF!</definedName>
    <definedName name="ifsrange1093" localSheetId="3">#REF!,#REF!,#REF!,#REF!,#REF!,#REF!,#REF!,#REF!,#REF!,#REF!,#REF!,#REF!,#REF!,#REF!,#REF!,#REF!,#REF!,#REF!,#REF!,#REF!,#REF!,#REF!,#REF!</definedName>
    <definedName name="ifsrange1093" localSheetId="0">#REF!,#REF!,#REF!,#REF!,#REF!,#REF!,#REF!,#REF!,#REF!,#REF!,#REF!,#REF!,#REF!,#REF!,#REF!,#REF!,#REF!,#REF!,#REF!,#REF!,#REF!,#REF!,#REF!</definedName>
    <definedName name="ifsrange1093">#REF!,#REF!,#REF!,#REF!,#REF!,#REF!,#REF!,#REF!,#REF!,#REF!,#REF!,#REF!,#REF!,#REF!,#REF!,#REF!,#REF!,#REF!,#REF!,#REF!,#REF!,#REF!,#REF!</definedName>
    <definedName name="ifsrange1094" localSheetId="1">#REF!,#REF!,#REF!,#REF!,#REF!,#REF!,#REF!,#REF!,#REF!,#REF!,#REF!,#REF!,#REF!,#REF!,#REF!,#REF!,#REF!,#REF!,#REF!,#REF!,#REF!,#REF!,#REF!,#REF!</definedName>
    <definedName name="ifsrange1094" localSheetId="2">#REF!,#REF!,#REF!,#REF!,#REF!,#REF!,#REF!,#REF!,#REF!,#REF!,#REF!,#REF!,#REF!,#REF!,#REF!,#REF!,#REF!,#REF!,#REF!,#REF!,#REF!,#REF!,#REF!,#REF!</definedName>
    <definedName name="ifsrange1094" localSheetId="3">#REF!,#REF!,#REF!,#REF!,#REF!,#REF!,#REF!,#REF!,#REF!,#REF!,#REF!,#REF!,#REF!,#REF!,#REF!,#REF!,#REF!,#REF!,#REF!,#REF!,#REF!,#REF!,#REF!,#REF!</definedName>
    <definedName name="ifsrange1094" localSheetId="0">#REF!,#REF!,#REF!,#REF!,#REF!,#REF!,#REF!,#REF!,#REF!,#REF!,#REF!,#REF!,#REF!,#REF!,#REF!,#REF!,#REF!,#REF!,#REF!,#REF!,#REF!,#REF!,#REF!,#REF!</definedName>
    <definedName name="ifsrange1094">#REF!,#REF!,#REF!,#REF!,#REF!,#REF!,#REF!,#REF!,#REF!,#REF!,#REF!,#REF!,#REF!,#REF!,#REF!,#REF!,#REF!,#REF!,#REF!,#REF!,#REF!,#REF!,#REF!,#REF!</definedName>
    <definedName name="ifsrange1095" localSheetId="1">#REF!,#REF!,#REF!,#REF!,#REF!,#REF!,#REF!,#REF!,#REF!,#REF!,#REF!,#REF!,#REF!,#REF!,#REF!,#REF!,#REF!,#REF!,#REF!,#REF!,#REF!,#REF!,#REF!,#REF!</definedName>
    <definedName name="ifsrange1095" localSheetId="2">#REF!,#REF!,#REF!,#REF!,#REF!,#REF!,#REF!,#REF!,#REF!,#REF!,#REF!,#REF!,#REF!,#REF!,#REF!,#REF!,#REF!,#REF!,#REF!,#REF!,#REF!,#REF!,#REF!,#REF!</definedName>
    <definedName name="ifsrange1095" localSheetId="3">#REF!,#REF!,#REF!,#REF!,#REF!,#REF!,#REF!,#REF!,#REF!,#REF!,#REF!,#REF!,#REF!,#REF!,#REF!,#REF!,#REF!,#REF!,#REF!,#REF!,#REF!,#REF!,#REF!,#REF!</definedName>
    <definedName name="ifsrange1095" localSheetId="0">#REF!,#REF!,#REF!,#REF!,#REF!,#REF!,#REF!,#REF!,#REF!,#REF!,#REF!,#REF!,#REF!,#REF!,#REF!,#REF!,#REF!,#REF!,#REF!,#REF!,#REF!,#REF!,#REF!,#REF!</definedName>
    <definedName name="ifsrange1095">#REF!,#REF!,#REF!,#REF!,#REF!,#REF!,#REF!,#REF!,#REF!,#REF!,#REF!,#REF!,#REF!,#REF!,#REF!,#REF!,#REF!,#REF!,#REF!,#REF!,#REF!,#REF!,#REF!,#REF!</definedName>
    <definedName name="ifsrange1096" localSheetId="1">#REF!,#REF!,#REF!,#REF!,#REF!,#REF!,#REF!,#REF!,#REF!,#REF!,#REF!,#REF!,#REF!,#REF!,#REF!,#REF!,#REF!,#REF!,#REF!,#REF!,#REF!,#REF!,#REF!,#REF!</definedName>
    <definedName name="ifsrange1096" localSheetId="2">#REF!,#REF!,#REF!,#REF!,#REF!,#REF!,#REF!,#REF!,#REF!,#REF!,#REF!,#REF!,#REF!,#REF!,#REF!,#REF!,#REF!,#REF!,#REF!,#REF!,#REF!,#REF!,#REF!,#REF!</definedName>
    <definedName name="ifsrange1096" localSheetId="3">#REF!,#REF!,#REF!,#REF!,#REF!,#REF!,#REF!,#REF!,#REF!,#REF!,#REF!,#REF!,#REF!,#REF!,#REF!,#REF!,#REF!,#REF!,#REF!,#REF!,#REF!,#REF!,#REF!,#REF!</definedName>
    <definedName name="ifsrange1096" localSheetId="0">#REF!,#REF!,#REF!,#REF!,#REF!,#REF!,#REF!,#REF!,#REF!,#REF!,#REF!,#REF!,#REF!,#REF!,#REF!,#REF!,#REF!,#REF!,#REF!,#REF!,#REF!,#REF!,#REF!,#REF!</definedName>
    <definedName name="ifsrange1096">#REF!,#REF!,#REF!,#REF!,#REF!,#REF!,#REF!,#REF!,#REF!,#REF!,#REF!,#REF!,#REF!,#REF!,#REF!,#REF!,#REF!,#REF!,#REF!,#REF!,#REF!,#REF!,#REF!,#REF!</definedName>
    <definedName name="ifsrange1097" localSheetId="1">#REF!,#REF!,#REF!,#REF!,#REF!,#REF!,#REF!,#REF!,#REF!,#REF!,#REF!,#REF!,#REF!,#REF!,#REF!,#REF!,#REF!,#REF!,#REF!,#REF!,#REF!,#REF!,#REF!,#REF!</definedName>
    <definedName name="ifsrange1097" localSheetId="2">#REF!,#REF!,#REF!,#REF!,#REF!,#REF!,#REF!,#REF!,#REF!,#REF!,#REF!,#REF!,#REF!,#REF!,#REF!,#REF!,#REF!,#REF!,#REF!,#REF!,#REF!,#REF!,#REF!,#REF!</definedName>
    <definedName name="ifsrange1097" localSheetId="3">#REF!,#REF!,#REF!,#REF!,#REF!,#REF!,#REF!,#REF!,#REF!,#REF!,#REF!,#REF!,#REF!,#REF!,#REF!,#REF!,#REF!,#REF!,#REF!,#REF!,#REF!,#REF!,#REF!,#REF!</definedName>
    <definedName name="ifsrange1097" localSheetId="0">#REF!,#REF!,#REF!,#REF!,#REF!,#REF!,#REF!,#REF!,#REF!,#REF!,#REF!,#REF!,#REF!,#REF!,#REF!,#REF!,#REF!,#REF!,#REF!,#REF!,#REF!,#REF!,#REF!,#REF!</definedName>
    <definedName name="ifsrange1097">#REF!,#REF!,#REF!,#REF!,#REF!,#REF!,#REF!,#REF!,#REF!,#REF!,#REF!,#REF!,#REF!,#REF!,#REF!,#REF!,#REF!,#REF!,#REF!,#REF!,#REF!,#REF!,#REF!,#REF!</definedName>
    <definedName name="ifsrange1098" localSheetId="1">#REF!,#REF!,#REF!,#REF!,#REF!,#REF!,#REF!,#REF!,#REF!,#REF!,#REF!,#REF!,#REF!,#REF!,#REF!,#REF!,#REF!,#REF!,#REF!,#REF!,#REF!,#REF!,#REF!,#REF!</definedName>
    <definedName name="ifsrange1098" localSheetId="2">#REF!,#REF!,#REF!,#REF!,#REF!,#REF!,#REF!,#REF!,#REF!,#REF!,#REF!,#REF!,#REF!,#REF!,#REF!,#REF!,#REF!,#REF!,#REF!,#REF!,#REF!,#REF!,#REF!,#REF!</definedName>
    <definedName name="ifsrange1098" localSheetId="3">#REF!,#REF!,#REF!,#REF!,#REF!,#REF!,#REF!,#REF!,#REF!,#REF!,#REF!,#REF!,#REF!,#REF!,#REF!,#REF!,#REF!,#REF!,#REF!,#REF!,#REF!,#REF!,#REF!,#REF!</definedName>
    <definedName name="ifsrange1098" localSheetId="0">#REF!,#REF!,#REF!,#REF!,#REF!,#REF!,#REF!,#REF!,#REF!,#REF!,#REF!,#REF!,#REF!,#REF!,#REF!,#REF!,#REF!,#REF!,#REF!,#REF!,#REF!,#REF!,#REF!,#REF!</definedName>
    <definedName name="ifsrange1098">#REF!,#REF!,#REF!,#REF!,#REF!,#REF!,#REF!,#REF!,#REF!,#REF!,#REF!,#REF!,#REF!,#REF!,#REF!,#REF!,#REF!,#REF!,#REF!,#REF!,#REF!,#REF!,#REF!,#REF!</definedName>
    <definedName name="ifsrange1099" localSheetId="1">#REF!,#REF!,#REF!,#REF!,#REF!,#REF!,#REF!,#REF!,#REF!,#REF!,#REF!,#REF!,#REF!,#REF!,#REF!,#REF!,#REF!,#REF!,#REF!,#REF!,#REF!,#REF!,#REF!</definedName>
    <definedName name="ifsrange1099" localSheetId="2">#REF!,#REF!,#REF!,#REF!,#REF!,#REF!,#REF!,#REF!,#REF!,#REF!,#REF!,#REF!,#REF!,#REF!,#REF!,#REF!,#REF!,#REF!,#REF!,#REF!,#REF!,#REF!,#REF!</definedName>
    <definedName name="ifsrange1099" localSheetId="3">#REF!,#REF!,#REF!,#REF!,#REF!,#REF!,#REF!,#REF!,#REF!,#REF!,#REF!,#REF!,#REF!,#REF!,#REF!,#REF!,#REF!,#REF!,#REF!,#REF!,#REF!,#REF!,#REF!</definedName>
    <definedName name="ifsrange1099" localSheetId="0">#REF!,#REF!,#REF!,#REF!,#REF!,#REF!,#REF!,#REF!,#REF!,#REF!,#REF!,#REF!,#REF!,#REF!,#REF!,#REF!,#REF!,#REF!,#REF!,#REF!,#REF!,#REF!,#REF!</definedName>
    <definedName name="ifsrange1099">#REF!,#REF!,#REF!,#REF!,#REF!,#REF!,#REF!,#REF!,#REF!,#REF!,#REF!,#REF!,#REF!,#REF!,#REF!,#REF!,#REF!,#REF!,#REF!,#REF!,#REF!,#REF!,#REF!</definedName>
    <definedName name="ifsrange11" localSheetId="1">#REF!,#REF!,#REF!,#REF!,#REF!,#REF!,#REF!,#REF!,#REF!,#REF!,#REF!</definedName>
    <definedName name="ifsrange11" localSheetId="2">#REF!,#REF!,#REF!,#REF!,#REF!,#REF!,#REF!,#REF!,#REF!,#REF!,#REF!</definedName>
    <definedName name="ifsrange11" localSheetId="3">#REF!,#REF!,#REF!,#REF!,#REF!,#REF!,#REF!,#REF!,#REF!,#REF!,#REF!</definedName>
    <definedName name="ifsrange11" localSheetId="0">#REF!,#REF!,#REF!,#REF!,#REF!,#REF!,#REF!,#REF!,#REF!,#REF!,#REF!</definedName>
    <definedName name="ifsrange11">#REF!,#REF!,#REF!,#REF!,#REF!,#REF!,#REF!,#REF!,#REF!,#REF!,#REF!</definedName>
    <definedName name="ifsrange110" localSheetId="1">#REF!,#REF!,#REF!,#REF!,#REF!,#REF!,#REF!,#REF!,#REF!,#REF!,#REF!</definedName>
    <definedName name="ifsrange110" localSheetId="2">#REF!,#REF!,#REF!,#REF!,#REF!,#REF!,#REF!,#REF!,#REF!,#REF!,#REF!</definedName>
    <definedName name="ifsrange110" localSheetId="3">#REF!,#REF!,#REF!,#REF!,#REF!,#REF!,#REF!,#REF!,#REF!,#REF!,#REF!</definedName>
    <definedName name="ifsrange110" localSheetId="0">#REF!,#REF!,#REF!,#REF!,#REF!,#REF!,#REF!,#REF!,#REF!,#REF!,#REF!</definedName>
    <definedName name="ifsrange110">#REF!,#REF!,#REF!,#REF!,#REF!,#REF!,#REF!,#REF!,#REF!,#REF!,#REF!</definedName>
    <definedName name="ifsrange1100" localSheetId="1">#REF!,#REF!,#REF!,#REF!,#REF!,#REF!,#REF!,#REF!,#REF!,#REF!,#REF!,#REF!,#REF!,#REF!,#REF!,#REF!,#REF!,#REF!,#REF!,#REF!,#REF!,#REF!,#REF!,#REF!</definedName>
    <definedName name="ifsrange1100" localSheetId="2">#REF!,#REF!,#REF!,#REF!,#REF!,#REF!,#REF!,#REF!,#REF!,#REF!,#REF!,#REF!,#REF!,#REF!,#REF!,#REF!,#REF!,#REF!,#REF!,#REF!,#REF!,#REF!,#REF!,#REF!</definedName>
    <definedName name="ifsrange1100" localSheetId="3">#REF!,#REF!,#REF!,#REF!,#REF!,#REF!,#REF!,#REF!,#REF!,#REF!,#REF!,#REF!,#REF!,#REF!,#REF!,#REF!,#REF!,#REF!,#REF!,#REF!,#REF!,#REF!,#REF!,#REF!</definedName>
    <definedName name="ifsrange1100" localSheetId="0">#REF!,#REF!,#REF!,#REF!,#REF!,#REF!,#REF!,#REF!,#REF!,#REF!,#REF!,#REF!,#REF!,#REF!,#REF!,#REF!,#REF!,#REF!,#REF!,#REF!,#REF!,#REF!,#REF!,#REF!</definedName>
    <definedName name="ifsrange1100">#REF!,#REF!,#REF!,#REF!,#REF!,#REF!,#REF!,#REF!,#REF!,#REF!,#REF!,#REF!,#REF!,#REF!,#REF!,#REF!,#REF!,#REF!,#REF!,#REF!,#REF!,#REF!,#REF!,#REF!</definedName>
    <definedName name="ifsrange1101" localSheetId="1">#REF!,#REF!,#REF!,#REF!,#REF!,#REF!,#REF!,#REF!,#REF!,#REF!,#REF!,#REF!,#REF!,#REF!,#REF!,#REF!,#REF!,#REF!,#REF!,#REF!,#REF!,#REF!,#REF!</definedName>
    <definedName name="ifsrange1101" localSheetId="2">#REF!,#REF!,#REF!,#REF!,#REF!,#REF!,#REF!,#REF!,#REF!,#REF!,#REF!,#REF!,#REF!,#REF!,#REF!,#REF!,#REF!,#REF!,#REF!,#REF!,#REF!,#REF!,#REF!</definedName>
    <definedName name="ifsrange1101" localSheetId="3">#REF!,#REF!,#REF!,#REF!,#REF!,#REF!,#REF!,#REF!,#REF!,#REF!,#REF!,#REF!,#REF!,#REF!,#REF!,#REF!,#REF!,#REF!,#REF!,#REF!,#REF!,#REF!,#REF!</definedName>
    <definedName name="ifsrange1101" localSheetId="0">#REF!,#REF!,#REF!,#REF!,#REF!,#REF!,#REF!,#REF!,#REF!,#REF!,#REF!,#REF!,#REF!,#REF!,#REF!,#REF!,#REF!,#REF!,#REF!,#REF!,#REF!,#REF!,#REF!</definedName>
    <definedName name="ifsrange1101">#REF!,#REF!,#REF!,#REF!,#REF!,#REF!,#REF!,#REF!,#REF!,#REF!,#REF!,#REF!,#REF!,#REF!,#REF!,#REF!,#REF!,#REF!,#REF!,#REF!,#REF!,#REF!,#REF!</definedName>
    <definedName name="ifsrange1102" localSheetId="1">#REF!,#REF!,#REF!,#REF!,#REF!,#REF!,#REF!,#REF!,#REF!,#REF!,#REF!,#REF!,#REF!,#REF!,#REF!,#REF!,#REF!,#REF!,#REF!,#REF!,#REF!,#REF!,#REF!,#REF!</definedName>
    <definedName name="ifsrange1102" localSheetId="2">#REF!,#REF!,#REF!,#REF!,#REF!,#REF!,#REF!,#REF!,#REF!,#REF!,#REF!,#REF!,#REF!,#REF!,#REF!,#REF!,#REF!,#REF!,#REF!,#REF!,#REF!,#REF!,#REF!,#REF!</definedName>
    <definedName name="ifsrange1102" localSheetId="3">#REF!,#REF!,#REF!,#REF!,#REF!,#REF!,#REF!,#REF!,#REF!,#REF!,#REF!,#REF!,#REF!,#REF!,#REF!,#REF!,#REF!,#REF!,#REF!,#REF!,#REF!,#REF!,#REF!,#REF!</definedName>
    <definedName name="ifsrange1102" localSheetId="0">#REF!,#REF!,#REF!,#REF!,#REF!,#REF!,#REF!,#REF!,#REF!,#REF!,#REF!,#REF!,#REF!,#REF!,#REF!,#REF!,#REF!,#REF!,#REF!,#REF!,#REF!,#REF!,#REF!,#REF!</definedName>
    <definedName name="ifsrange1102">#REF!,#REF!,#REF!,#REF!,#REF!,#REF!,#REF!,#REF!,#REF!,#REF!,#REF!,#REF!,#REF!,#REF!,#REF!,#REF!,#REF!,#REF!,#REF!,#REF!,#REF!,#REF!,#REF!,#REF!</definedName>
    <definedName name="ifsrange1103" localSheetId="1">#REF!,#REF!,#REF!,#REF!,#REF!,#REF!,#REF!,#REF!,#REF!,#REF!,#REF!,#REF!,#REF!,#REF!,#REF!,#REF!,#REF!,#REF!,#REF!,#REF!,#REF!,#REF!,#REF!</definedName>
    <definedName name="ifsrange1103" localSheetId="2">#REF!,#REF!,#REF!,#REF!,#REF!,#REF!,#REF!,#REF!,#REF!,#REF!,#REF!,#REF!,#REF!,#REF!,#REF!,#REF!,#REF!,#REF!,#REF!,#REF!,#REF!,#REF!,#REF!</definedName>
    <definedName name="ifsrange1103" localSheetId="3">#REF!,#REF!,#REF!,#REF!,#REF!,#REF!,#REF!,#REF!,#REF!,#REF!,#REF!,#REF!,#REF!,#REF!,#REF!,#REF!,#REF!,#REF!,#REF!,#REF!,#REF!,#REF!,#REF!</definedName>
    <definedName name="ifsrange1103" localSheetId="0">#REF!,#REF!,#REF!,#REF!,#REF!,#REF!,#REF!,#REF!,#REF!,#REF!,#REF!,#REF!,#REF!,#REF!,#REF!,#REF!,#REF!,#REF!,#REF!,#REF!,#REF!,#REF!,#REF!</definedName>
    <definedName name="ifsrange1103">#REF!,#REF!,#REF!,#REF!,#REF!,#REF!,#REF!,#REF!,#REF!,#REF!,#REF!,#REF!,#REF!,#REF!,#REF!,#REF!,#REF!,#REF!,#REF!,#REF!,#REF!,#REF!,#REF!</definedName>
    <definedName name="ifsrange1104" localSheetId="1">#REF!,#REF!,#REF!,#REF!,#REF!,#REF!,#REF!,#REF!,#REF!,#REF!,#REF!,#REF!,#REF!,#REF!,#REF!,#REF!,#REF!,#REF!,#REF!,#REF!,#REF!,#REF!,#REF!,#REF!</definedName>
    <definedName name="ifsrange1104" localSheetId="2">#REF!,#REF!,#REF!,#REF!,#REF!,#REF!,#REF!,#REF!,#REF!,#REF!,#REF!,#REF!,#REF!,#REF!,#REF!,#REF!,#REF!,#REF!,#REF!,#REF!,#REF!,#REF!,#REF!,#REF!</definedName>
    <definedName name="ifsrange1104" localSheetId="3">#REF!,#REF!,#REF!,#REF!,#REF!,#REF!,#REF!,#REF!,#REF!,#REF!,#REF!,#REF!,#REF!,#REF!,#REF!,#REF!,#REF!,#REF!,#REF!,#REF!,#REF!,#REF!,#REF!,#REF!</definedName>
    <definedName name="ifsrange1104" localSheetId="0">#REF!,#REF!,#REF!,#REF!,#REF!,#REF!,#REF!,#REF!,#REF!,#REF!,#REF!,#REF!,#REF!,#REF!,#REF!,#REF!,#REF!,#REF!,#REF!,#REF!,#REF!,#REF!,#REF!,#REF!</definedName>
    <definedName name="ifsrange1104">#REF!,#REF!,#REF!,#REF!,#REF!,#REF!,#REF!,#REF!,#REF!,#REF!,#REF!,#REF!,#REF!,#REF!,#REF!,#REF!,#REF!,#REF!,#REF!,#REF!,#REF!,#REF!,#REF!,#REF!</definedName>
    <definedName name="ifsrange1105" localSheetId="1">#REF!,#REF!,#REF!,#REF!,#REF!,#REF!,#REF!,#REF!,#REF!,#REF!,#REF!,#REF!,#REF!,#REF!,#REF!,#REF!,#REF!,#REF!,#REF!,#REF!,#REF!,#REF!,#REF!</definedName>
    <definedName name="ifsrange1105" localSheetId="2">#REF!,#REF!,#REF!,#REF!,#REF!,#REF!,#REF!,#REF!,#REF!,#REF!,#REF!,#REF!,#REF!,#REF!,#REF!,#REF!,#REF!,#REF!,#REF!,#REF!,#REF!,#REF!,#REF!</definedName>
    <definedName name="ifsrange1105" localSheetId="3">#REF!,#REF!,#REF!,#REF!,#REF!,#REF!,#REF!,#REF!,#REF!,#REF!,#REF!,#REF!,#REF!,#REF!,#REF!,#REF!,#REF!,#REF!,#REF!,#REF!,#REF!,#REF!,#REF!</definedName>
    <definedName name="ifsrange1105" localSheetId="0">#REF!,#REF!,#REF!,#REF!,#REF!,#REF!,#REF!,#REF!,#REF!,#REF!,#REF!,#REF!,#REF!,#REF!,#REF!,#REF!,#REF!,#REF!,#REF!,#REF!,#REF!,#REF!,#REF!</definedName>
    <definedName name="ifsrange1105">#REF!,#REF!,#REF!,#REF!,#REF!,#REF!,#REF!,#REF!,#REF!,#REF!,#REF!,#REF!,#REF!,#REF!,#REF!,#REF!,#REF!,#REF!,#REF!,#REF!,#REF!,#REF!,#REF!</definedName>
    <definedName name="ifsrange1106" localSheetId="1">#REF!,#REF!,#REF!,#REF!,#REF!,#REF!,#REF!,#REF!,#REF!,#REF!,#REF!,#REF!,#REF!,#REF!,#REF!,#REF!,#REF!,#REF!,#REF!,#REF!,#REF!,#REF!,#REF!,#REF!</definedName>
    <definedName name="ifsrange1106" localSheetId="2">#REF!,#REF!,#REF!,#REF!,#REF!,#REF!,#REF!,#REF!,#REF!,#REF!,#REF!,#REF!,#REF!,#REF!,#REF!,#REF!,#REF!,#REF!,#REF!,#REF!,#REF!,#REF!,#REF!,#REF!</definedName>
    <definedName name="ifsrange1106" localSheetId="3">#REF!,#REF!,#REF!,#REF!,#REF!,#REF!,#REF!,#REF!,#REF!,#REF!,#REF!,#REF!,#REF!,#REF!,#REF!,#REF!,#REF!,#REF!,#REF!,#REF!,#REF!,#REF!,#REF!,#REF!</definedName>
    <definedName name="ifsrange1106" localSheetId="0">#REF!,#REF!,#REF!,#REF!,#REF!,#REF!,#REF!,#REF!,#REF!,#REF!,#REF!,#REF!,#REF!,#REF!,#REF!,#REF!,#REF!,#REF!,#REF!,#REF!,#REF!,#REF!,#REF!,#REF!</definedName>
    <definedName name="ifsrange1106">#REF!,#REF!,#REF!,#REF!,#REF!,#REF!,#REF!,#REF!,#REF!,#REF!,#REF!,#REF!,#REF!,#REF!,#REF!,#REF!,#REF!,#REF!,#REF!,#REF!,#REF!,#REF!,#REF!,#REF!</definedName>
    <definedName name="ifsrange1107" localSheetId="1">#REF!,#REF!,#REF!,#REF!,#REF!,#REF!,#REF!,#REF!,#REF!,#REF!,#REF!,#REF!,#REF!,#REF!,#REF!,#REF!,#REF!,#REF!,#REF!,#REF!,#REF!,#REF!,#REF!</definedName>
    <definedName name="ifsrange1107" localSheetId="2">#REF!,#REF!,#REF!,#REF!,#REF!,#REF!,#REF!,#REF!,#REF!,#REF!,#REF!,#REF!,#REF!,#REF!,#REF!,#REF!,#REF!,#REF!,#REF!,#REF!,#REF!,#REF!,#REF!</definedName>
    <definedName name="ifsrange1107" localSheetId="3">#REF!,#REF!,#REF!,#REF!,#REF!,#REF!,#REF!,#REF!,#REF!,#REF!,#REF!,#REF!,#REF!,#REF!,#REF!,#REF!,#REF!,#REF!,#REF!,#REF!,#REF!,#REF!,#REF!</definedName>
    <definedName name="ifsrange1107" localSheetId="0">#REF!,#REF!,#REF!,#REF!,#REF!,#REF!,#REF!,#REF!,#REF!,#REF!,#REF!,#REF!,#REF!,#REF!,#REF!,#REF!,#REF!,#REF!,#REF!,#REF!,#REF!,#REF!,#REF!</definedName>
    <definedName name="ifsrange1107">#REF!,#REF!,#REF!,#REF!,#REF!,#REF!,#REF!,#REF!,#REF!,#REF!,#REF!,#REF!,#REF!,#REF!,#REF!,#REF!,#REF!,#REF!,#REF!,#REF!,#REF!,#REF!,#REF!</definedName>
    <definedName name="ifsrange1108" localSheetId="1">#REF!,#REF!,#REF!,#REF!,#REF!,#REF!,#REF!,#REF!,#REF!,#REF!,#REF!,#REF!,#REF!,#REF!,#REF!,#REF!,#REF!,#REF!,#REF!,#REF!,#REF!,#REF!,#REF!,#REF!</definedName>
    <definedName name="ifsrange1108" localSheetId="2">#REF!,#REF!,#REF!,#REF!,#REF!,#REF!,#REF!,#REF!,#REF!,#REF!,#REF!,#REF!,#REF!,#REF!,#REF!,#REF!,#REF!,#REF!,#REF!,#REF!,#REF!,#REF!,#REF!,#REF!</definedName>
    <definedName name="ifsrange1108" localSheetId="3">#REF!,#REF!,#REF!,#REF!,#REF!,#REF!,#REF!,#REF!,#REF!,#REF!,#REF!,#REF!,#REF!,#REF!,#REF!,#REF!,#REF!,#REF!,#REF!,#REF!,#REF!,#REF!,#REF!,#REF!</definedName>
    <definedName name="ifsrange1108" localSheetId="0">#REF!,#REF!,#REF!,#REF!,#REF!,#REF!,#REF!,#REF!,#REF!,#REF!,#REF!,#REF!,#REF!,#REF!,#REF!,#REF!,#REF!,#REF!,#REF!,#REF!,#REF!,#REF!,#REF!,#REF!</definedName>
    <definedName name="ifsrange1108">#REF!,#REF!,#REF!,#REF!,#REF!,#REF!,#REF!,#REF!,#REF!,#REF!,#REF!,#REF!,#REF!,#REF!,#REF!,#REF!,#REF!,#REF!,#REF!,#REF!,#REF!,#REF!,#REF!,#REF!</definedName>
    <definedName name="ifsrange1109" localSheetId="1">#REF!,#REF!,#REF!,#REF!,#REF!,#REF!,#REF!,#REF!,#REF!,#REF!,#REF!,#REF!,#REF!,#REF!,#REF!,#REF!,#REF!,#REF!,#REF!,#REF!,#REF!,#REF!,#REF!</definedName>
    <definedName name="ifsrange1109" localSheetId="2">#REF!,#REF!,#REF!,#REF!,#REF!,#REF!,#REF!,#REF!,#REF!,#REF!,#REF!,#REF!,#REF!,#REF!,#REF!,#REF!,#REF!,#REF!,#REF!,#REF!,#REF!,#REF!,#REF!</definedName>
    <definedName name="ifsrange1109" localSheetId="3">#REF!,#REF!,#REF!,#REF!,#REF!,#REF!,#REF!,#REF!,#REF!,#REF!,#REF!,#REF!,#REF!,#REF!,#REF!,#REF!,#REF!,#REF!,#REF!,#REF!,#REF!,#REF!,#REF!</definedName>
    <definedName name="ifsrange1109" localSheetId="0">#REF!,#REF!,#REF!,#REF!,#REF!,#REF!,#REF!,#REF!,#REF!,#REF!,#REF!,#REF!,#REF!,#REF!,#REF!,#REF!,#REF!,#REF!,#REF!,#REF!,#REF!,#REF!,#REF!</definedName>
    <definedName name="ifsrange1109">#REF!,#REF!,#REF!,#REF!,#REF!,#REF!,#REF!,#REF!,#REF!,#REF!,#REF!,#REF!,#REF!,#REF!,#REF!,#REF!,#REF!,#REF!,#REF!,#REF!,#REF!,#REF!,#REF!</definedName>
    <definedName name="ifsrange111" localSheetId="1">#REF!,#REF!,#REF!,#REF!,#REF!,#REF!,#REF!,#REF!,#REF!,#REF!,#REF!</definedName>
    <definedName name="ifsrange111" localSheetId="2">#REF!,#REF!,#REF!,#REF!,#REF!,#REF!,#REF!,#REF!,#REF!,#REF!,#REF!</definedName>
    <definedName name="ifsrange111" localSheetId="3">#REF!,#REF!,#REF!,#REF!,#REF!,#REF!,#REF!,#REF!,#REF!,#REF!,#REF!</definedName>
    <definedName name="ifsrange111" localSheetId="0">#REF!,#REF!,#REF!,#REF!,#REF!,#REF!,#REF!,#REF!,#REF!,#REF!,#REF!</definedName>
    <definedName name="ifsrange111">#REF!,#REF!,#REF!,#REF!,#REF!,#REF!,#REF!,#REF!,#REF!,#REF!,#REF!</definedName>
    <definedName name="ifsrange1110" localSheetId="1">#REF!,#REF!,#REF!,#REF!,#REF!,#REF!,#REF!,#REF!,#REF!,#REF!,#REF!,#REF!,#REF!,#REF!,#REF!,#REF!,#REF!,#REF!,#REF!,#REF!,#REF!,#REF!,#REF!,#REF!</definedName>
    <definedName name="ifsrange1110" localSheetId="2">#REF!,#REF!,#REF!,#REF!,#REF!,#REF!,#REF!,#REF!,#REF!,#REF!,#REF!,#REF!,#REF!,#REF!,#REF!,#REF!,#REF!,#REF!,#REF!,#REF!,#REF!,#REF!,#REF!,#REF!</definedName>
    <definedName name="ifsrange1110" localSheetId="3">#REF!,#REF!,#REF!,#REF!,#REF!,#REF!,#REF!,#REF!,#REF!,#REF!,#REF!,#REF!,#REF!,#REF!,#REF!,#REF!,#REF!,#REF!,#REF!,#REF!,#REF!,#REF!,#REF!,#REF!</definedName>
    <definedName name="ifsrange1110" localSheetId="0">#REF!,#REF!,#REF!,#REF!,#REF!,#REF!,#REF!,#REF!,#REF!,#REF!,#REF!,#REF!,#REF!,#REF!,#REF!,#REF!,#REF!,#REF!,#REF!,#REF!,#REF!,#REF!,#REF!,#REF!</definedName>
    <definedName name="ifsrange1110">#REF!,#REF!,#REF!,#REF!,#REF!,#REF!,#REF!,#REF!,#REF!,#REF!,#REF!,#REF!,#REF!,#REF!,#REF!,#REF!,#REF!,#REF!,#REF!,#REF!,#REF!,#REF!,#REF!,#REF!</definedName>
    <definedName name="ifsrange1111" localSheetId="1">#REF!,#REF!,#REF!,#REF!,#REF!,#REF!,#REF!,#REF!,#REF!,#REF!,#REF!,#REF!,#REF!,#REF!,#REF!,#REF!,#REF!,#REF!,#REF!,#REF!,#REF!,#REF!,#REF!</definedName>
    <definedName name="ifsrange1111" localSheetId="2">#REF!,#REF!,#REF!,#REF!,#REF!,#REF!,#REF!,#REF!,#REF!,#REF!,#REF!,#REF!,#REF!,#REF!,#REF!,#REF!,#REF!,#REF!,#REF!,#REF!,#REF!,#REF!,#REF!</definedName>
    <definedName name="ifsrange1111" localSheetId="3">#REF!,#REF!,#REF!,#REF!,#REF!,#REF!,#REF!,#REF!,#REF!,#REF!,#REF!,#REF!,#REF!,#REF!,#REF!,#REF!,#REF!,#REF!,#REF!,#REF!,#REF!,#REF!,#REF!</definedName>
    <definedName name="ifsrange1111" localSheetId="0">#REF!,#REF!,#REF!,#REF!,#REF!,#REF!,#REF!,#REF!,#REF!,#REF!,#REF!,#REF!,#REF!,#REF!,#REF!,#REF!,#REF!,#REF!,#REF!,#REF!,#REF!,#REF!,#REF!</definedName>
    <definedName name="ifsrange1111">#REF!,#REF!,#REF!,#REF!,#REF!,#REF!,#REF!,#REF!,#REF!,#REF!,#REF!,#REF!,#REF!,#REF!,#REF!,#REF!,#REF!,#REF!,#REF!,#REF!,#REF!,#REF!,#REF!</definedName>
    <definedName name="ifsrange1112" localSheetId="1">#REF!,#REF!,#REF!,#REF!,#REF!,#REF!,#REF!,#REF!,#REF!,#REF!,#REF!,#REF!,#REF!,#REF!,#REF!,#REF!,#REF!,#REF!,#REF!,#REF!,#REF!,#REF!,#REF!,#REF!</definedName>
    <definedName name="ifsrange1112" localSheetId="2">#REF!,#REF!,#REF!,#REF!,#REF!,#REF!,#REF!,#REF!,#REF!,#REF!,#REF!,#REF!,#REF!,#REF!,#REF!,#REF!,#REF!,#REF!,#REF!,#REF!,#REF!,#REF!,#REF!,#REF!</definedName>
    <definedName name="ifsrange1112" localSheetId="3">#REF!,#REF!,#REF!,#REF!,#REF!,#REF!,#REF!,#REF!,#REF!,#REF!,#REF!,#REF!,#REF!,#REF!,#REF!,#REF!,#REF!,#REF!,#REF!,#REF!,#REF!,#REF!,#REF!,#REF!</definedName>
    <definedName name="ifsrange1112" localSheetId="0">#REF!,#REF!,#REF!,#REF!,#REF!,#REF!,#REF!,#REF!,#REF!,#REF!,#REF!,#REF!,#REF!,#REF!,#REF!,#REF!,#REF!,#REF!,#REF!,#REF!,#REF!,#REF!,#REF!,#REF!</definedName>
    <definedName name="ifsrange1112">#REF!,#REF!,#REF!,#REF!,#REF!,#REF!,#REF!,#REF!,#REF!,#REF!,#REF!,#REF!,#REF!,#REF!,#REF!,#REF!,#REF!,#REF!,#REF!,#REF!,#REF!,#REF!,#REF!,#REF!</definedName>
    <definedName name="ifsrange1113" localSheetId="1">#REF!,#REF!,#REF!,#REF!,#REF!,#REF!,#REF!,#REF!,#REF!,#REF!,#REF!,#REF!,#REF!,#REF!,#REF!,#REF!,#REF!,#REF!,#REF!,#REF!,#REF!,#REF!,#REF!</definedName>
    <definedName name="ifsrange1113" localSheetId="2">#REF!,#REF!,#REF!,#REF!,#REF!,#REF!,#REF!,#REF!,#REF!,#REF!,#REF!,#REF!,#REF!,#REF!,#REF!,#REF!,#REF!,#REF!,#REF!,#REF!,#REF!,#REF!,#REF!</definedName>
    <definedName name="ifsrange1113" localSheetId="3">#REF!,#REF!,#REF!,#REF!,#REF!,#REF!,#REF!,#REF!,#REF!,#REF!,#REF!,#REF!,#REF!,#REF!,#REF!,#REF!,#REF!,#REF!,#REF!,#REF!,#REF!,#REF!,#REF!</definedName>
    <definedName name="ifsrange1113" localSheetId="0">#REF!,#REF!,#REF!,#REF!,#REF!,#REF!,#REF!,#REF!,#REF!,#REF!,#REF!,#REF!,#REF!,#REF!,#REF!,#REF!,#REF!,#REF!,#REF!,#REF!,#REF!,#REF!,#REF!</definedName>
    <definedName name="ifsrange1113">#REF!,#REF!,#REF!,#REF!,#REF!,#REF!,#REF!,#REF!,#REF!,#REF!,#REF!,#REF!,#REF!,#REF!,#REF!,#REF!,#REF!,#REF!,#REF!,#REF!,#REF!,#REF!,#REF!</definedName>
    <definedName name="ifsrange1114" localSheetId="1">#REF!,#REF!,#REF!,#REF!,#REF!,#REF!,#REF!,#REF!,#REF!,#REF!,#REF!,#REF!,#REF!,#REF!,#REF!,#REF!,#REF!,#REF!,#REF!,#REF!,#REF!,#REF!,#REF!,#REF!</definedName>
    <definedName name="ifsrange1114" localSheetId="2">#REF!,#REF!,#REF!,#REF!,#REF!,#REF!,#REF!,#REF!,#REF!,#REF!,#REF!,#REF!,#REF!,#REF!,#REF!,#REF!,#REF!,#REF!,#REF!,#REF!,#REF!,#REF!,#REF!,#REF!</definedName>
    <definedName name="ifsrange1114" localSheetId="3">#REF!,#REF!,#REF!,#REF!,#REF!,#REF!,#REF!,#REF!,#REF!,#REF!,#REF!,#REF!,#REF!,#REF!,#REF!,#REF!,#REF!,#REF!,#REF!,#REF!,#REF!,#REF!,#REF!,#REF!</definedName>
    <definedName name="ifsrange1114" localSheetId="0">#REF!,#REF!,#REF!,#REF!,#REF!,#REF!,#REF!,#REF!,#REF!,#REF!,#REF!,#REF!,#REF!,#REF!,#REF!,#REF!,#REF!,#REF!,#REF!,#REF!,#REF!,#REF!,#REF!,#REF!</definedName>
    <definedName name="ifsrange1114">#REF!,#REF!,#REF!,#REF!,#REF!,#REF!,#REF!,#REF!,#REF!,#REF!,#REF!,#REF!,#REF!,#REF!,#REF!,#REF!,#REF!,#REF!,#REF!,#REF!,#REF!,#REF!,#REF!,#REF!</definedName>
    <definedName name="ifsrange1115" localSheetId="1">#REF!,#REF!,#REF!,#REF!,#REF!,#REF!,#REF!,#REF!,#REF!,#REF!,#REF!,#REF!,#REF!,#REF!,#REF!,#REF!,#REF!,#REF!,#REF!,#REF!,#REF!</definedName>
    <definedName name="ifsrange1115" localSheetId="2">#REF!,#REF!,#REF!,#REF!,#REF!,#REF!,#REF!,#REF!,#REF!,#REF!,#REF!,#REF!,#REF!,#REF!,#REF!,#REF!,#REF!,#REF!,#REF!,#REF!,#REF!</definedName>
    <definedName name="ifsrange1115" localSheetId="3">#REF!,#REF!,#REF!,#REF!,#REF!,#REF!,#REF!,#REF!,#REF!,#REF!,#REF!,#REF!,#REF!,#REF!,#REF!,#REF!,#REF!,#REF!,#REF!,#REF!,#REF!</definedName>
    <definedName name="ifsrange1115" localSheetId="0">#REF!,#REF!,#REF!,#REF!,#REF!,#REF!,#REF!,#REF!,#REF!,#REF!,#REF!,#REF!,#REF!,#REF!,#REF!,#REF!,#REF!,#REF!,#REF!,#REF!,#REF!</definedName>
    <definedName name="ifsrange1115">#REF!,#REF!,#REF!,#REF!,#REF!,#REF!,#REF!,#REF!,#REF!,#REF!,#REF!,#REF!,#REF!,#REF!,#REF!,#REF!,#REF!,#REF!,#REF!,#REF!,#REF!</definedName>
    <definedName name="ifsrange1116" localSheetId="1">#REF!,#REF!,#REF!,#REF!,#REF!,#REF!,#REF!,#REF!,#REF!,#REF!,#REF!,#REF!,#REF!,#REF!,#REF!,#REF!,#REF!,#REF!,#REF!,#REF!,#REF!</definedName>
    <definedName name="ifsrange1116" localSheetId="2">#REF!,#REF!,#REF!,#REF!,#REF!,#REF!,#REF!,#REF!,#REF!,#REF!,#REF!,#REF!,#REF!,#REF!,#REF!,#REF!,#REF!,#REF!,#REF!,#REF!,#REF!</definedName>
    <definedName name="ifsrange1116" localSheetId="3">#REF!,#REF!,#REF!,#REF!,#REF!,#REF!,#REF!,#REF!,#REF!,#REF!,#REF!,#REF!,#REF!,#REF!,#REF!,#REF!,#REF!,#REF!,#REF!,#REF!,#REF!</definedName>
    <definedName name="ifsrange1116" localSheetId="0">#REF!,#REF!,#REF!,#REF!,#REF!,#REF!,#REF!,#REF!,#REF!,#REF!,#REF!,#REF!,#REF!,#REF!,#REF!,#REF!,#REF!,#REF!,#REF!,#REF!,#REF!</definedName>
    <definedName name="ifsrange1116">#REF!,#REF!,#REF!,#REF!,#REF!,#REF!,#REF!,#REF!,#REF!,#REF!,#REF!,#REF!,#REF!,#REF!,#REF!,#REF!,#REF!,#REF!,#REF!,#REF!,#REF!</definedName>
    <definedName name="ifsrange1117" localSheetId="1">#REF!,#REF!,#REF!,#REF!,#REF!,#REF!,#REF!,#REF!,#REF!,#REF!,#REF!,#REF!,#REF!,#REF!,#REF!,#REF!,#REF!,#REF!,#REF!,#REF!,#REF!</definedName>
    <definedName name="ifsrange1117" localSheetId="2">#REF!,#REF!,#REF!,#REF!,#REF!,#REF!,#REF!,#REF!,#REF!,#REF!,#REF!,#REF!,#REF!,#REF!,#REF!,#REF!,#REF!,#REF!,#REF!,#REF!,#REF!</definedName>
    <definedName name="ifsrange1117" localSheetId="3">#REF!,#REF!,#REF!,#REF!,#REF!,#REF!,#REF!,#REF!,#REF!,#REF!,#REF!,#REF!,#REF!,#REF!,#REF!,#REF!,#REF!,#REF!,#REF!,#REF!,#REF!</definedName>
    <definedName name="ifsrange1117" localSheetId="0">#REF!,#REF!,#REF!,#REF!,#REF!,#REF!,#REF!,#REF!,#REF!,#REF!,#REF!,#REF!,#REF!,#REF!,#REF!,#REF!,#REF!,#REF!,#REF!,#REF!,#REF!</definedName>
    <definedName name="ifsrange1117">#REF!,#REF!,#REF!,#REF!,#REF!,#REF!,#REF!,#REF!,#REF!,#REF!,#REF!,#REF!,#REF!,#REF!,#REF!,#REF!,#REF!,#REF!,#REF!,#REF!,#REF!</definedName>
    <definedName name="ifsrange1118" localSheetId="1">#REF!,#REF!,#REF!,#REF!,#REF!,#REF!,#REF!,#REF!,#REF!,#REF!,#REF!,#REF!,#REF!,#REF!,#REF!,#REF!,#REF!,#REF!,#REF!,#REF!,#REF!</definedName>
    <definedName name="ifsrange1118" localSheetId="2">#REF!,#REF!,#REF!,#REF!,#REF!,#REF!,#REF!,#REF!,#REF!,#REF!,#REF!,#REF!,#REF!,#REF!,#REF!,#REF!,#REF!,#REF!,#REF!,#REF!,#REF!</definedName>
    <definedName name="ifsrange1118" localSheetId="3">#REF!,#REF!,#REF!,#REF!,#REF!,#REF!,#REF!,#REF!,#REF!,#REF!,#REF!,#REF!,#REF!,#REF!,#REF!,#REF!,#REF!,#REF!,#REF!,#REF!,#REF!</definedName>
    <definedName name="ifsrange1118" localSheetId="0">#REF!,#REF!,#REF!,#REF!,#REF!,#REF!,#REF!,#REF!,#REF!,#REF!,#REF!,#REF!,#REF!,#REF!,#REF!,#REF!,#REF!,#REF!,#REF!,#REF!,#REF!</definedName>
    <definedName name="ifsrange1118">#REF!,#REF!,#REF!,#REF!,#REF!,#REF!,#REF!,#REF!,#REF!,#REF!,#REF!,#REF!,#REF!,#REF!,#REF!,#REF!,#REF!,#REF!,#REF!,#REF!,#REF!</definedName>
    <definedName name="ifsrange1119" localSheetId="1">#REF!,#REF!,#REF!,#REF!,#REF!,#REF!,#REF!,#REF!,#REF!,#REF!,#REF!,#REF!,#REF!,#REF!,#REF!,#REF!,#REF!,#REF!,#REF!,#REF!,#REF!</definedName>
    <definedName name="ifsrange1119" localSheetId="2">#REF!,#REF!,#REF!,#REF!,#REF!,#REF!,#REF!,#REF!,#REF!,#REF!,#REF!,#REF!,#REF!,#REF!,#REF!,#REF!,#REF!,#REF!,#REF!,#REF!,#REF!</definedName>
    <definedName name="ifsrange1119" localSheetId="3">#REF!,#REF!,#REF!,#REF!,#REF!,#REF!,#REF!,#REF!,#REF!,#REF!,#REF!,#REF!,#REF!,#REF!,#REF!,#REF!,#REF!,#REF!,#REF!,#REF!,#REF!</definedName>
    <definedName name="ifsrange1119" localSheetId="0">#REF!,#REF!,#REF!,#REF!,#REF!,#REF!,#REF!,#REF!,#REF!,#REF!,#REF!,#REF!,#REF!,#REF!,#REF!,#REF!,#REF!,#REF!,#REF!,#REF!,#REF!</definedName>
    <definedName name="ifsrange1119">#REF!,#REF!,#REF!,#REF!,#REF!,#REF!,#REF!,#REF!,#REF!,#REF!,#REF!,#REF!,#REF!,#REF!,#REF!,#REF!,#REF!,#REF!,#REF!,#REF!,#REF!</definedName>
    <definedName name="ifsrange112" localSheetId="1">#REF!,#REF!,#REF!,#REF!,#REF!,#REF!,#REF!,#REF!,#REF!,#REF!,#REF!</definedName>
    <definedName name="ifsrange112" localSheetId="2">#REF!,#REF!,#REF!,#REF!,#REF!,#REF!,#REF!,#REF!,#REF!,#REF!,#REF!</definedName>
    <definedName name="ifsrange112" localSheetId="3">#REF!,#REF!,#REF!,#REF!,#REF!,#REF!,#REF!,#REF!,#REF!,#REF!,#REF!</definedName>
    <definedName name="ifsrange112" localSheetId="0">#REF!,#REF!,#REF!,#REF!,#REF!,#REF!,#REF!,#REF!,#REF!,#REF!,#REF!</definedName>
    <definedName name="ifsrange112">#REF!,#REF!,#REF!,#REF!,#REF!,#REF!,#REF!,#REF!,#REF!,#REF!,#REF!</definedName>
    <definedName name="ifsrange1120" localSheetId="1">#REF!,#REF!,#REF!,#REF!,#REF!,#REF!,#REF!,#REF!,#REF!,#REF!,#REF!,#REF!,#REF!,#REF!,#REF!,#REF!,#REF!,#REF!,#REF!,#REF!,#REF!,#REF!</definedName>
    <definedName name="ifsrange1120" localSheetId="2">#REF!,#REF!,#REF!,#REF!,#REF!,#REF!,#REF!,#REF!,#REF!,#REF!,#REF!,#REF!,#REF!,#REF!,#REF!,#REF!,#REF!,#REF!,#REF!,#REF!,#REF!,#REF!</definedName>
    <definedName name="ifsrange1120" localSheetId="3">#REF!,#REF!,#REF!,#REF!,#REF!,#REF!,#REF!,#REF!,#REF!,#REF!,#REF!,#REF!,#REF!,#REF!,#REF!,#REF!,#REF!,#REF!,#REF!,#REF!,#REF!,#REF!</definedName>
    <definedName name="ifsrange1120" localSheetId="0">#REF!,#REF!,#REF!,#REF!,#REF!,#REF!,#REF!,#REF!,#REF!,#REF!,#REF!,#REF!,#REF!,#REF!,#REF!,#REF!,#REF!,#REF!,#REF!,#REF!,#REF!,#REF!</definedName>
    <definedName name="ifsrange1120">#REF!,#REF!,#REF!,#REF!,#REF!,#REF!,#REF!,#REF!,#REF!,#REF!,#REF!,#REF!,#REF!,#REF!,#REF!,#REF!,#REF!,#REF!,#REF!,#REF!,#REF!,#REF!</definedName>
    <definedName name="ifsrange1121" localSheetId="1">#REF!,#REF!,#REF!,#REF!,#REF!,#REF!,#REF!,#REF!,#REF!,#REF!,#REF!,#REF!,#REF!,#REF!,#REF!,#REF!,#REF!,#REF!,#REF!,#REF!,#REF!,#REF!</definedName>
    <definedName name="ifsrange1121" localSheetId="2">#REF!,#REF!,#REF!,#REF!,#REF!,#REF!,#REF!,#REF!,#REF!,#REF!,#REF!,#REF!,#REF!,#REF!,#REF!,#REF!,#REF!,#REF!,#REF!,#REF!,#REF!,#REF!</definedName>
    <definedName name="ifsrange1121" localSheetId="3">#REF!,#REF!,#REF!,#REF!,#REF!,#REF!,#REF!,#REF!,#REF!,#REF!,#REF!,#REF!,#REF!,#REF!,#REF!,#REF!,#REF!,#REF!,#REF!,#REF!,#REF!,#REF!</definedName>
    <definedName name="ifsrange1121" localSheetId="0">#REF!,#REF!,#REF!,#REF!,#REF!,#REF!,#REF!,#REF!,#REF!,#REF!,#REF!,#REF!,#REF!,#REF!,#REF!,#REF!,#REF!,#REF!,#REF!,#REF!,#REF!,#REF!</definedName>
    <definedName name="ifsrange1121">#REF!,#REF!,#REF!,#REF!,#REF!,#REF!,#REF!,#REF!,#REF!,#REF!,#REF!,#REF!,#REF!,#REF!,#REF!,#REF!,#REF!,#REF!,#REF!,#REF!,#REF!,#REF!</definedName>
    <definedName name="ifsrange1122" localSheetId="1">#REF!,#REF!,#REF!,#REF!,#REF!,#REF!,#REF!,#REF!,#REF!,#REF!,#REF!,#REF!,#REF!,#REF!,#REF!,#REF!,#REF!,#REF!,#REF!,#REF!,#REF!,#REF!</definedName>
    <definedName name="ifsrange1122" localSheetId="2">#REF!,#REF!,#REF!,#REF!,#REF!,#REF!,#REF!,#REF!,#REF!,#REF!,#REF!,#REF!,#REF!,#REF!,#REF!,#REF!,#REF!,#REF!,#REF!,#REF!,#REF!,#REF!</definedName>
    <definedName name="ifsrange1122" localSheetId="3">#REF!,#REF!,#REF!,#REF!,#REF!,#REF!,#REF!,#REF!,#REF!,#REF!,#REF!,#REF!,#REF!,#REF!,#REF!,#REF!,#REF!,#REF!,#REF!,#REF!,#REF!,#REF!</definedName>
    <definedName name="ifsrange1122" localSheetId="0">#REF!,#REF!,#REF!,#REF!,#REF!,#REF!,#REF!,#REF!,#REF!,#REF!,#REF!,#REF!,#REF!,#REF!,#REF!,#REF!,#REF!,#REF!,#REF!,#REF!,#REF!,#REF!</definedName>
    <definedName name="ifsrange1122">#REF!,#REF!,#REF!,#REF!,#REF!,#REF!,#REF!,#REF!,#REF!,#REF!,#REF!,#REF!,#REF!,#REF!,#REF!,#REF!,#REF!,#REF!,#REF!,#REF!,#REF!,#REF!</definedName>
    <definedName name="ifsrange1123" localSheetId="1">#REF!,#REF!,#REF!,#REF!,#REF!,#REF!,#REF!,#REF!,#REF!,#REF!,#REF!,#REF!,#REF!,#REF!,#REF!,#REF!,#REF!,#REF!,#REF!,#REF!,#REF!,#REF!</definedName>
    <definedName name="ifsrange1123" localSheetId="2">#REF!,#REF!,#REF!,#REF!,#REF!,#REF!,#REF!,#REF!,#REF!,#REF!,#REF!,#REF!,#REF!,#REF!,#REF!,#REF!,#REF!,#REF!,#REF!,#REF!,#REF!,#REF!</definedName>
    <definedName name="ifsrange1123" localSheetId="3">#REF!,#REF!,#REF!,#REF!,#REF!,#REF!,#REF!,#REF!,#REF!,#REF!,#REF!,#REF!,#REF!,#REF!,#REF!,#REF!,#REF!,#REF!,#REF!,#REF!,#REF!,#REF!</definedName>
    <definedName name="ifsrange1123" localSheetId="0">#REF!,#REF!,#REF!,#REF!,#REF!,#REF!,#REF!,#REF!,#REF!,#REF!,#REF!,#REF!,#REF!,#REF!,#REF!,#REF!,#REF!,#REF!,#REF!,#REF!,#REF!,#REF!</definedName>
    <definedName name="ifsrange1123">#REF!,#REF!,#REF!,#REF!,#REF!,#REF!,#REF!,#REF!,#REF!,#REF!,#REF!,#REF!,#REF!,#REF!,#REF!,#REF!,#REF!,#REF!,#REF!,#REF!,#REF!,#REF!</definedName>
    <definedName name="ifsrange1124" localSheetId="1">#REF!,#REF!,#REF!,#REF!,#REF!,#REF!,#REF!,#REF!,#REF!,#REF!,#REF!,#REF!,#REF!,#REF!,#REF!,#REF!,#REF!,#REF!,#REF!,#REF!,#REF!,#REF!</definedName>
    <definedName name="ifsrange1124" localSheetId="2">#REF!,#REF!,#REF!,#REF!,#REF!,#REF!,#REF!,#REF!,#REF!,#REF!,#REF!,#REF!,#REF!,#REF!,#REF!,#REF!,#REF!,#REF!,#REF!,#REF!,#REF!,#REF!</definedName>
    <definedName name="ifsrange1124" localSheetId="3">#REF!,#REF!,#REF!,#REF!,#REF!,#REF!,#REF!,#REF!,#REF!,#REF!,#REF!,#REF!,#REF!,#REF!,#REF!,#REF!,#REF!,#REF!,#REF!,#REF!,#REF!,#REF!</definedName>
    <definedName name="ifsrange1124" localSheetId="0">#REF!,#REF!,#REF!,#REF!,#REF!,#REF!,#REF!,#REF!,#REF!,#REF!,#REF!,#REF!,#REF!,#REF!,#REF!,#REF!,#REF!,#REF!,#REF!,#REF!,#REF!,#REF!</definedName>
    <definedName name="ifsrange1124">#REF!,#REF!,#REF!,#REF!,#REF!,#REF!,#REF!,#REF!,#REF!,#REF!,#REF!,#REF!,#REF!,#REF!,#REF!,#REF!,#REF!,#REF!,#REF!,#REF!,#REF!,#REF!</definedName>
    <definedName name="ifsrange1125" localSheetId="1">#REF!,#REF!,#REF!,#REF!,#REF!,#REF!,#REF!,#REF!,#REF!,#REF!,#REF!,#REF!,#REF!,#REF!,#REF!,#REF!,#REF!,#REF!,#REF!,#REF!,#REF!</definedName>
    <definedName name="ifsrange1125" localSheetId="2">#REF!,#REF!,#REF!,#REF!,#REF!,#REF!,#REF!,#REF!,#REF!,#REF!,#REF!,#REF!,#REF!,#REF!,#REF!,#REF!,#REF!,#REF!,#REF!,#REF!,#REF!</definedName>
    <definedName name="ifsrange1125" localSheetId="3">#REF!,#REF!,#REF!,#REF!,#REF!,#REF!,#REF!,#REF!,#REF!,#REF!,#REF!,#REF!,#REF!,#REF!,#REF!,#REF!,#REF!,#REF!,#REF!,#REF!,#REF!</definedName>
    <definedName name="ifsrange1125" localSheetId="0">#REF!,#REF!,#REF!,#REF!,#REF!,#REF!,#REF!,#REF!,#REF!,#REF!,#REF!,#REF!,#REF!,#REF!,#REF!,#REF!,#REF!,#REF!,#REF!,#REF!,#REF!</definedName>
    <definedName name="ifsrange1125">#REF!,#REF!,#REF!,#REF!,#REF!,#REF!,#REF!,#REF!,#REF!,#REF!,#REF!,#REF!,#REF!,#REF!,#REF!,#REF!,#REF!,#REF!,#REF!,#REF!,#REF!</definedName>
    <definedName name="ifsrange1126" localSheetId="1">#REF!,#REF!,#REF!,#REF!,#REF!,#REF!,#REF!,#REF!,#REF!,#REF!,#REF!,#REF!,#REF!,#REF!,#REF!,#REF!,#REF!,#REF!,#REF!,#REF!,#REF!,#REF!</definedName>
    <definedName name="ifsrange1126" localSheetId="2">#REF!,#REF!,#REF!,#REF!,#REF!,#REF!,#REF!,#REF!,#REF!,#REF!,#REF!,#REF!,#REF!,#REF!,#REF!,#REF!,#REF!,#REF!,#REF!,#REF!,#REF!,#REF!</definedName>
    <definedName name="ifsrange1126" localSheetId="3">#REF!,#REF!,#REF!,#REF!,#REF!,#REF!,#REF!,#REF!,#REF!,#REF!,#REF!,#REF!,#REF!,#REF!,#REF!,#REF!,#REF!,#REF!,#REF!,#REF!,#REF!,#REF!</definedName>
    <definedName name="ifsrange1126" localSheetId="0">#REF!,#REF!,#REF!,#REF!,#REF!,#REF!,#REF!,#REF!,#REF!,#REF!,#REF!,#REF!,#REF!,#REF!,#REF!,#REF!,#REF!,#REF!,#REF!,#REF!,#REF!,#REF!</definedName>
    <definedName name="ifsrange1126">#REF!,#REF!,#REF!,#REF!,#REF!,#REF!,#REF!,#REF!,#REF!,#REF!,#REF!,#REF!,#REF!,#REF!,#REF!,#REF!,#REF!,#REF!,#REF!,#REF!,#REF!,#REF!</definedName>
    <definedName name="ifsrange1127" localSheetId="1">#REF!,#REF!,#REF!,#REF!,#REF!,#REF!,#REF!,#REF!,#REF!,#REF!,#REF!,#REF!,#REF!,#REF!,#REF!,#REF!,#REF!,#REF!,#REF!,#REF!,#REF!</definedName>
    <definedName name="ifsrange1127" localSheetId="2">#REF!,#REF!,#REF!,#REF!,#REF!,#REF!,#REF!,#REF!,#REF!,#REF!,#REF!,#REF!,#REF!,#REF!,#REF!,#REF!,#REF!,#REF!,#REF!,#REF!,#REF!</definedName>
    <definedName name="ifsrange1127" localSheetId="3">#REF!,#REF!,#REF!,#REF!,#REF!,#REF!,#REF!,#REF!,#REF!,#REF!,#REF!,#REF!,#REF!,#REF!,#REF!,#REF!,#REF!,#REF!,#REF!,#REF!,#REF!</definedName>
    <definedName name="ifsrange1127" localSheetId="0">#REF!,#REF!,#REF!,#REF!,#REF!,#REF!,#REF!,#REF!,#REF!,#REF!,#REF!,#REF!,#REF!,#REF!,#REF!,#REF!,#REF!,#REF!,#REF!,#REF!,#REF!</definedName>
    <definedName name="ifsrange1127">#REF!,#REF!,#REF!,#REF!,#REF!,#REF!,#REF!,#REF!,#REF!,#REF!,#REF!,#REF!,#REF!,#REF!,#REF!,#REF!,#REF!,#REF!,#REF!,#REF!,#REF!</definedName>
    <definedName name="ifsrange1128" localSheetId="1">#REF!,#REF!,#REF!,#REF!,#REF!,#REF!,#REF!,#REF!,#REF!,#REF!,#REF!,#REF!,#REF!,#REF!,#REF!,#REF!,#REF!,#REF!,#REF!,#REF!,#REF!,#REF!</definedName>
    <definedName name="ifsrange1128" localSheetId="2">#REF!,#REF!,#REF!,#REF!,#REF!,#REF!,#REF!,#REF!,#REF!,#REF!,#REF!,#REF!,#REF!,#REF!,#REF!,#REF!,#REF!,#REF!,#REF!,#REF!,#REF!,#REF!</definedName>
    <definedName name="ifsrange1128" localSheetId="3">#REF!,#REF!,#REF!,#REF!,#REF!,#REF!,#REF!,#REF!,#REF!,#REF!,#REF!,#REF!,#REF!,#REF!,#REF!,#REF!,#REF!,#REF!,#REF!,#REF!,#REF!,#REF!</definedName>
    <definedName name="ifsrange1128" localSheetId="0">#REF!,#REF!,#REF!,#REF!,#REF!,#REF!,#REF!,#REF!,#REF!,#REF!,#REF!,#REF!,#REF!,#REF!,#REF!,#REF!,#REF!,#REF!,#REF!,#REF!,#REF!,#REF!</definedName>
    <definedName name="ifsrange1128">#REF!,#REF!,#REF!,#REF!,#REF!,#REF!,#REF!,#REF!,#REF!,#REF!,#REF!,#REF!,#REF!,#REF!,#REF!,#REF!,#REF!,#REF!,#REF!,#REF!,#REF!,#REF!</definedName>
    <definedName name="ifsrange1129" localSheetId="1">#REF!,#REF!,#REF!,#REF!,#REF!,#REF!,#REF!,#REF!,#REF!,#REF!,#REF!,#REF!,#REF!,#REF!,#REF!,#REF!,#REF!,#REF!,#REF!,#REF!,#REF!</definedName>
    <definedName name="ifsrange1129" localSheetId="2">#REF!,#REF!,#REF!,#REF!,#REF!,#REF!,#REF!,#REF!,#REF!,#REF!,#REF!,#REF!,#REF!,#REF!,#REF!,#REF!,#REF!,#REF!,#REF!,#REF!,#REF!</definedName>
    <definedName name="ifsrange1129" localSheetId="3">#REF!,#REF!,#REF!,#REF!,#REF!,#REF!,#REF!,#REF!,#REF!,#REF!,#REF!,#REF!,#REF!,#REF!,#REF!,#REF!,#REF!,#REF!,#REF!,#REF!,#REF!</definedName>
    <definedName name="ifsrange1129" localSheetId="0">#REF!,#REF!,#REF!,#REF!,#REF!,#REF!,#REF!,#REF!,#REF!,#REF!,#REF!,#REF!,#REF!,#REF!,#REF!,#REF!,#REF!,#REF!,#REF!,#REF!,#REF!</definedName>
    <definedName name="ifsrange1129">#REF!,#REF!,#REF!,#REF!,#REF!,#REF!,#REF!,#REF!,#REF!,#REF!,#REF!,#REF!,#REF!,#REF!,#REF!,#REF!,#REF!,#REF!,#REF!,#REF!,#REF!</definedName>
    <definedName name="ifsrange113" localSheetId="1">#REF!,#REF!,#REF!,#REF!,#REF!,#REF!,#REF!,#REF!,#REF!,#REF!,#REF!</definedName>
    <definedName name="ifsrange113" localSheetId="2">#REF!,#REF!,#REF!,#REF!,#REF!,#REF!,#REF!,#REF!,#REF!,#REF!,#REF!</definedName>
    <definedName name="ifsrange113" localSheetId="3">#REF!,#REF!,#REF!,#REF!,#REF!,#REF!,#REF!,#REF!,#REF!,#REF!,#REF!</definedName>
    <definedName name="ifsrange113" localSheetId="0">#REF!,#REF!,#REF!,#REF!,#REF!,#REF!,#REF!,#REF!,#REF!,#REF!,#REF!</definedName>
    <definedName name="ifsrange113">#REF!,#REF!,#REF!,#REF!,#REF!,#REF!,#REF!,#REF!,#REF!,#REF!,#REF!</definedName>
    <definedName name="ifsrange1130" localSheetId="1">#REF!,#REF!,#REF!,#REF!,#REF!,#REF!,#REF!,#REF!,#REF!,#REF!,#REF!,#REF!,#REF!,#REF!,#REF!,#REF!,#REF!,#REF!,#REF!,#REF!,#REF!,#REF!</definedName>
    <definedName name="ifsrange1130" localSheetId="2">#REF!,#REF!,#REF!,#REF!,#REF!,#REF!,#REF!,#REF!,#REF!,#REF!,#REF!,#REF!,#REF!,#REF!,#REF!,#REF!,#REF!,#REF!,#REF!,#REF!,#REF!,#REF!</definedName>
    <definedName name="ifsrange1130" localSheetId="3">#REF!,#REF!,#REF!,#REF!,#REF!,#REF!,#REF!,#REF!,#REF!,#REF!,#REF!,#REF!,#REF!,#REF!,#REF!,#REF!,#REF!,#REF!,#REF!,#REF!,#REF!,#REF!</definedName>
    <definedName name="ifsrange1130" localSheetId="0">#REF!,#REF!,#REF!,#REF!,#REF!,#REF!,#REF!,#REF!,#REF!,#REF!,#REF!,#REF!,#REF!,#REF!,#REF!,#REF!,#REF!,#REF!,#REF!,#REF!,#REF!,#REF!</definedName>
    <definedName name="ifsrange1130">#REF!,#REF!,#REF!,#REF!,#REF!,#REF!,#REF!,#REF!,#REF!,#REF!,#REF!,#REF!,#REF!,#REF!,#REF!,#REF!,#REF!,#REF!,#REF!,#REF!,#REF!,#REF!</definedName>
    <definedName name="ifsrange1131" localSheetId="1">#REF!,#REF!,#REF!,#REF!,#REF!,#REF!,#REF!,#REF!,#REF!,#REF!,#REF!,#REF!,#REF!,#REF!,#REF!,#REF!,#REF!,#REF!,#REF!,#REF!,#REF!</definedName>
    <definedName name="ifsrange1131" localSheetId="2">#REF!,#REF!,#REF!,#REF!,#REF!,#REF!,#REF!,#REF!,#REF!,#REF!,#REF!,#REF!,#REF!,#REF!,#REF!,#REF!,#REF!,#REF!,#REF!,#REF!,#REF!</definedName>
    <definedName name="ifsrange1131" localSheetId="3">#REF!,#REF!,#REF!,#REF!,#REF!,#REF!,#REF!,#REF!,#REF!,#REF!,#REF!,#REF!,#REF!,#REF!,#REF!,#REF!,#REF!,#REF!,#REF!,#REF!,#REF!</definedName>
    <definedName name="ifsrange1131" localSheetId="0">#REF!,#REF!,#REF!,#REF!,#REF!,#REF!,#REF!,#REF!,#REF!,#REF!,#REF!,#REF!,#REF!,#REF!,#REF!,#REF!,#REF!,#REF!,#REF!,#REF!,#REF!</definedName>
    <definedName name="ifsrange1131">#REF!,#REF!,#REF!,#REF!,#REF!,#REF!,#REF!,#REF!,#REF!,#REF!,#REF!,#REF!,#REF!,#REF!,#REF!,#REF!,#REF!,#REF!,#REF!,#REF!,#REF!</definedName>
    <definedName name="ifsrange1132" localSheetId="1">#REF!,#REF!,#REF!,#REF!,#REF!,#REF!,#REF!,#REF!,#REF!,#REF!,#REF!,#REF!,#REF!,#REF!,#REF!,#REF!,#REF!,#REF!,#REF!,#REF!,#REF!,#REF!</definedName>
    <definedName name="ifsrange1132" localSheetId="2">#REF!,#REF!,#REF!,#REF!,#REF!,#REF!,#REF!,#REF!,#REF!,#REF!,#REF!,#REF!,#REF!,#REF!,#REF!,#REF!,#REF!,#REF!,#REF!,#REF!,#REF!,#REF!</definedName>
    <definedName name="ifsrange1132" localSheetId="3">#REF!,#REF!,#REF!,#REF!,#REF!,#REF!,#REF!,#REF!,#REF!,#REF!,#REF!,#REF!,#REF!,#REF!,#REF!,#REF!,#REF!,#REF!,#REF!,#REF!,#REF!,#REF!</definedName>
    <definedName name="ifsrange1132" localSheetId="0">#REF!,#REF!,#REF!,#REF!,#REF!,#REF!,#REF!,#REF!,#REF!,#REF!,#REF!,#REF!,#REF!,#REF!,#REF!,#REF!,#REF!,#REF!,#REF!,#REF!,#REF!,#REF!</definedName>
    <definedName name="ifsrange1132">#REF!,#REF!,#REF!,#REF!,#REF!,#REF!,#REF!,#REF!,#REF!,#REF!,#REF!,#REF!,#REF!,#REF!,#REF!,#REF!,#REF!,#REF!,#REF!,#REF!,#REF!,#REF!</definedName>
    <definedName name="ifsrange1133" localSheetId="1">#REF!,#REF!,#REF!,#REF!,#REF!,#REF!,#REF!,#REF!,#REF!,#REF!,#REF!,#REF!,#REF!,#REF!,#REF!,#REF!,#REF!,#REF!,#REF!,#REF!,#REF!</definedName>
    <definedName name="ifsrange1133" localSheetId="2">#REF!,#REF!,#REF!,#REF!,#REF!,#REF!,#REF!,#REF!,#REF!,#REF!,#REF!,#REF!,#REF!,#REF!,#REF!,#REF!,#REF!,#REF!,#REF!,#REF!,#REF!</definedName>
    <definedName name="ifsrange1133" localSheetId="3">#REF!,#REF!,#REF!,#REF!,#REF!,#REF!,#REF!,#REF!,#REF!,#REF!,#REF!,#REF!,#REF!,#REF!,#REF!,#REF!,#REF!,#REF!,#REF!,#REF!,#REF!</definedName>
    <definedName name="ifsrange1133" localSheetId="0">#REF!,#REF!,#REF!,#REF!,#REF!,#REF!,#REF!,#REF!,#REF!,#REF!,#REF!,#REF!,#REF!,#REF!,#REF!,#REF!,#REF!,#REF!,#REF!,#REF!,#REF!</definedName>
    <definedName name="ifsrange1133">#REF!,#REF!,#REF!,#REF!,#REF!,#REF!,#REF!,#REF!,#REF!,#REF!,#REF!,#REF!,#REF!,#REF!,#REF!,#REF!,#REF!,#REF!,#REF!,#REF!,#REF!</definedName>
    <definedName name="ifsrange1134" localSheetId="1">#REF!,#REF!,#REF!,#REF!,#REF!,#REF!,#REF!,#REF!,#REF!,#REF!,#REF!,#REF!,#REF!,#REF!,#REF!,#REF!,#REF!,#REF!,#REF!,#REF!,#REF!,#REF!</definedName>
    <definedName name="ifsrange1134" localSheetId="2">#REF!,#REF!,#REF!,#REF!,#REF!,#REF!,#REF!,#REF!,#REF!,#REF!,#REF!,#REF!,#REF!,#REF!,#REF!,#REF!,#REF!,#REF!,#REF!,#REF!,#REF!,#REF!</definedName>
    <definedName name="ifsrange1134" localSheetId="3">#REF!,#REF!,#REF!,#REF!,#REF!,#REF!,#REF!,#REF!,#REF!,#REF!,#REF!,#REF!,#REF!,#REF!,#REF!,#REF!,#REF!,#REF!,#REF!,#REF!,#REF!,#REF!</definedName>
    <definedName name="ifsrange1134" localSheetId="0">#REF!,#REF!,#REF!,#REF!,#REF!,#REF!,#REF!,#REF!,#REF!,#REF!,#REF!,#REF!,#REF!,#REF!,#REF!,#REF!,#REF!,#REF!,#REF!,#REF!,#REF!,#REF!</definedName>
    <definedName name="ifsrange1134">#REF!,#REF!,#REF!,#REF!,#REF!,#REF!,#REF!,#REF!,#REF!,#REF!,#REF!,#REF!,#REF!,#REF!,#REF!,#REF!,#REF!,#REF!,#REF!,#REF!,#REF!,#REF!</definedName>
    <definedName name="ifsrange1135" localSheetId="1">#REF!,#REF!,#REF!,#REF!,#REF!,#REF!,#REF!,#REF!,#REF!,#REF!,#REF!,#REF!,#REF!,#REF!,#REF!,#REF!,#REF!,#REF!,#REF!,#REF!,#REF!</definedName>
    <definedName name="ifsrange1135" localSheetId="2">#REF!,#REF!,#REF!,#REF!,#REF!,#REF!,#REF!,#REF!,#REF!,#REF!,#REF!,#REF!,#REF!,#REF!,#REF!,#REF!,#REF!,#REF!,#REF!,#REF!,#REF!</definedName>
    <definedName name="ifsrange1135" localSheetId="3">#REF!,#REF!,#REF!,#REF!,#REF!,#REF!,#REF!,#REF!,#REF!,#REF!,#REF!,#REF!,#REF!,#REF!,#REF!,#REF!,#REF!,#REF!,#REF!,#REF!,#REF!</definedName>
    <definedName name="ifsrange1135" localSheetId="0">#REF!,#REF!,#REF!,#REF!,#REF!,#REF!,#REF!,#REF!,#REF!,#REF!,#REF!,#REF!,#REF!,#REF!,#REF!,#REF!,#REF!,#REF!,#REF!,#REF!,#REF!</definedName>
    <definedName name="ifsrange1135">#REF!,#REF!,#REF!,#REF!,#REF!,#REF!,#REF!,#REF!,#REF!,#REF!,#REF!,#REF!,#REF!,#REF!,#REF!,#REF!,#REF!,#REF!,#REF!,#REF!,#REF!</definedName>
    <definedName name="ifsrange1136" localSheetId="1">#REF!,#REF!,#REF!,#REF!,#REF!,#REF!,#REF!,#REF!,#REF!,#REF!,#REF!,#REF!,#REF!,#REF!,#REF!,#REF!,#REF!,#REF!,#REF!,#REF!,#REF!,#REF!</definedName>
    <definedName name="ifsrange1136" localSheetId="2">#REF!,#REF!,#REF!,#REF!,#REF!,#REF!,#REF!,#REF!,#REF!,#REF!,#REF!,#REF!,#REF!,#REF!,#REF!,#REF!,#REF!,#REF!,#REF!,#REF!,#REF!,#REF!</definedName>
    <definedName name="ifsrange1136" localSheetId="3">#REF!,#REF!,#REF!,#REF!,#REF!,#REF!,#REF!,#REF!,#REF!,#REF!,#REF!,#REF!,#REF!,#REF!,#REF!,#REF!,#REF!,#REF!,#REF!,#REF!,#REF!,#REF!</definedName>
    <definedName name="ifsrange1136" localSheetId="0">#REF!,#REF!,#REF!,#REF!,#REF!,#REF!,#REF!,#REF!,#REF!,#REF!,#REF!,#REF!,#REF!,#REF!,#REF!,#REF!,#REF!,#REF!,#REF!,#REF!,#REF!,#REF!</definedName>
    <definedName name="ifsrange1136">#REF!,#REF!,#REF!,#REF!,#REF!,#REF!,#REF!,#REF!,#REF!,#REF!,#REF!,#REF!,#REF!,#REF!,#REF!,#REF!,#REF!,#REF!,#REF!,#REF!,#REF!,#REF!</definedName>
    <definedName name="ifsrange1137" localSheetId="1">#REF!,#REF!,#REF!,#REF!,#REF!,#REF!,#REF!,#REF!,#REF!,#REF!,#REF!,#REF!,#REF!,#REF!,#REF!,#REF!,#REF!,#REF!,#REF!,#REF!,#REF!</definedName>
    <definedName name="ifsrange1137" localSheetId="2">#REF!,#REF!,#REF!,#REF!,#REF!,#REF!,#REF!,#REF!,#REF!,#REF!,#REF!,#REF!,#REF!,#REF!,#REF!,#REF!,#REF!,#REF!,#REF!,#REF!,#REF!</definedName>
    <definedName name="ifsrange1137" localSheetId="3">#REF!,#REF!,#REF!,#REF!,#REF!,#REF!,#REF!,#REF!,#REF!,#REF!,#REF!,#REF!,#REF!,#REF!,#REF!,#REF!,#REF!,#REF!,#REF!,#REF!,#REF!</definedName>
    <definedName name="ifsrange1137" localSheetId="0">#REF!,#REF!,#REF!,#REF!,#REF!,#REF!,#REF!,#REF!,#REF!,#REF!,#REF!,#REF!,#REF!,#REF!,#REF!,#REF!,#REF!,#REF!,#REF!,#REF!,#REF!</definedName>
    <definedName name="ifsrange1137">#REF!,#REF!,#REF!,#REF!,#REF!,#REF!,#REF!,#REF!,#REF!,#REF!,#REF!,#REF!,#REF!,#REF!,#REF!,#REF!,#REF!,#REF!,#REF!,#REF!,#REF!</definedName>
    <definedName name="ifsrange1138" localSheetId="1">#REF!,#REF!,#REF!,#REF!,#REF!,#REF!,#REF!,#REF!,#REF!,#REF!,#REF!,#REF!,#REF!,#REF!,#REF!,#REF!,#REF!,#REF!,#REF!,#REF!,#REF!,#REF!</definedName>
    <definedName name="ifsrange1138" localSheetId="2">#REF!,#REF!,#REF!,#REF!,#REF!,#REF!,#REF!,#REF!,#REF!,#REF!,#REF!,#REF!,#REF!,#REF!,#REF!,#REF!,#REF!,#REF!,#REF!,#REF!,#REF!,#REF!</definedName>
    <definedName name="ifsrange1138" localSheetId="3">#REF!,#REF!,#REF!,#REF!,#REF!,#REF!,#REF!,#REF!,#REF!,#REF!,#REF!,#REF!,#REF!,#REF!,#REF!,#REF!,#REF!,#REF!,#REF!,#REF!,#REF!,#REF!</definedName>
    <definedName name="ifsrange1138" localSheetId="0">#REF!,#REF!,#REF!,#REF!,#REF!,#REF!,#REF!,#REF!,#REF!,#REF!,#REF!,#REF!,#REF!,#REF!,#REF!,#REF!,#REF!,#REF!,#REF!,#REF!,#REF!,#REF!</definedName>
    <definedName name="ifsrange1138">#REF!,#REF!,#REF!,#REF!,#REF!,#REF!,#REF!,#REF!,#REF!,#REF!,#REF!,#REF!,#REF!,#REF!,#REF!,#REF!,#REF!,#REF!,#REF!,#REF!,#REF!,#REF!</definedName>
    <definedName name="ifsrange1139" localSheetId="1">#REF!,#REF!,#REF!,#REF!,#REF!,#REF!,#REF!,#REF!,#REF!,#REF!,#REF!,#REF!,#REF!,#REF!,#REF!,#REF!,#REF!,#REF!,#REF!,#REF!,#REF!</definedName>
    <definedName name="ifsrange1139" localSheetId="2">#REF!,#REF!,#REF!,#REF!,#REF!,#REF!,#REF!,#REF!,#REF!,#REF!,#REF!,#REF!,#REF!,#REF!,#REF!,#REF!,#REF!,#REF!,#REF!,#REF!,#REF!</definedName>
    <definedName name="ifsrange1139" localSheetId="3">#REF!,#REF!,#REF!,#REF!,#REF!,#REF!,#REF!,#REF!,#REF!,#REF!,#REF!,#REF!,#REF!,#REF!,#REF!,#REF!,#REF!,#REF!,#REF!,#REF!,#REF!</definedName>
    <definedName name="ifsrange1139" localSheetId="0">#REF!,#REF!,#REF!,#REF!,#REF!,#REF!,#REF!,#REF!,#REF!,#REF!,#REF!,#REF!,#REF!,#REF!,#REF!,#REF!,#REF!,#REF!,#REF!,#REF!,#REF!</definedName>
    <definedName name="ifsrange1139">#REF!,#REF!,#REF!,#REF!,#REF!,#REF!,#REF!,#REF!,#REF!,#REF!,#REF!,#REF!,#REF!,#REF!,#REF!,#REF!,#REF!,#REF!,#REF!,#REF!,#REF!</definedName>
    <definedName name="ifsrange114" localSheetId="1">#REF!,#REF!,#REF!,#REF!,#REF!,#REF!,#REF!,#REF!,#REF!,#REF!,#REF!</definedName>
    <definedName name="ifsrange114" localSheetId="2">#REF!,#REF!,#REF!,#REF!,#REF!,#REF!,#REF!,#REF!,#REF!,#REF!,#REF!</definedName>
    <definedName name="ifsrange114" localSheetId="3">#REF!,#REF!,#REF!,#REF!,#REF!,#REF!,#REF!,#REF!,#REF!,#REF!,#REF!</definedName>
    <definedName name="ifsrange114" localSheetId="0">#REF!,#REF!,#REF!,#REF!,#REF!,#REF!,#REF!,#REF!,#REF!,#REF!,#REF!</definedName>
    <definedName name="ifsrange114">#REF!,#REF!,#REF!,#REF!,#REF!,#REF!,#REF!,#REF!,#REF!,#REF!,#REF!</definedName>
    <definedName name="ifsrange1140" localSheetId="1">#REF!,#REF!,#REF!,#REF!,#REF!,#REF!,#REF!,#REF!,#REF!,#REF!,#REF!,#REF!,#REF!,#REF!,#REF!,#REF!,#REF!,#REF!,#REF!,#REF!,#REF!,#REF!</definedName>
    <definedName name="ifsrange1140" localSheetId="2">#REF!,#REF!,#REF!,#REF!,#REF!,#REF!,#REF!,#REF!,#REF!,#REF!,#REF!,#REF!,#REF!,#REF!,#REF!,#REF!,#REF!,#REF!,#REF!,#REF!,#REF!,#REF!</definedName>
    <definedName name="ifsrange1140" localSheetId="3">#REF!,#REF!,#REF!,#REF!,#REF!,#REF!,#REF!,#REF!,#REF!,#REF!,#REF!,#REF!,#REF!,#REF!,#REF!,#REF!,#REF!,#REF!,#REF!,#REF!,#REF!,#REF!</definedName>
    <definedName name="ifsrange1140" localSheetId="0">#REF!,#REF!,#REF!,#REF!,#REF!,#REF!,#REF!,#REF!,#REF!,#REF!,#REF!,#REF!,#REF!,#REF!,#REF!,#REF!,#REF!,#REF!,#REF!,#REF!,#REF!,#REF!</definedName>
    <definedName name="ifsrange1140">#REF!,#REF!,#REF!,#REF!,#REF!,#REF!,#REF!,#REF!,#REF!,#REF!,#REF!,#REF!,#REF!,#REF!,#REF!,#REF!,#REF!,#REF!,#REF!,#REF!,#REF!,#REF!</definedName>
    <definedName name="ifsrange1141" localSheetId="1">#REF!,#REF!,#REF!,#REF!,#REF!,#REF!,#REF!,#REF!,#REF!,#REF!,#REF!,#REF!,#REF!,#REF!,#REF!,#REF!,#REF!,#REF!,#REF!,#REF!,#REF!,#REF!,#REF!,#REF!,#REF!,#REF!,#REF!</definedName>
    <definedName name="ifsrange1141" localSheetId="2">#REF!,#REF!,#REF!,#REF!,#REF!,#REF!,#REF!,#REF!,#REF!,#REF!,#REF!,#REF!,#REF!,#REF!,#REF!,#REF!,#REF!,#REF!,#REF!,#REF!,#REF!,#REF!,#REF!,#REF!,#REF!,#REF!,#REF!</definedName>
    <definedName name="ifsrange1141" localSheetId="3">#REF!,#REF!,#REF!,#REF!,#REF!,#REF!,#REF!,#REF!,#REF!,#REF!,#REF!,#REF!,#REF!,#REF!,#REF!,#REF!,#REF!,#REF!,#REF!,#REF!,#REF!,#REF!,#REF!,#REF!,#REF!,#REF!,#REF!</definedName>
    <definedName name="ifsrange1141" localSheetId="0">#REF!,#REF!,#REF!,#REF!,#REF!,#REF!,#REF!,#REF!,#REF!,#REF!,#REF!,#REF!,#REF!,#REF!,#REF!,#REF!,#REF!,#REF!,#REF!,#REF!,#REF!,#REF!,#REF!,#REF!,#REF!,#REF!,#REF!</definedName>
    <definedName name="ifsrange1141">#REF!,#REF!,#REF!,#REF!,#REF!,#REF!,#REF!,#REF!,#REF!,#REF!,#REF!,#REF!,#REF!,#REF!,#REF!,#REF!,#REF!,#REF!,#REF!,#REF!,#REF!,#REF!,#REF!,#REF!,#REF!,#REF!,#REF!</definedName>
    <definedName name="ifsrange1142" localSheetId="1">#REF!,#REF!,#REF!,#REF!,#REF!,#REF!,#REF!,#REF!,#REF!,#REF!,#REF!,#REF!,#REF!,#REF!,#REF!,#REF!,#REF!,#REF!,#REF!,#REF!,#REF!,#REF!,#REF!,#REF!,#REF!,#REF!,#REF!</definedName>
    <definedName name="ifsrange1142" localSheetId="2">#REF!,#REF!,#REF!,#REF!,#REF!,#REF!,#REF!,#REF!,#REF!,#REF!,#REF!,#REF!,#REF!,#REF!,#REF!,#REF!,#REF!,#REF!,#REF!,#REF!,#REF!,#REF!,#REF!,#REF!,#REF!,#REF!,#REF!</definedName>
    <definedName name="ifsrange1142" localSheetId="3">#REF!,#REF!,#REF!,#REF!,#REF!,#REF!,#REF!,#REF!,#REF!,#REF!,#REF!,#REF!,#REF!,#REF!,#REF!,#REF!,#REF!,#REF!,#REF!,#REF!,#REF!,#REF!,#REF!,#REF!,#REF!,#REF!,#REF!</definedName>
    <definedName name="ifsrange1142" localSheetId="0">#REF!,#REF!,#REF!,#REF!,#REF!,#REF!,#REF!,#REF!,#REF!,#REF!,#REF!,#REF!,#REF!,#REF!,#REF!,#REF!,#REF!,#REF!,#REF!,#REF!,#REF!,#REF!,#REF!,#REF!,#REF!,#REF!,#REF!</definedName>
    <definedName name="ifsrange1142">#REF!,#REF!,#REF!,#REF!,#REF!,#REF!,#REF!,#REF!,#REF!,#REF!,#REF!,#REF!,#REF!,#REF!,#REF!,#REF!,#REF!,#REF!,#REF!,#REF!,#REF!,#REF!,#REF!,#REF!,#REF!,#REF!,#REF!</definedName>
    <definedName name="ifsrange1143" localSheetId="1">#REF!,#REF!,#REF!,#REF!,#REF!,#REF!,#REF!,#REF!,#REF!,#REF!,#REF!,#REF!,#REF!,#REF!,#REF!,#REF!,#REF!,#REF!,#REF!,#REF!,#REF!,#REF!,#REF!,#REF!,#REF!,#REF!,#REF!</definedName>
    <definedName name="ifsrange1143" localSheetId="2">#REF!,#REF!,#REF!,#REF!,#REF!,#REF!,#REF!,#REF!,#REF!,#REF!,#REF!,#REF!,#REF!,#REF!,#REF!,#REF!,#REF!,#REF!,#REF!,#REF!,#REF!,#REF!,#REF!,#REF!,#REF!,#REF!,#REF!</definedName>
    <definedName name="ifsrange1143" localSheetId="3">#REF!,#REF!,#REF!,#REF!,#REF!,#REF!,#REF!,#REF!,#REF!,#REF!,#REF!,#REF!,#REF!,#REF!,#REF!,#REF!,#REF!,#REF!,#REF!,#REF!,#REF!,#REF!,#REF!,#REF!,#REF!,#REF!,#REF!</definedName>
    <definedName name="ifsrange1143" localSheetId="0">#REF!,#REF!,#REF!,#REF!,#REF!,#REF!,#REF!,#REF!,#REF!,#REF!,#REF!,#REF!,#REF!,#REF!,#REF!,#REF!,#REF!,#REF!,#REF!,#REF!,#REF!,#REF!,#REF!,#REF!,#REF!,#REF!,#REF!</definedName>
    <definedName name="ifsrange1143">#REF!,#REF!,#REF!,#REF!,#REF!,#REF!,#REF!,#REF!,#REF!,#REF!,#REF!,#REF!,#REF!,#REF!,#REF!,#REF!,#REF!,#REF!,#REF!,#REF!,#REF!,#REF!,#REF!,#REF!,#REF!,#REF!,#REF!</definedName>
    <definedName name="ifsrange1144" localSheetId="1">#REF!,#REF!,#REF!,#REF!,#REF!,#REF!,#REF!,#REF!,#REF!,#REF!,#REF!,#REF!,#REF!,#REF!,#REF!,#REF!,#REF!,#REF!,#REF!,#REF!,#REF!,#REF!,#REF!,#REF!,#REF!,#REF!,#REF!</definedName>
    <definedName name="ifsrange1144" localSheetId="2">#REF!,#REF!,#REF!,#REF!,#REF!,#REF!,#REF!,#REF!,#REF!,#REF!,#REF!,#REF!,#REF!,#REF!,#REF!,#REF!,#REF!,#REF!,#REF!,#REF!,#REF!,#REF!,#REF!,#REF!,#REF!,#REF!,#REF!</definedName>
    <definedName name="ifsrange1144" localSheetId="3">#REF!,#REF!,#REF!,#REF!,#REF!,#REF!,#REF!,#REF!,#REF!,#REF!,#REF!,#REF!,#REF!,#REF!,#REF!,#REF!,#REF!,#REF!,#REF!,#REF!,#REF!,#REF!,#REF!,#REF!,#REF!,#REF!,#REF!</definedName>
    <definedName name="ifsrange1144" localSheetId="0">#REF!,#REF!,#REF!,#REF!,#REF!,#REF!,#REF!,#REF!,#REF!,#REF!,#REF!,#REF!,#REF!,#REF!,#REF!,#REF!,#REF!,#REF!,#REF!,#REF!,#REF!,#REF!,#REF!,#REF!,#REF!,#REF!,#REF!</definedName>
    <definedName name="ifsrange1144">#REF!,#REF!,#REF!,#REF!,#REF!,#REF!,#REF!,#REF!,#REF!,#REF!,#REF!,#REF!,#REF!,#REF!,#REF!,#REF!,#REF!,#REF!,#REF!,#REF!,#REF!,#REF!,#REF!,#REF!,#REF!,#REF!,#REF!</definedName>
    <definedName name="ifsrange1145" localSheetId="1">#REF!,#REF!,#REF!,#REF!,#REF!,#REF!,#REF!,#REF!,#REF!,#REF!,#REF!,#REF!,#REF!,#REF!,#REF!,#REF!,#REF!,#REF!,#REF!,#REF!,#REF!,#REF!,#REF!,#REF!,#REF!,#REF!,#REF!</definedName>
    <definedName name="ifsrange1145" localSheetId="2">#REF!,#REF!,#REF!,#REF!,#REF!,#REF!,#REF!,#REF!,#REF!,#REF!,#REF!,#REF!,#REF!,#REF!,#REF!,#REF!,#REF!,#REF!,#REF!,#REF!,#REF!,#REF!,#REF!,#REF!,#REF!,#REF!,#REF!</definedName>
    <definedName name="ifsrange1145" localSheetId="3">#REF!,#REF!,#REF!,#REF!,#REF!,#REF!,#REF!,#REF!,#REF!,#REF!,#REF!,#REF!,#REF!,#REF!,#REF!,#REF!,#REF!,#REF!,#REF!,#REF!,#REF!,#REF!,#REF!,#REF!,#REF!,#REF!,#REF!</definedName>
    <definedName name="ifsrange1145" localSheetId="0">#REF!,#REF!,#REF!,#REF!,#REF!,#REF!,#REF!,#REF!,#REF!,#REF!,#REF!,#REF!,#REF!,#REF!,#REF!,#REF!,#REF!,#REF!,#REF!,#REF!,#REF!,#REF!,#REF!,#REF!,#REF!,#REF!,#REF!</definedName>
    <definedName name="ifsrange1145">#REF!,#REF!,#REF!,#REF!,#REF!,#REF!,#REF!,#REF!,#REF!,#REF!,#REF!,#REF!,#REF!,#REF!,#REF!,#REF!,#REF!,#REF!,#REF!,#REF!,#REF!,#REF!,#REF!,#REF!,#REF!,#REF!,#REF!</definedName>
    <definedName name="ifsrange1146" localSheetId="1">#REF!,#REF!,#REF!,#REF!,#REF!,#REF!,#REF!,#REF!,#REF!,#REF!,#REF!,#REF!,#REF!,#REF!,#REF!,#REF!,#REF!,#REF!,#REF!,#REF!</definedName>
    <definedName name="ifsrange1146" localSheetId="2">#REF!,#REF!,#REF!,#REF!,#REF!,#REF!,#REF!,#REF!,#REF!,#REF!,#REF!,#REF!,#REF!,#REF!,#REF!,#REF!,#REF!,#REF!,#REF!,#REF!</definedName>
    <definedName name="ifsrange1146" localSheetId="3">#REF!,#REF!,#REF!,#REF!,#REF!,#REF!,#REF!,#REF!,#REF!,#REF!,#REF!,#REF!,#REF!,#REF!,#REF!,#REF!,#REF!,#REF!,#REF!,#REF!</definedName>
    <definedName name="ifsrange1146" localSheetId="0">#REF!,#REF!,#REF!,#REF!,#REF!,#REF!,#REF!,#REF!,#REF!,#REF!,#REF!,#REF!,#REF!,#REF!,#REF!,#REF!,#REF!,#REF!,#REF!,#REF!</definedName>
    <definedName name="ifsrange1146">#REF!,#REF!,#REF!,#REF!,#REF!,#REF!,#REF!,#REF!,#REF!,#REF!,#REF!,#REF!,#REF!,#REF!,#REF!,#REF!,#REF!,#REF!,#REF!,#REF!</definedName>
    <definedName name="ifsrange1147" localSheetId="1">#REF!,#REF!,#REF!,#REF!,#REF!,#REF!,#REF!,#REF!,#REF!,#REF!,#REF!,#REF!,#REF!,#REF!,#REF!,#REF!,#REF!,#REF!,#REF!,#REF!</definedName>
    <definedName name="ifsrange1147" localSheetId="2">#REF!,#REF!,#REF!,#REF!,#REF!,#REF!,#REF!,#REF!,#REF!,#REF!,#REF!,#REF!,#REF!,#REF!,#REF!,#REF!,#REF!,#REF!,#REF!,#REF!</definedName>
    <definedName name="ifsrange1147" localSheetId="3">#REF!,#REF!,#REF!,#REF!,#REF!,#REF!,#REF!,#REF!,#REF!,#REF!,#REF!,#REF!,#REF!,#REF!,#REF!,#REF!,#REF!,#REF!,#REF!,#REF!</definedName>
    <definedName name="ifsrange1147" localSheetId="0">#REF!,#REF!,#REF!,#REF!,#REF!,#REF!,#REF!,#REF!,#REF!,#REF!,#REF!,#REF!,#REF!,#REF!,#REF!,#REF!,#REF!,#REF!,#REF!,#REF!</definedName>
    <definedName name="ifsrange1147">#REF!,#REF!,#REF!,#REF!,#REF!,#REF!,#REF!,#REF!,#REF!,#REF!,#REF!,#REF!,#REF!,#REF!,#REF!,#REF!,#REF!,#REF!,#REF!,#REF!</definedName>
    <definedName name="ifsrange1148" localSheetId="1">#REF!,#REF!,#REF!,#REF!,#REF!,#REF!,#REF!,#REF!,#REF!,#REF!,#REF!,#REF!,#REF!,#REF!,#REF!,#REF!,#REF!,#REF!,#REF!,#REF!</definedName>
    <definedName name="ifsrange1148" localSheetId="2">#REF!,#REF!,#REF!,#REF!,#REF!,#REF!,#REF!,#REF!,#REF!,#REF!,#REF!,#REF!,#REF!,#REF!,#REF!,#REF!,#REF!,#REF!,#REF!,#REF!</definedName>
    <definedName name="ifsrange1148" localSheetId="3">#REF!,#REF!,#REF!,#REF!,#REF!,#REF!,#REF!,#REF!,#REF!,#REF!,#REF!,#REF!,#REF!,#REF!,#REF!,#REF!,#REF!,#REF!,#REF!,#REF!</definedName>
    <definedName name="ifsrange1148" localSheetId="0">#REF!,#REF!,#REF!,#REF!,#REF!,#REF!,#REF!,#REF!,#REF!,#REF!,#REF!,#REF!,#REF!,#REF!,#REF!,#REF!,#REF!,#REF!,#REF!,#REF!</definedName>
    <definedName name="ifsrange1148">#REF!,#REF!,#REF!,#REF!,#REF!,#REF!,#REF!,#REF!,#REF!,#REF!,#REF!,#REF!,#REF!,#REF!,#REF!,#REF!,#REF!,#REF!,#REF!,#REF!</definedName>
    <definedName name="ifsrange1149" localSheetId="1">#REF!,#REF!,#REF!,#REF!,#REF!,#REF!,#REF!,#REF!,#REF!,#REF!,#REF!,#REF!,#REF!,#REF!,#REF!,#REF!,#REF!,#REF!,#REF!,#REF!</definedName>
    <definedName name="ifsrange1149" localSheetId="2">#REF!,#REF!,#REF!,#REF!,#REF!,#REF!,#REF!,#REF!,#REF!,#REF!,#REF!,#REF!,#REF!,#REF!,#REF!,#REF!,#REF!,#REF!,#REF!,#REF!</definedName>
    <definedName name="ifsrange1149" localSheetId="3">#REF!,#REF!,#REF!,#REF!,#REF!,#REF!,#REF!,#REF!,#REF!,#REF!,#REF!,#REF!,#REF!,#REF!,#REF!,#REF!,#REF!,#REF!,#REF!,#REF!</definedName>
    <definedName name="ifsrange1149" localSheetId="0">#REF!,#REF!,#REF!,#REF!,#REF!,#REF!,#REF!,#REF!,#REF!,#REF!,#REF!,#REF!,#REF!,#REF!,#REF!,#REF!,#REF!,#REF!,#REF!,#REF!</definedName>
    <definedName name="ifsrange1149">#REF!,#REF!,#REF!,#REF!,#REF!,#REF!,#REF!,#REF!,#REF!,#REF!,#REF!,#REF!,#REF!,#REF!,#REF!,#REF!,#REF!,#REF!,#REF!,#REF!</definedName>
    <definedName name="ifsrange115" localSheetId="1">#REF!,#REF!,#REF!,#REF!,#REF!,#REF!,#REF!,#REF!,#REF!,#REF!,#REF!</definedName>
    <definedName name="ifsrange115" localSheetId="2">#REF!,#REF!,#REF!,#REF!,#REF!,#REF!,#REF!,#REF!,#REF!,#REF!,#REF!</definedName>
    <definedName name="ifsrange115" localSheetId="3">#REF!,#REF!,#REF!,#REF!,#REF!,#REF!,#REF!,#REF!,#REF!,#REF!,#REF!</definedName>
    <definedName name="ifsrange115" localSheetId="0">#REF!,#REF!,#REF!,#REF!,#REF!,#REF!,#REF!,#REF!,#REF!,#REF!,#REF!</definedName>
    <definedName name="ifsrange115">#REF!,#REF!,#REF!,#REF!,#REF!,#REF!,#REF!,#REF!,#REF!,#REF!,#REF!</definedName>
    <definedName name="ifsrange1150" localSheetId="1">#REF!,#REF!,#REF!,#REF!,#REF!,#REF!,#REF!,#REF!,#REF!,#REF!,#REF!,#REF!,#REF!,#REF!,#REF!,#REF!,#REF!,#REF!,#REF!,#REF!</definedName>
    <definedName name="ifsrange1150" localSheetId="2">#REF!,#REF!,#REF!,#REF!,#REF!,#REF!,#REF!,#REF!,#REF!,#REF!,#REF!,#REF!,#REF!,#REF!,#REF!,#REF!,#REF!,#REF!,#REF!,#REF!</definedName>
    <definedName name="ifsrange1150" localSheetId="3">#REF!,#REF!,#REF!,#REF!,#REF!,#REF!,#REF!,#REF!,#REF!,#REF!,#REF!,#REF!,#REF!,#REF!,#REF!,#REF!,#REF!,#REF!,#REF!,#REF!</definedName>
    <definedName name="ifsrange1150" localSheetId="0">#REF!,#REF!,#REF!,#REF!,#REF!,#REF!,#REF!,#REF!,#REF!,#REF!,#REF!,#REF!,#REF!,#REF!,#REF!,#REF!,#REF!,#REF!,#REF!,#REF!</definedName>
    <definedName name="ifsrange1150">#REF!,#REF!,#REF!,#REF!,#REF!,#REF!,#REF!,#REF!,#REF!,#REF!,#REF!,#REF!,#REF!,#REF!,#REF!,#REF!,#REF!,#REF!,#REF!,#REF!</definedName>
    <definedName name="ifsrange1151" localSheetId="1">#REF!,#REF!,#REF!,#REF!,#REF!,#REF!,#REF!,#REF!,#REF!,#REF!,#REF!,#REF!,#REF!,#REF!,#REF!,#REF!,#REF!,#REF!,#REF!,#REF!,#REF!,#REF!,#REF!,#REF!,#REF!</definedName>
    <definedName name="ifsrange1151" localSheetId="2">#REF!,#REF!,#REF!,#REF!,#REF!,#REF!,#REF!,#REF!,#REF!,#REF!,#REF!,#REF!,#REF!,#REF!,#REF!,#REF!,#REF!,#REF!,#REF!,#REF!,#REF!,#REF!,#REF!,#REF!,#REF!</definedName>
    <definedName name="ifsrange1151" localSheetId="3">#REF!,#REF!,#REF!,#REF!,#REF!,#REF!,#REF!,#REF!,#REF!,#REF!,#REF!,#REF!,#REF!,#REF!,#REF!,#REF!,#REF!,#REF!,#REF!,#REF!,#REF!,#REF!,#REF!,#REF!,#REF!</definedName>
    <definedName name="ifsrange1151" localSheetId="0">#REF!,#REF!,#REF!,#REF!,#REF!,#REF!,#REF!,#REF!,#REF!,#REF!,#REF!,#REF!,#REF!,#REF!,#REF!,#REF!,#REF!,#REF!,#REF!,#REF!,#REF!,#REF!,#REF!,#REF!,#REF!</definedName>
    <definedName name="ifsrange1151">#REF!,#REF!,#REF!,#REF!,#REF!,#REF!,#REF!,#REF!,#REF!,#REF!,#REF!,#REF!,#REF!,#REF!,#REF!,#REF!,#REF!,#REF!,#REF!,#REF!,#REF!,#REF!,#REF!,#REF!,#REF!</definedName>
    <definedName name="ifsrange1152" localSheetId="1">#REF!,#REF!,#REF!,#REF!,#REF!,#REF!,#REF!,#REF!,#REF!,#REF!,#REF!,#REF!,#REF!,#REF!,#REF!,#REF!,#REF!,#REF!,#REF!,#REF!,#REF!,#REF!,#REF!,#REF!,#REF!</definedName>
    <definedName name="ifsrange1152" localSheetId="2">#REF!,#REF!,#REF!,#REF!,#REF!,#REF!,#REF!,#REF!,#REF!,#REF!,#REF!,#REF!,#REF!,#REF!,#REF!,#REF!,#REF!,#REF!,#REF!,#REF!,#REF!,#REF!,#REF!,#REF!,#REF!</definedName>
    <definedName name="ifsrange1152" localSheetId="3">#REF!,#REF!,#REF!,#REF!,#REF!,#REF!,#REF!,#REF!,#REF!,#REF!,#REF!,#REF!,#REF!,#REF!,#REF!,#REF!,#REF!,#REF!,#REF!,#REF!,#REF!,#REF!,#REF!,#REF!,#REF!</definedName>
    <definedName name="ifsrange1152" localSheetId="0">#REF!,#REF!,#REF!,#REF!,#REF!,#REF!,#REF!,#REF!,#REF!,#REF!,#REF!,#REF!,#REF!,#REF!,#REF!,#REF!,#REF!,#REF!,#REF!,#REF!,#REF!,#REF!,#REF!,#REF!,#REF!</definedName>
    <definedName name="ifsrange1152">#REF!,#REF!,#REF!,#REF!,#REF!,#REF!,#REF!,#REF!,#REF!,#REF!,#REF!,#REF!,#REF!,#REF!,#REF!,#REF!,#REF!,#REF!,#REF!,#REF!,#REF!,#REF!,#REF!,#REF!,#REF!</definedName>
    <definedName name="ifsrange1153" localSheetId="1">#REF!,#REF!,#REF!,#REF!,#REF!,#REF!,#REF!,#REF!,#REF!,#REF!,#REF!,#REF!,#REF!,#REF!,#REF!,#REF!,#REF!,#REF!,#REF!,#REF!,#REF!,#REF!,#REF!,#REF!,#REF!</definedName>
    <definedName name="ifsrange1153" localSheetId="2">#REF!,#REF!,#REF!,#REF!,#REF!,#REF!,#REF!,#REF!,#REF!,#REF!,#REF!,#REF!,#REF!,#REF!,#REF!,#REF!,#REF!,#REF!,#REF!,#REF!,#REF!,#REF!,#REF!,#REF!,#REF!</definedName>
    <definedName name="ifsrange1153" localSheetId="3">#REF!,#REF!,#REF!,#REF!,#REF!,#REF!,#REF!,#REF!,#REF!,#REF!,#REF!,#REF!,#REF!,#REF!,#REF!,#REF!,#REF!,#REF!,#REF!,#REF!,#REF!,#REF!,#REF!,#REF!,#REF!</definedName>
    <definedName name="ifsrange1153" localSheetId="0">#REF!,#REF!,#REF!,#REF!,#REF!,#REF!,#REF!,#REF!,#REF!,#REF!,#REF!,#REF!,#REF!,#REF!,#REF!,#REF!,#REF!,#REF!,#REF!,#REF!,#REF!,#REF!,#REF!,#REF!,#REF!</definedName>
    <definedName name="ifsrange1153">#REF!,#REF!,#REF!,#REF!,#REF!,#REF!,#REF!,#REF!,#REF!,#REF!,#REF!,#REF!,#REF!,#REF!,#REF!,#REF!,#REF!,#REF!,#REF!,#REF!,#REF!,#REF!,#REF!,#REF!,#REF!</definedName>
    <definedName name="ifsrange1154" localSheetId="1">#REF!,#REF!,#REF!,#REF!,#REF!,#REF!,#REF!,#REF!,#REF!,#REF!,#REF!,#REF!,#REF!,#REF!,#REF!,#REF!,#REF!,#REF!,#REF!,#REF!,#REF!,#REF!,#REF!,#REF!,#REF!</definedName>
    <definedName name="ifsrange1154" localSheetId="2">#REF!,#REF!,#REF!,#REF!,#REF!,#REF!,#REF!,#REF!,#REF!,#REF!,#REF!,#REF!,#REF!,#REF!,#REF!,#REF!,#REF!,#REF!,#REF!,#REF!,#REF!,#REF!,#REF!,#REF!,#REF!</definedName>
    <definedName name="ifsrange1154" localSheetId="3">#REF!,#REF!,#REF!,#REF!,#REF!,#REF!,#REF!,#REF!,#REF!,#REF!,#REF!,#REF!,#REF!,#REF!,#REF!,#REF!,#REF!,#REF!,#REF!,#REF!,#REF!,#REF!,#REF!,#REF!,#REF!</definedName>
    <definedName name="ifsrange1154" localSheetId="0">#REF!,#REF!,#REF!,#REF!,#REF!,#REF!,#REF!,#REF!,#REF!,#REF!,#REF!,#REF!,#REF!,#REF!,#REF!,#REF!,#REF!,#REF!,#REF!,#REF!,#REF!,#REF!,#REF!,#REF!,#REF!</definedName>
    <definedName name="ifsrange1154">#REF!,#REF!,#REF!,#REF!,#REF!,#REF!,#REF!,#REF!,#REF!,#REF!,#REF!,#REF!,#REF!,#REF!,#REF!,#REF!,#REF!,#REF!,#REF!,#REF!,#REF!,#REF!,#REF!,#REF!,#REF!</definedName>
    <definedName name="ifsrange1155" localSheetId="1">#REF!,#REF!,#REF!,#REF!,#REF!,#REF!,#REF!,#REF!,#REF!,#REF!,#REF!,#REF!,#REF!,#REF!,#REF!,#REF!,#REF!,#REF!,#REF!,#REF!,#REF!,#REF!,#REF!,#REF!,#REF!</definedName>
    <definedName name="ifsrange1155" localSheetId="2">#REF!,#REF!,#REF!,#REF!,#REF!,#REF!,#REF!,#REF!,#REF!,#REF!,#REF!,#REF!,#REF!,#REF!,#REF!,#REF!,#REF!,#REF!,#REF!,#REF!,#REF!,#REF!,#REF!,#REF!,#REF!</definedName>
    <definedName name="ifsrange1155" localSheetId="3">#REF!,#REF!,#REF!,#REF!,#REF!,#REF!,#REF!,#REF!,#REF!,#REF!,#REF!,#REF!,#REF!,#REF!,#REF!,#REF!,#REF!,#REF!,#REF!,#REF!,#REF!,#REF!,#REF!,#REF!,#REF!</definedName>
    <definedName name="ifsrange1155" localSheetId="0">#REF!,#REF!,#REF!,#REF!,#REF!,#REF!,#REF!,#REF!,#REF!,#REF!,#REF!,#REF!,#REF!,#REF!,#REF!,#REF!,#REF!,#REF!,#REF!,#REF!,#REF!,#REF!,#REF!,#REF!,#REF!</definedName>
    <definedName name="ifsrange1155">#REF!,#REF!,#REF!,#REF!,#REF!,#REF!,#REF!,#REF!,#REF!,#REF!,#REF!,#REF!,#REF!,#REF!,#REF!,#REF!,#REF!,#REF!,#REF!,#REF!,#REF!,#REF!,#REF!,#REF!,#REF!</definedName>
    <definedName name="ifsrange1156" localSheetId="1">#REF!,#REF!,#REF!,#REF!,#REF!,#REF!,#REF!,#REF!,#REF!,#REF!,#REF!,#REF!,#REF!,#REF!,#REF!,#REF!,#REF!,#REF!,#REF!,#REF!,#REF!,#REF!,#REF!,#REF!,#REF!,#REF!,#REF!</definedName>
    <definedName name="ifsrange1156" localSheetId="2">#REF!,#REF!,#REF!,#REF!,#REF!,#REF!,#REF!,#REF!,#REF!,#REF!,#REF!,#REF!,#REF!,#REF!,#REF!,#REF!,#REF!,#REF!,#REF!,#REF!,#REF!,#REF!,#REF!,#REF!,#REF!,#REF!,#REF!</definedName>
    <definedName name="ifsrange1156" localSheetId="3">#REF!,#REF!,#REF!,#REF!,#REF!,#REF!,#REF!,#REF!,#REF!,#REF!,#REF!,#REF!,#REF!,#REF!,#REF!,#REF!,#REF!,#REF!,#REF!,#REF!,#REF!,#REF!,#REF!,#REF!,#REF!,#REF!,#REF!</definedName>
    <definedName name="ifsrange1156" localSheetId="0">#REF!,#REF!,#REF!,#REF!,#REF!,#REF!,#REF!,#REF!,#REF!,#REF!,#REF!,#REF!,#REF!,#REF!,#REF!,#REF!,#REF!,#REF!,#REF!,#REF!,#REF!,#REF!,#REF!,#REF!,#REF!,#REF!,#REF!</definedName>
    <definedName name="ifsrange1156">#REF!,#REF!,#REF!,#REF!,#REF!,#REF!,#REF!,#REF!,#REF!,#REF!,#REF!,#REF!,#REF!,#REF!,#REF!,#REF!,#REF!,#REF!,#REF!,#REF!,#REF!,#REF!,#REF!,#REF!,#REF!,#REF!,#REF!</definedName>
    <definedName name="ifsrange1157" localSheetId="1">#REF!,#REF!,#REF!,#REF!,#REF!,#REF!,#REF!,#REF!,#REF!,#REF!,#REF!,#REF!,#REF!,#REF!,#REF!,#REF!,#REF!,#REF!,#REF!,#REF!</definedName>
    <definedName name="ifsrange1157" localSheetId="2">#REF!,#REF!,#REF!,#REF!,#REF!,#REF!,#REF!,#REF!,#REF!,#REF!,#REF!,#REF!,#REF!,#REF!,#REF!,#REF!,#REF!,#REF!,#REF!,#REF!</definedName>
    <definedName name="ifsrange1157" localSheetId="3">#REF!,#REF!,#REF!,#REF!,#REF!,#REF!,#REF!,#REF!,#REF!,#REF!,#REF!,#REF!,#REF!,#REF!,#REF!,#REF!,#REF!,#REF!,#REF!,#REF!</definedName>
    <definedName name="ifsrange1157" localSheetId="0">#REF!,#REF!,#REF!,#REF!,#REF!,#REF!,#REF!,#REF!,#REF!,#REF!,#REF!,#REF!,#REF!,#REF!,#REF!,#REF!,#REF!,#REF!,#REF!,#REF!</definedName>
    <definedName name="ifsrange1157">#REF!,#REF!,#REF!,#REF!,#REF!,#REF!,#REF!,#REF!,#REF!,#REF!,#REF!,#REF!,#REF!,#REF!,#REF!,#REF!,#REF!,#REF!,#REF!,#REF!</definedName>
    <definedName name="ifsrange1158" localSheetId="1">#REF!,#REF!,#REF!,#REF!,#REF!,#REF!,#REF!,#REF!,#REF!,#REF!,#REF!,#REF!,#REF!,#REF!,#REF!,#REF!,#REF!,#REF!,#REF!,#REF!,#REF!,#REF!,#REF!,#REF!,#REF!</definedName>
    <definedName name="ifsrange1158" localSheetId="2">#REF!,#REF!,#REF!,#REF!,#REF!,#REF!,#REF!,#REF!,#REF!,#REF!,#REF!,#REF!,#REF!,#REF!,#REF!,#REF!,#REF!,#REF!,#REF!,#REF!,#REF!,#REF!,#REF!,#REF!,#REF!</definedName>
    <definedName name="ifsrange1158" localSheetId="3">#REF!,#REF!,#REF!,#REF!,#REF!,#REF!,#REF!,#REF!,#REF!,#REF!,#REF!,#REF!,#REF!,#REF!,#REF!,#REF!,#REF!,#REF!,#REF!,#REF!,#REF!,#REF!,#REF!,#REF!,#REF!</definedName>
    <definedName name="ifsrange1158" localSheetId="0">#REF!,#REF!,#REF!,#REF!,#REF!,#REF!,#REF!,#REF!,#REF!,#REF!,#REF!,#REF!,#REF!,#REF!,#REF!,#REF!,#REF!,#REF!,#REF!,#REF!,#REF!,#REF!,#REF!,#REF!,#REF!</definedName>
    <definedName name="ifsrange1158">#REF!,#REF!,#REF!,#REF!,#REF!,#REF!,#REF!,#REF!,#REF!,#REF!,#REF!,#REF!,#REF!,#REF!,#REF!,#REF!,#REF!,#REF!,#REF!,#REF!,#REF!,#REF!,#REF!,#REF!,#REF!</definedName>
    <definedName name="ifsrange1159" localSheetId="1">#REF!,#REF!,#REF!,#REF!,#REF!,#REF!,#REF!,#REF!,#REF!,#REF!,#REF!,#REF!,#REF!,#REF!,#REF!,#REF!,#REF!,#REF!,#REF!,#REF!,#REF!,#REF!,#REF!,#REF!,#REF!,#REF!,#REF!</definedName>
    <definedName name="ifsrange1159" localSheetId="2">#REF!,#REF!,#REF!,#REF!,#REF!,#REF!,#REF!,#REF!,#REF!,#REF!,#REF!,#REF!,#REF!,#REF!,#REF!,#REF!,#REF!,#REF!,#REF!,#REF!,#REF!,#REF!,#REF!,#REF!,#REF!,#REF!,#REF!</definedName>
    <definedName name="ifsrange1159" localSheetId="3">#REF!,#REF!,#REF!,#REF!,#REF!,#REF!,#REF!,#REF!,#REF!,#REF!,#REF!,#REF!,#REF!,#REF!,#REF!,#REF!,#REF!,#REF!,#REF!,#REF!,#REF!,#REF!,#REF!,#REF!,#REF!,#REF!,#REF!</definedName>
    <definedName name="ifsrange1159" localSheetId="0">#REF!,#REF!,#REF!,#REF!,#REF!,#REF!,#REF!,#REF!,#REF!,#REF!,#REF!,#REF!,#REF!,#REF!,#REF!,#REF!,#REF!,#REF!,#REF!,#REF!,#REF!,#REF!,#REF!,#REF!,#REF!,#REF!,#REF!</definedName>
    <definedName name="ifsrange1159">#REF!,#REF!,#REF!,#REF!,#REF!,#REF!,#REF!,#REF!,#REF!,#REF!,#REF!,#REF!,#REF!,#REF!,#REF!,#REF!,#REF!,#REF!,#REF!,#REF!,#REF!,#REF!,#REF!,#REF!,#REF!,#REF!,#REF!</definedName>
    <definedName name="ifsrange116" localSheetId="1">#REF!,#REF!,#REF!,#REF!,#REF!,#REF!,#REF!,#REF!,#REF!,#REF!,#REF!</definedName>
    <definedName name="ifsrange116" localSheetId="2">#REF!,#REF!,#REF!,#REF!,#REF!,#REF!,#REF!,#REF!,#REF!,#REF!,#REF!</definedName>
    <definedName name="ifsrange116" localSheetId="3">#REF!,#REF!,#REF!,#REF!,#REF!,#REF!,#REF!,#REF!,#REF!,#REF!,#REF!</definedName>
    <definedName name="ifsrange116" localSheetId="0">#REF!,#REF!,#REF!,#REF!,#REF!,#REF!,#REF!,#REF!,#REF!,#REF!,#REF!</definedName>
    <definedName name="ifsrange116">#REF!,#REF!,#REF!,#REF!,#REF!,#REF!,#REF!,#REF!,#REF!,#REF!,#REF!</definedName>
    <definedName name="ifsrange1160" localSheetId="1">#REF!,#REF!,#REF!,#REF!,#REF!,#REF!,#REF!,#REF!,#REF!,#REF!,#REF!,#REF!,#REF!,#REF!,#REF!,#REF!,#REF!,#REF!,#REF!,#REF!</definedName>
    <definedName name="ifsrange1160" localSheetId="2">#REF!,#REF!,#REF!,#REF!,#REF!,#REF!,#REF!,#REF!,#REF!,#REF!,#REF!,#REF!,#REF!,#REF!,#REF!,#REF!,#REF!,#REF!,#REF!,#REF!</definedName>
    <definedName name="ifsrange1160" localSheetId="3">#REF!,#REF!,#REF!,#REF!,#REF!,#REF!,#REF!,#REF!,#REF!,#REF!,#REF!,#REF!,#REF!,#REF!,#REF!,#REF!,#REF!,#REF!,#REF!,#REF!</definedName>
    <definedName name="ifsrange1160" localSheetId="0">#REF!,#REF!,#REF!,#REF!,#REF!,#REF!,#REF!,#REF!,#REF!,#REF!,#REF!,#REF!,#REF!,#REF!,#REF!,#REF!,#REF!,#REF!,#REF!,#REF!</definedName>
    <definedName name="ifsrange1160">#REF!,#REF!,#REF!,#REF!,#REF!,#REF!,#REF!,#REF!,#REF!,#REF!,#REF!,#REF!,#REF!,#REF!,#REF!,#REF!,#REF!,#REF!,#REF!,#REF!</definedName>
    <definedName name="ifsrange1161" localSheetId="1">#REF!,#REF!,#REF!,#REF!,#REF!,#REF!,#REF!,#REF!,#REF!,#REF!,#REF!,#REF!,#REF!,#REF!,#REF!,#REF!,#REF!,#REF!,#REF!,#REF!,#REF!,#REF!,#REF!,#REF!,#REF!</definedName>
    <definedName name="ifsrange1161" localSheetId="2">#REF!,#REF!,#REF!,#REF!,#REF!,#REF!,#REF!,#REF!,#REF!,#REF!,#REF!,#REF!,#REF!,#REF!,#REF!,#REF!,#REF!,#REF!,#REF!,#REF!,#REF!,#REF!,#REF!,#REF!,#REF!</definedName>
    <definedName name="ifsrange1161" localSheetId="3">#REF!,#REF!,#REF!,#REF!,#REF!,#REF!,#REF!,#REF!,#REF!,#REF!,#REF!,#REF!,#REF!,#REF!,#REF!,#REF!,#REF!,#REF!,#REF!,#REF!,#REF!,#REF!,#REF!,#REF!,#REF!</definedName>
    <definedName name="ifsrange1161" localSheetId="0">#REF!,#REF!,#REF!,#REF!,#REF!,#REF!,#REF!,#REF!,#REF!,#REF!,#REF!,#REF!,#REF!,#REF!,#REF!,#REF!,#REF!,#REF!,#REF!,#REF!,#REF!,#REF!,#REF!,#REF!,#REF!</definedName>
    <definedName name="ifsrange1161">#REF!,#REF!,#REF!,#REF!,#REF!,#REF!,#REF!,#REF!,#REF!,#REF!,#REF!,#REF!,#REF!,#REF!,#REF!,#REF!,#REF!,#REF!,#REF!,#REF!,#REF!,#REF!,#REF!,#REF!,#REF!</definedName>
    <definedName name="ifsrange1162" localSheetId="1">#REF!,#REF!,#REF!,#REF!,#REF!,#REF!,#REF!,#REF!,#REF!,#REF!,#REF!,#REF!,#REF!,#REF!,#REF!,#REF!,#REF!,#REF!,#REF!,#REF!,#REF!,#REF!,#REF!,#REF!,#REF!,#REF!,#REF!</definedName>
    <definedName name="ifsrange1162" localSheetId="2">#REF!,#REF!,#REF!,#REF!,#REF!,#REF!,#REF!,#REF!,#REF!,#REF!,#REF!,#REF!,#REF!,#REF!,#REF!,#REF!,#REF!,#REF!,#REF!,#REF!,#REF!,#REF!,#REF!,#REF!,#REF!,#REF!,#REF!</definedName>
    <definedName name="ifsrange1162" localSheetId="3">#REF!,#REF!,#REF!,#REF!,#REF!,#REF!,#REF!,#REF!,#REF!,#REF!,#REF!,#REF!,#REF!,#REF!,#REF!,#REF!,#REF!,#REF!,#REF!,#REF!,#REF!,#REF!,#REF!,#REF!,#REF!,#REF!,#REF!</definedName>
    <definedName name="ifsrange1162" localSheetId="0">#REF!,#REF!,#REF!,#REF!,#REF!,#REF!,#REF!,#REF!,#REF!,#REF!,#REF!,#REF!,#REF!,#REF!,#REF!,#REF!,#REF!,#REF!,#REF!,#REF!,#REF!,#REF!,#REF!,#REF!,#REF!,#REF!,#REF!</definedName>
    <definedName name="ifsrange1162">#REF!,#REF!,#REF!,#REF!,#REF!,#REF!,#REF!,#REF!,#REF!,#REF!,#REF!,#REF!,#REF!,#REF!,#REF!,#REF!,#REF!,#REF!,#REF!,#REF!,#REF!,#REF!,#REF!,#REF!,#REF!,#REF!,#REF!</definedName>
    <definedName name="ifsrange1163" localSheetId="1">#REF!,#REF!,#REF!,#REF!,#REF!,#REF!,#REF!,#REF!,#REF!,#REF!,#REF!,#REF!,#REF!,#REF!,#REF!,#REF!,#REF!,#REF!,#REF!,#REF!</definedName>
    <definedName name="ifsrange1163" localSheetId="2">#REF!,#REF!,#REF!,#REF!,#REF!,#REF!,#REF!,#REF!,#REF!,#REF!,#REF!,#REF!,#REF!,#REF!,#REF!,#REF!,#REF!,#REF!,#REF!,#REF!</definedName>
    <definedName name="ifsrange1163" localSheetId="3">#REF!,#REF!,#REF!,#REF!,#REF!,#REF!,#REF!,#REF!,#REF!,#REF!,#REF!,#REF!,#REF!,#REF!,#REF!,#REF!,#REF!,#REF!,#REF!,#REF!</definedName>
    <definedName name="ifsrange1163" localSheetId="0">#REF!,#REF!,#REF!,#REF!,#REF!,#REF!,#REF!,#REF!,#REF!,#REF!,#REF!,#REF!,#REF!,#REF!,#REF!,#REF!,#REF!,#REF!,#REF!,#REF!</definedName>
    <definedName name="ifsrange1163">#REF!,#REF!,#REF!,#REF!,#REF!,#REF!,#REF!,#REF!,#REF!,#REF!,#REF!,#REF!,#REF!,#REF!,#REF!,#REF!,#REF!,#REF!,#REF!,#REF!</definedName>
    <definedName name="ifsrange1164" localSheetId="1">#REF!,#REF!,#REF!,#REF!,#REF!,#REF!,#REF!,#REF!,#REF!,#REF!,#REF!,#REF!,#REF!,#REF!,#REF!,#REF!,#REF!,#REF!,#REF!,#REF!,#REF!,#REF!,#REF!,#REF!,#REF!</definedName>
    <definedName name="ifsrange1164" localSheetId="2">#REF!,#REF!,#REF!,#REF!,#REF!,#REF!,#REF!,#REF!,#REF!,#REF!,#REF!,#REF!,#REF!,#REF!,#REF!,#REF!,#REF!,#REF!,#REF!,#REF!,#REF!,#REF!,#REF!,#REF!,#REF!</definedName>
    <definedName name="ifsrange1164" localSheetId="3">#REF!,#REF!,#REF!,#REF!,#REF!,#REF!,#REF!,#REF!,#REF!,#REF!,#REF!,#REF!,#REF!,#REF!,#REF!,#REF!,#REF!,#REF!,#REF!,#REF!,#REF!,#REF!,#REF!,#REF!,#REF!</definedName>
    <definedName name="ifsrange1164" localSheetId="0">#REF!,#REF!,#REF!,#REF!,#REF!,#REF!,#REF!,#REF!,#REF!,#REF!,#REF!,#REF!,#REF!,#REF!,#REF!,#REF!,#REF!,#REF!,#REF!,#REF!,#REF!,#REF!,#REF!,#REF!,#REF!</definedName>
    <definedName name="ifsrange1164">#REF!,#REF!,#REF!,#REF!,#REF!,#REF!,#REF!,#REF!,#REF!,#REF!,#REF!,#REF!,#REF!,#REF!,#REF!,#REF!,#REF!,#REF!,#REF!,#REF!,#REF!,#REF!,#REF!,#REF!,#REF!</definedName>
    <definedName name="ifsrange1165" localSheetId="1">#REF!,#REF!,#REF!,#REF!,#REF!,#REF!,#REF!,#REF!,#REF!,#REF!,#REF!,#REF!,#REF!,#REF!,#REF!,#REF!,#REF!,#REF!,#REF!,#REF!,#REF!,#REF!,#REF!,#REF!,#REF!,#REF!,#REF!</definedName>
    <definedName name="ifsrange1165" localSheetId="2">#REF!,#REF!,#REF!,#REF!,#REF!,#REF!,#REF!,#REF!,#REF!,#REF!,#REF!,#REF!,#REF!,#REF!,#REF!,#REF!,#REF!,#REF!,#REF!,#REF!,#REF!,#REF!,#REF!,#REF!,#REF!,#REF!,#REF!</definedName>
    <definedName name="ifsrange1165" localSheetId="3">#REF!,#REF!,#REF!,#REF!,#REF!,#REF!,#REF!,#REF!,#REF!,#REF!,#REF!,#REF!,#REF!,#REF!,#REF!,#REF!,#REF!,#REF!,#REF!,#REF!,#REF!,#REF!,#REF!,#REF!,#REF!,#REF!,#REF!</definedName>
    <definedName name="ifsrange1165" localSheetId="0">#REF!,#REF!,#REF!,#REF!,#REF!,#REF!,#REF!,#REF!,#REF!,#REF!,#REF!,#REF!,#REF!,#REF!,#REF!,#REF!,#REF!,#REF!,#REF!,#REF!,#REF!,#REF!,#REF!,#REF!,#REF!,#REF!,#REF!</definedName>
    <definedName name="ifsrange1165">#REF!,#REF!,#REF!,#REF!,#REF!,#REF!,#REF!,#REF!,#REF!,#REF!,#REF!,#REF!,#REF!,#REF!,#REF!,#REF!,#REF!,#REF!,#REF!,#REF!,#REF!,#REF!,#REF!,#REF!,#REF!,#REF!,#REF!</definedName>
    <definedName name="ifsrange1166" localSheetId="1">#REF!,#REF!,#REF!,#REF!,#REF!,#REF!,#REF!,#REF!,#REF!,#REF!,#REF!,#REF!,#REF!,#REF!,#REF!,#REF!,#REF!,#REF!,#REF!,#REF!</definedName>
    <definedName name="ifsrange1166" localSheetId="2">#REF!,#REF!,#REF!,#REF!,#REF!,#REF!,#REF!,#REF!,#REF!,#REF!,#REF!,#REF!,#REF!,#REF!,#REF!,#REF!,#REF!,#REF!,#REF!,#REF!</definedName>
    <definedName name="ifsrange1166" localSheetId="3">#REF!,#REF!,#REF!,#REF!,#REF!,#REF!,#REF!,#REF!,#REF!,#REF!,#REF!,#REF!,#REF!,#REF!,#REF!,#REF!,#REF!,#REF!,#REF!,#REF!</definedName>
    <definedName name="ifsrange1166" localSheetId="0">#REF!,#REF!,#REF!,#REF!,#REF!,#REF!,#REF!,#REF!,#REF!,#REF!,#REF!,#REF!,#REF!,#REF!,#REF!,#REF!,#REF!,#REF!,#REF!,#REF!</definedName>
    <definedName name="ifsrange1166">#REF!,#REF!,#REF!,#REF!,#REF!,#REF!,#REF!,#REF!,#REF!,#REF!,#REF!,#REF!,#REF!,#REF!,#REF!,#REF!,#REF!,#REF!,#REF!,#REF!</definedName>
    <definedName name="ifsrange1167" localSheetId="1">#REF!,#REF!,#REF!,#REF!,#REF!,#REF!,#REF!,#REF!,#REF!,#REF!,#REF!,#REF!,#REF!,#REF!,#REF!,#REF!,#REF!,#REF!,#REF!,#REF!,#REF!,#REF!,#REF!,#REF!,#REF!</definedName>
    <definedName name="ifsrange1167" localSheetId="2">#REF!,#REF!,#REF!,#REF!,#REF!,#REF!,#REF!,#REF!,#REF!,#REF!,#REF!,#REF!,#REF!,#REF!,#REF!,#REF!,#REF!,#REF!,#REF!,#REF!,#REF!,#REF!,#REF!,#REF!,#REF!</definedName>
    <definedName name="ifsrange1167" localSheetId="3">#REF!,#REF!,#REF!,#REF!,#REF!,#REF!,#REF!,#REF!,#REF!,#REF!,#REF!,#REF!,#REF!,#REF!,#REF!,#REF!,#REF!,#REF!,#REF!,#REF!,#REF!,#REF!,#REF!,#REF!,#REF!</definedName>
    <definedName name="ifsrange1167" localSheetId="0">#REF!,#REF!,#REF!,#REF!,#REF!,#REF!,#REF!,#REF!,#REF!,#REF!,#REF!,#REF!,#REF!,#REF!,#REF!,#REF!,#REF!,#REF!,#REF!,#REF!,#REF!,#REF!,#REF!,#REF!,#REF!</definedName>
    <definedName name="ifsrange1167">#REF!,#REF!,#REF!,#REF!,#REF!,#REF!,#REF!,#REF!,#REF!,#REF!,#REF!,#REF!,#REF!,#REF!,#REF!,#REF!,#REF!,#REF!,#REF!,#REF!,#REF!,#REF!,#REF!,#REF!,#REF!</definedName>
    <definedName name="ifsrange1168" localSheetId="1">#REF!,#REF!,#REF!,#REF!,#REF!,#REF!,#REF!,#REF!,#REF!,#REF!,#REF!,#REF!,#REF!,#REF!,#REF!,#REF!,#REF!,#REF!,#REF!,#REF!,#REF!,#REF!,#REF!,#REF!,#REF!,#REF!,#REF!</definedName>
    <definedName name="ifsrange1168" localSheetId="2">#REF!,#REF!,#REF!,#REF!,#REF!,#REF!,#REF!,#REF!,#REF!,#REF!,#REF!,#REF!,#REF!,#REF!,#REF!,#REF!,#REF!,#REF!,#REF!,#REF!,#REF!,#REF!,#REF!,#REF!,#REF!,#REF!,#REF!</definedName>
    <definedName name="ifsrange1168" localSheetId="3">#REF!,#REF!,#REF!,#REF!,#REF!,#REF!,#REF!,#REF!,#REF!,#REF!,#REF!,#REF!,#REF!,#REF!,#REF!,#REF!,#REF!,#REF!,#REF!,#REF!,#REF!,#REF!,#REF!,#REF!,#REF!,#REF!,#REF!</definedName>
    <definedName name="ifsrange1168" localSheetId="0">#REF!,#REF!,#REF!,#REF!,#REF!,#REF!,#REF!,#REF!,#REF!,#REF!,#REF!,#REF!,#REF!,#REF!,#REF!,#REF!,#REF!,#REF!,#REF!,#REF!,#REF!,#REF!,#REF!,#REF!,#REF!,#REF!,#REF!</definedName>
    <definedName name="ifsrange1168">#REF!,#REF!,#REF!,#REF!,#REF!,#REF!,#REF!,#REF!,#REF!,#REF!,#REF!,#REF!,#REF!,#REF!,#REF!,#REF!,#REF!,#REF!,#REF!,#REF!,#REF!,#REF!,#REF!,#REF!,#REF!,#REF!,#REF!</definedName>
    <definedName name="ifsrange1169" localSheetId="1">#REF!,#REF!,#REF!,#REF!,#REF!,#REF!,#REF!,#REF!,#REF!,#REF!,#REF!,#REF!,#REF!,#REF!,#REF!,#REF!,#REF!,#REF!,#REF!,#REF!</definedName>
    <definedName name="ifsrange1169" localSheetId="2">#REF!,#REF!,#REF!,#REF!,#REF!,#REF!,#REF!,#REF!,#REF!,#REF!,#REF!,#REF!,#REF!,#REF!,#REF!,#REF!,#REF!,#REF!,#REF!,#REF!</definedName>
    <definedName name="ifsrange1169" localSheetId="3">#REF!,#REF!,#REF!,#REF!,#REF!,#REF!,#REF!,#REF!,#REF!,#REF!,#REF!,#REF!,#REF!,#REF!,#REF!,#REF!,#REF!,#REF!,#REF!,#REF!</definedName>
    <definedName name="ifsrange1169" localSheetId="0">#REF!,#REF!,#REF!,#REF!,#REF!,#REF!,#REF!,#REF!,#REF!,#REF!,#REF!,#REF!,#REF!,#REF!,#REF!,#REF!,#REF!,#REF!,#REF!,#REF!</definedName>
    <definedName name="ifsrange1169">#REF!,#REF!,#REF!,#REF!,#REF!,#REF!,#REF!,#REF!,#REF!,#REF!,#REF!,#REF!,#REF!,#REF!,#REF!,#REF!,#REF!,#REF!,#REF!,#REF!</definedName>
    <definedName name="ifsrange117" localSheetId="1">#REF!,#REF!,#REF!,#REF!,#REF!,#REF!,#REF!,#REF!,#REF!,#REF!,#REF!</definedName>
    <definedName name="ifsrange117" localSheetId="2">#REF!,#REF!,#REF!,#REF!,#REF!,#REF!,#REF!,#REF!,#REF!,#REF!,#REF!</definedName>
    <definedName name="ifsrange117" localSheetId="3">#REF!,#REF!,#REF!,#REF!,#REF!,#REF!,#REF!,#REF!,#REF!,#REF!,#REF!</definedName>
    <definedName name="ifsrange117" localSheetId="0">#REF!,#REF!,#REF!,#REF!,#REF!,#REF!,#REF!,#REF!,#REF!,#REF!,#REF!</definedName>
    <definedName name="ifsrange117">#REF!,#REF!,#REF!,#REF!,#REF!,#REF!,#REF!,#REF!,#REF!,#REF!,#REF!</definedName>
    <definedName name="ifsrange1170" localSheetId="1">#REF!,#REF!,#REF!,#REF!,#REF!,#REF!,#REF!,#REF!,#REF!,#REF!,#REF!,#REF!,#REF!,#REF!,#REF!,#REF!,#REF!,#REF!,#REF!,#REF!,#REF!,#REF!,#REF!,#REF!,#REF!</definedName>
    <definedName name="ifsrange1170" localSheetId="2">#REF!,#REF!,#REF!,#REF!,#REF!,#REF!,#REF!,#REF!,#REF!,#REF!,#REF!,#REF!,#REF!,#REF!,#REF!,#REF!,#REF!,#REF!,#REF!,#REF!,#REF!,#REF!,#REF!,#REF!,#REF!</definedName>
    <definedName name="ifsrange1170" localSheetId="3">#REF!,#REF!,#REF!,#REF!,#REF!,#REF!,#REF!,#REF!,#REF!,#REF!,#REF!,#REF!,#REF!,#REF!,#REF!,#REF!,#REF!,#REF!,#REF!,#REF!,#REF!,#REF!,#REF!,#REF!,#REF!</definedName>
    <definedName name="ifsrange1170" localSheetId="0">#REF!,#REF!,#REF!,#REF!,#REF!,#REF!,#REF!,#REF!,#REF!,#REF!,#REF!,#REF!,#REF!,#REF!,#REF!,#REF!,#REF!,#REF!,#REF!,#REF!,#REF!,#REF!,#REF!,#REF!,#REF!</definedName>
    <definedName name="ifsrange1170">#REF!,#REF!,#REF!,#REF!,#REF!,#REF!,#REF!,#REF!,#REF!,#REF!,#REF!,#REF!,#REF!,#REF!,#REF!,#REF!,#REF!,#REF!,#REF!,#REF!,#REF!,#REF!,#REF!,#REF!,#REF!</definedName>
    <definedName name="ifsrange1171" localSheetId="1">#REF!,#REF!,#REF!,#REF!,#REF!,#REF!,#REF!,#REF!,#REF!,#REF!,#REF!,#REF!,#REF!,#REF!,#REF!,#REF!,#REF!,#REF!,#REF!,#REF!,#REF!,#REF!,#REF!,#REF!,#REF!,#REF!,#REF!</definedName>
    <definedName name="ifsrange1171" localSheetId="2">#REF!,#REF!,#REF!,#REF!,#REF!,#REF!,#REF!,#REF!,#REF!,#REF!,#REF!,#REF!,#REF!,#REF!,#REF!,#REF!,#REF!,#REF!,#REF!,#REF!,#REF!,#REF!,#REF!,#REF!,#REF!,#REF!,#REF!</definedName>
    <definedName name="ifsrange1171" localSheetId="3">#REF!,#REF!,#REF!,#REF!,#REF!,#REF!,#REF!,#REF!,#REF!,#REF!,#REF!,#REF!,#REF!,#REF!,#REF!,#REF!,#REF!,#REF!,#REF!,#REF!,#REF!,#REF!,#REF!,#REF!,#REF!,#REF!,#REF!</definedName>
    <definedName name="ifsrange1171" localSheetId="0">#REF!,#REF!,#REF!,#REF!,#REF!,#REF!,#REF!,#REF!,#REF!,#REF!,#REF!,#REF!,#REF!,#REF!,#REF!,#REF!,#REF!,#REF!,#REF!,#REF!,#REF!,#REF!,#REF!,#REF!,#REF!,#REF!,#REF!</definedName>
    <definedName name="ifsrange1171">#REF!,#REF!,#REF!,#REF!,#REF!,#REF!,#REF!,#REF!,#REF!,#REF!,#REF!,#REF!,#REF!,#REF!,#REF!,#REF!,#REF!,#REF!,#REF!,#REF!,#REF!,#REF!,#REF!,#REF!,#REF!,#REF!,#REF!</definedName>
    <definedName name="ifsrange1172" localSheetId="1">#REF!,#REF!,#REF!,#REF!,#REF!,#REF!,#REF!,#REF!,#REF!,#REF!,#REF!,#REF!,#REF!,#REF!,#REF!,#REF!,#REF!,#REF!,#REF!,#REF!</definedName>
    <definedName name="ifsrange1172" localSheetId="2">#REF!,#REF!,#REF!,#REF!,#REF!,#REF!,#REF!,#REF!,#REF!,#REF!,#REF!,#REF!,#REF!,#REF!,#REF!,#REF!,#REF!,#REF!,#REF!,#REF!</definedName>
    <definedName name="ifsrange1172" localSheetId="3">#REF!,#REF!,#REF!,#REF!,#REF!,#REF!,#REF!,#REF!,#REF!,#REF!,#REF!,#REF!,#REF!,#REF!,#REF!,#REF!,#REF!,#REF!,#REF!,#REF!</definedName>
    <definedName name="ifsrange1172" localSheetId="0">#REF!,#REF!,#REF!,#REF!,#REF!,#REF!,#REF!,#REF!,#REF!,#REF!,#REF!,#REF!,#REF!,#REF!,#REF!,#REF!,#REF!,#REF!,#REF!,#REF!</definedName>
    <definedName name="ifsrange1172">#REF!,#REF!,#REF!,#REF!,#REF!,#REF!,#REF!,#REF!,#REF!,#REF!,#REF!,#REF!,#REF!,#REF!,#REF!,#REF!,#REF!,#REF!,#REF!,#REF!</definedName>
    <definedName name="ifsrange1173" localSheetId="1">#REF!,#REF!,#REF!,#REF!,#REF!,#REF!,#REF!,#REF!,#REF!,#REF!,#REF!,#REF!,#REF!,#REF!,#REF!,#REF!,#REF!,#REF!,#REF!,#REF!,#REF!,#REF!,#REF!,#REF!,#REF!</definedName>
    <definedName name="ifsrange1173" localSheetId="2">#REF!,#REF!,#REF!,#REF!,#REF!,#REF!,#REF!,#REF!,#REF!,#REF!,#REF!,#REF!,#REF!,#REF!,#REF!,#REF!,#REF!,#REF!,#REF!,#REF!,#REF!,#REF!,#REF!,#REF!,#REF!</definedName>
    <definedName name="ifsrange1173" localSheetId="3">#REF!,#REF!,#REF!,#REF!,#REF!,#REF!,#REF!,#REF!,#REF!,#REF!,#REF!,#REF!,#REF!,#REF!,#REF!,#REF!,#REF!,#REF!,#REF!,#REF!,#REF!,#REF!,#REF!,#REF!,#REF!</definedName>
    <definedName name="ifsrange1173" localSheetId="0">#REF!,#REF!,#REF!,#REF!,#REF!,#REF!,#REF!,#REF!,#REF!,#REF!,#REF!,#REF!,#REF!,#REF!,#REF!,#REF!,#REF!,#REF!,#REF!,#REF!,#REF!,#REF!,#REF!,#REF!,#REF!</definedName>
    <definedName name="ifsrange1173">#REF!,#REF!,#REF!,#REF!,#REF!,#REF!,#REF!,#REF!,#REF!,#REF!,#REF!,#REF!,#REF!,#REF!,#REF!,#REF!,#REF!,#REF!,#REF!,#REF!,#REF!,#REF!,#REF!,#REF!,#REF!</definedName>
    <definedName name="ifsrange1174" localSheetId="1">#REF!,#REF!,#REF!,#REF!,#REF!,#REF!,#REF!,#REF!,#REF!,#REF!,#REF!,#REF!,#REF!,#REF!,#REF!,#REF!,#REF!,#REF!,#REF!,#REF!,#REF!,#REF!,#REF!,#REF!,#REF!,#REF!,#REF!</definedName>
    <definedName name="ifsrange1174" localSheetId="2">#REF!,#REF!,#REF!,#REF!,#REF!,#REF!,#REF!,#REF!,#REF!,#REF!,#REF!,#REF!,#REF!,#REF!,#REF!,#REF!,#REF!,#REF!,#REF!,#REF!,#REF!,#REF!,#REF!,#REF!,#REF!,#REF!,#REF!</definedName>
    <definedName name="ifsrange1174" localSheetId="3">#REF!,#REF!,#REF!,#REF!,#REF!,#REF!,#REF!,#REF!,#REF!,#REF!,#REF!,#REF!,#REF!,#REF!,#REF!,#REF!,#REF!,#REF!,#REF!,#REF!,#REF!,#REF!,#REF!,#REF!,#REF!,#REF!,#REF!</definedName>
    <definedName name="ifsrange1174" localSheetId="0">#REF!,#REF!,#REF!,#REF!,#REF!,#REF!,#REF!,#REF!,#REF!,#REF!,#REF!,#REF!,#REF!,#REF!,#REF!,#REF!,#REF!,#REF!,#REF!,#REF!,#REF!,#REF!,#REF!,#REF!,#REF!,#REF!,#REF!</definedName>
    <definedName name="ifsrange1174">#REF!,#REF!,#REF!,#REF!,#REF!,#REF!,#REF!,#REF!,#REF!,#REF!,#REF!,#REF!,#REF!,#REF!,#REF!,#REF!,#REF!,#REF!,#REF!,#REF!,#REF!,#REF!,#REF!,#REF!,#REF!,#REF!,#REF!</definedName>
    <definedName name="ifsrange1175" localSheetId="1">#REF!,#REF!,#REF!,#REF!,#REF!,#REF!,#REF!,#REF!,#REF!,#REF!,#REF!,#REF!,#REF!,#REF!,#REF!,#REF!,#REF!,#REF!,#REF!,#REF!</definedName>
    <definedName name="ifsrange1175" localSheetId="2">#REF!,#REF!,#REF!,#REF!,#REF!,#REF!,#REF!,#REF!,#REF!,#REF!,#REF!,#REF!,#REF!,#REF!,#REF!,#REF!,#REF!,#REF!,#REF!,#REF!</definedName>
    <definedName name="ifsrange1175" localSheetId="3">#REF!,#REF!,#REF!,#REF!,#REF!,#REF!,#REF!,#REF!,#REF!,#REF!,#REF!,#REF!,#REF!,#REF!,#REF!,#REF!,#REF!,#REF!,#REF!,#REF!</definedName>
    <definedName name="ifsrange1175" localSheetId="0">#REF!,#REF!,#REF!,#REF!,#REF!,#REF!,#REF!,#REF!,#REF!,#REF!,#REF!,#REF!,#REF!,#REF!,#REF!,#REF!,#REF!,#REF!,#REF!,#REF!</definedName>
    <definedName name="ifsrange1175">#REF!,#REF!,#REF!,#REF!,#REF!,#REF!,#REF!,#REF!,#REF!,#REF!,#REF!,#REF!,#REF!,#REF!,#REF!,#REF!,#REF!,#REF!,#REF!,#REF!</definedName>
    <definedName name="ifsrange1176" localSheetId="1">#REF!,#REF!,#REF!,#REF!,#REF!,#REF!,#REF!,#REF!,#REF!,#REF!,#REF!,#REF!,#REF!,#REF!,#REF!,#REF!,#REF!,#REF!,#REF!,#REF!,#REF!,#REF!,#REF!,#REF!,#REF!</definedName>
    <definedName name="ifsrange1176" localSheetId="2">#REF!,#REF!,#REF!,#REF!,#REF!,#REF!,#REF!,#REF!,#REF!,#REF!,#REF!,#REF!,#REF!,#REF!,#REF!,#REF!,#REF!,#REF!,#REF!,#REF!,#REF!,#REF!,#REF!,#REF!,#REF!</definedName>
    <definedName name="ifsrange1176" localSheetId="3">#REF!,#REF!,#REF!,#REF!,#REF!,#REF!,#REF!,#REF!,#REF!,#REF!,#REF!,#REF!,#REF!,#REF!,#REF!,#REF!,#REF!,#REF!,#REF!,#REF!,#REF!,#REF!,#REF!,#REF!,#REF!</definedName>
    <definedName name="ifsrange1176" localSheetId="0">#REF!,#REF!,#REF!,#REF!,#REF!,#REF!,#REF!,#REF!,#REF!,#REF!,#REF!,#REF!,#REF!,#REF!,#REF!,#REF!,#REF!,#REF!,#REF!,#REF!,#REF!,#REF!,#REF!,#REF!,#REF!</definedName>
    <definedName name="ifsrange1176">#REF!,#REF!,#REF!,#REF!,#REF!,#REF!,#REF!,#REF!,#REF!,#REF!,#REF!,#REF!,#REF!,#REF!,#REF!,#REF!,#REF!,#REF!,#REF!,#REF!,#REF!,#REF!,#REF!,#REF!,#REF!</definedName>
    <definedName name="ifsrange1177" localSheetId="1">#REF!,#REF!,#REF!,#REF!,#REF!,#REF!,#REF!,#REF!,#REF!,#REF!,#REF!,#REF!,#REF!,#REF!,#REF!,#REF!,#REF!,#REF!,#REF!,#REF!,#REF!,#REF!,#REF!,#REF!,#REF!,#REF!,#REF!</definedName>
    <definedName name="ifsrange1177" localSheetId="2">#REF!,#REF!,#REF!,#REF!,#REF!,#REF!,#REF!,#REF!,#REF!,#REF!,#REF!,#REF!,#REF!,#REF!,#REF!,#REF!,#REF!,#REF!,#REF!,#REF!,#REF!,#REF!,#REF!,#REF!,#REF!,#REF!,#REF!</definedName>
    <definedName name="ifsrange1177" localSheetId="3">#REF!,#REF!,#REF!,#REF!,#REF!,#REF!,#REF!,#REF!,#REF!,#REF!,#REF!,#REF!,#REF!,#REF!,#REF!,#REF!,#REF!,#REF!,#REF!,#REF!,#REF!,#REF!,#REF!,#REF!,#REF!,#REF!,#REF!</definedName>
    <definedName name="ifsrange1177" localSheetId="0">#REF!,#REF!,#REF!,#REF!,#REF!,#REF!,#REF!,#REF!,#REF!,#REF!,#REF!,#REF!,#REF!,#REF!,#REF!,#REF!,#REF!,#REF!,#REF!,#REF!,#REF!,#REF!,#REF!,#REF!,#REF!,#REF!,#REF!</definedName>
    <definedName name="ifsrange1177">#REF!,#REF!,#REF!,#REF!,#REF!,#REF!,#REF!,#REF!,#REF!,#REF!,#REF!,#REF!,#REF!,#REF!,#REF!,#REF!,#REF!,#REF!,#REF!,#REF!,#REF!,#REF!,#REF!,#REF!,#REF!,#REF!,#REF!</definedName>
    <definedName name="ifsrange1178" localSheetId="1">#REF!,#REF!,#REF!,#REF!,#REF!,#REF!,#REF!,#REF!,#REF!,#REF!,#REF!,#REF!,#REF!,#REF!,#REF!,#REF!,#REF!,#REF!,#REF!,#REF!</definedName>
    <definedName name="ifsrange1178" localSheetId="2">#REF!,#REF!,#REF!,#REF!,#REF!,#REF!,#REF!,#REF!,#REF!,#REF!,#REF!,#REF!,#REF!,#REF!,#REF!,#REF!,#REF!,#REF!,#REF!,#REF!</definedName>
    <definedName name="ifsrange1178" localSheetId="3">#REF!,#REF!,#REF!,#REF!,#REF!,#REF!,#REF!,#REF!,#REF!,#REF!,#REF!,#REF!,#REF!,#REF!,#REF!,#REF!,#REF!,#REF!,#REF!,#REF!</definedName>
    <definedName name="ifsrange1178" localSheetId="0">#REF!,#REF!,#REF!,#REF!,#REF!,#REF!,#REF!,#REF!,#REF!,#REF!,#REF!,#REF!,#REF!,#REF!,#REF!,#REF!,#REF!,#REF!,#REF!,#REF!</definedName>
    <definedName name="ifsrange1178">#REF!,#REF!,#REF!,#REF!,#REF!,#REF!,#REF!,#REF!,#REF!,#REF!,#REF!,#REF!,#REF!,#REF!,#REF!,#REF!,#REF!,#REF!,#REF!,#REF!</definedName>
    <definedName name="ifsrange1179" localSheetId="1">#REF!,#REF!,#REF!,#REF!,#REF!,#REF!,#REF!,#REF!,#REF!,#REF!,#REF!,#REF!,#REF!,#REF!,#REF!,#REF!,#REF!,#REF!,#REF!,#REF!,#REF!,#REF!,#REF!,#REF!,#REF!</definedName>
    <definedName name="ifsrange1179" localSheetId="2">#REF!,#REF!,#REF!,#REF!,#REF!,#REF!,#REF!,#REF!,#REF!,#REF!,#REF!,#REF!,#REF!,#REF!,#REF!,#REF!,#REF!,#REF!,#REF!,#REF!,#REF!,#REF!,#REF!,#REF!,#REF!</definedName>
    <definedName name="ifsrange1179" localSheetId="3">#REF!,#REF!,#REF!,#REF!,#REF!,#REF!,#REF!,#REF!,#REF!,#REF!,#REF!,#REF!,#REF!,#REF!,#REF!,#REF!,#REF!,#REF!,#REF!,#REF!,#REF!,#REF!,#REF!,#REF!,#REF!</definedName>
    <definedName name="ifsrange1179" localSheetId="0">#REF!,#REF!,#REF!,#REF!,#REF!,#REF!,#REF!,#REF!,#REF!,#REF!,#REF!,#REF!,#REF!,#REF!,#REF!,#REF!,#REF!,#REF!,#REF!,#REF!,#REF!,#REF!,#REF!,#REF!,#REF!</definedName>
    <definedName name="ifsrange1179">#REF!,#REF!,#REF!,#REF!,#REF!,#REF!,#REF!,#REF!,#REF!,#REF!,#REF!,#REF!,#REF!,#REF!,#REF!,#REF!,#REF!,#REF!,#REF!,#REF!,#REF!,#REF!,#REF!,#REF!,#REF!</definedName>
    <definedName name="ifsrange118" localSheetId="1">#REF!,#REF!,#REF!,#REF!,#REF!,#REF!,#REF!,#REF!,#REF!,#REF!,#REF!</definedName>
    <definedName name="ifsrange118" localSheetId="2">#REF!,#REF!,#REF!,#REF!,#REF!,#REF!,#REF!,#REF!,#REF!,#REF!,#REF!</definedName>
    <definedName name="ifsrange118" localSheetId="3">#REF!,#REF!,#REF!,#REF!,#REF!,#REF!,#REF!,#REF!,#REF!,#REF!,#REF!</definedName>
    <definedName name="ifsrange118" localSheetId="0">#REF!,#REF!,#REF!,#REF!,#REF!,#REF!,#REF!,#REF!,#REF!,#REF!,#REF!</definedName>
    <definedName name="ifsrange118">#REF!,#REF!,#REF!,#REF!,#REF!,#REF!,#REF!,#REF!,#REF!,#REF!,#REF!</definedName>
    <definedName name="ifsrange1180" localSheetId="1">#REF!,#REF!,#REF!,#REF!,#REF!,#REF!,#REF!,#REF!,#REF!,#REF!,#REF!,#REF!,#REF!,#REF!,#REF!,#REF!,#REF!,#REF!</definedName>
    <definedName name="ifsrange1180" localSheetId="2">#REF!,#REF!,#REF!,#REF!,#REF!,#REF!,#REF!,#REF!,#REF!,#REF!,#REF!,#REF!,#REF!,#REF!,#REF!,#REF!,#REF!,#REF!</definedName>
    <definedName name="ifsrange1180" localSheetId="3">#REF!,#REF!,#REF!,#REF!,#REF!,#REF!,#REF!,#REF!,#REF!,#REF!,#REF!,#REF!,#REF!,#REF!,#REF!,#REF!,#REF!,#REF!</definedName>
    <definedName name="ifsrange1180" localSheetId="0">#REF!,#REF!,#REF!,#REF!,#REF!,#REF!,#REF!,#REF!,#REF!,#REF!,#REF!,#REF!,#REF!,#REF!,#REF!,#REF!,#REF!,#REF!</definedName>
    <definedName name="ifsrange1180">#REF!,#REF!,#REF!,#REF!,#REF!,#REF!,#REF!,#REF!,#REF!,#REF!,#REF!,#REF!,#REF!,#REF!,#REF!,#REF!,#REF!,#REF!</definedName>
    <definedName name="ifsrange1181" localSheetId="1">#REF!,#REF!,#REF!,#REF!,#REF!,#REF!,#REF!,#REF!,#REF!,#REF!,#REF!,#REF!,#REF!,#REF!,#REF!,#REF!,#REF!,#REF!</definedName>
    <definedName name="ifsrange1181" localSheetId="2">#REF!,#REF!,#REF!,#REF!,#REF!,#REF!,#REF!,#REF!,#REF!,#REF!,#REF!,#REF!,#REF!,#REF!,#REF!,#REF!,#REF!,#REF!</definedName>
    <definedName name="ifsrange1181" localSheetId="3">#REF!,#REF!,#REF!,#REF!,#REF!,#REF!,#REF!,#REF!,#REF!,#REF!,#REF!,#REF!,#REF!,#REF!,#REF!,#REF!,#REF!,#REF!</definedName>
    <definedName name="ifsrange1181" localSheetId="0">#REF!,#REF!,#REF!,#REF!,#REF!,#REF!,#REF!,#REF!,#REF!,#REF!,#REF!,#REF!,#REF!,#REF!,#REF!,#REF!,#REF!,#REF!</definedName>
    <definedName name="ifsrange1181">#REF!,#REF!,#REF!,#REF!,#REF!,#REF!,#REF!,#REF!,#REF!,#REF!,#REF!,#REF!,#REF!,#REF!,#REF!,#REF!,#REF!,#REF!</definedName>
    <definedName name="ifsrange1182" localSheetId="1">#REF!,#REF!,#REF!,#REF!,#REF!,#REF!,#REF!,#REF!,#REF!,#REF!,#REF!,#REF!,#REF!,#REF!,#REF!,#REF!,#REF!,#REF!</definedName>
    <definedName name="ifsrange1182" localSheetId="2">#REF!,#REF!,#REF!,#REF!,#REF!,#REF!,#REF!,#REF!,#REF!,#REF!,#REF!,#REF!,#REF!,#REF!,#REF!,#REF!,#REF!,#REF!</definedName>
    <definedName name="ifsrange1182" localSheetId="3">#REF!,#REF!,#REF!,#REF!,#REF!,#REF!,#REF!,#REF!,#REF!,#REF!,#REF!,#REF!,#REF!,#REF!,#REF!,#REF!,#REF!,#REF!</definedName>
    <definedName name="ifsrange1182" localSheetId="0">#REF!,#REF!,#REF!,#REF!,#REF!,#REF!,#REF!,#REF!,#REF!,#REF!,#REF!,#REF!,#REF!,#REF!,#REF!,#REF!,#REF!,#REF!</definedName>
    <definedName name="ifsrange1182">#REF!,#REF!,#REF!,#REF!,#REF!,#REF!,#REF!,#REF!,#REF!,#REF!,#REF!,#REF!,#REF!,#REF!,#REF!,#REF!,#REF!,#REF!</definedName>
    <definedName name="ifsrange1183" localSheetId="1">#REF!,#REF!,#REF!,#REF!,#REF!,#REF!,#REF!,#REF!,#REF!,#REF!,#REF!,#REF!,#REF!,#REF!,#REF!,#REF!,#REF!,#REF!</definedName>
    <definedName name="ifsrange1183" localSheetId="2">#REF!,#REF!,#REF!,#REF!,#REF!,#REF!,#REF!,#REF!,#REF!,#REF!,#REF!,#REF!,#REF!,#REF!,#REF!,#REF!,#REF!,#REF!</definedName>
    <definedName name="ifsrange1183" localSheetId="3">#REF!,#REF!,#REF!,#REF!,#REF!,#REF!,#REF!,#REF!,#REF!,#REF!,#REF!,#REF!,#REF!,#REF!,#REF!,#REF!,#REF!,#REF!</definedName>
    <definedName name="ifsrange1183" localSheetId="0">#REF!,#REF!,#REF!,#REF!,#REF!,#REF!,#REF!,#REF!,#REF!,#REF!,#REF!,#REF!,#REF!,#REF!,#REF!,#REF!,#REF!,#REF!</definedName>
    <definedName name="ifsrange1183">#REF!,#REF!,#REF!,#REF!,#REF!,#REF!,#REF!,#REF!,#REF!,#REF!,#REF!,#REF!,#REF!,#REF!,#REF!,#REF!,#REF!,#REF!</definedName>
    <definedName name="ifsrange1184" localSheetId="1">#REF!,#REF!,#REF!,#REF!,#REF!,#REF!,#REF!,#REF!,#REF!,#REF!,#REF!,#REF!,#REF!,#REF!,#REF!,#REF!,#REF!,#REF!</definedName>
    <definedName name="ifsrange1184" localSheetId="2">#REF!,#REF!,#REF!,#REF!,#REF!,#REF!,#REF!,#REF!,#REF!,#REF!,#REF!,#REF!,#REF!,#REF!,#REF!,#REF!,#REF!,#REF!</definedName>
    <definedName name="ifsrange1184" localSheetId="3">#REF!,#REF!,#REF!,#REF!,#REF!,#REF!,#REF!,#REF!,#REF!,#REF!,#REF!,#REF!,#REF!,#REF!,#REF!,#REF!,#REF!,#REF!</definedName>
    <definedName name="ifsrange1184" localSheetId="0">#REF!,#REF!,#REF!,#REF!,#REF!,#REF!,#REF!,#REF!,#REF!,#REF!,#REF!,#REF!,#REF!,#REF!,#REF!,#REF!,#REF!,#REF!</definedName>
    <definedName name="ifsrange1184">#REF!,#REF!,#REF!,#REF!,#REF!,#REF!,#REF!,#REF!,#REF!,#REF!,#REF!,#REF!,#REF!,#REF!,#REF!,#REF!,#REF!,#REF!</definedName>
    <definedName name="ifsrange1185" localSheetId="1">#REF!,#REF!,#REF!,#REF!,#REF!,#REF!,#REF!,#REF!,#REF!,#REF!,#REF!,#REF!,#REF!,#REF!,#REF!,#REF!,#REF!,#REF!,#REF!,#REF!,#REF!</definedName>
    <definedName name="ifsrange1185" localSheetId="2">#REF!,#REF!,#REF!,#REF!,#REF!,#REF!,#REF!,#REF!,#REF!,#REF!,#REF!,#REF!,#REF!,#REF!,#REF!,#REF!,#REF!,#REF!,#REF!,#REF!,#REF!</definedName>
    <definedName name="ifsrange1185" localSheetId="3">#REF!,#REF!,#REF!,#REF!,#REF!,#REF!,#REF!,#REF!,#REF!,#REF!,#REF!,#REF!,#REF!,#REF!,#REF!,#REF!,#REF!,#REF!,#REF!,#REF!,#REF!</definedName>
    <definedName name="ifsrange1185" localSheetId="0">#REF!,#REF!,#REF!,#REF!,#REF!,#REF!,#REF!,#REF!,#REF!,#REF!,#REF!,#REF!,#REF!,#REF!,#REF!,#REF!,#REF!,#REF!,#REF!,#REF!,#REF!</definedName>
    <definedName name="ifsrange1185">#REF!,#REF!,#REF!,#REF!,#REF!,#REF!,#REF!,#REF!,#REF!,#REF!,#REF!,#REF!,#REF!,#REF!,#REF!,#REF!,#REF!,#REF!,#REF!,#REF!,#REF!</definedName>
    <definedName name="ifsrange1186" localSheetId="1">#REF!,#REF!,#REF!,#REF!,#REF!,#REF!,#REF!,#REF!,#REF!,#REF!,#REF!,#REF!,#REF!,#REF!,#REF!,#REF!,#REF!,#REF!,#REF!,#REF!,#REF!</definedName>
    <definedName name="ifsrange1186" localSheetId="2">#REF!,#REF!,#REF!,#REF!,#REF!,#REF!,#REF!,#REF!,#REF!,#REF!,#REF!,#REF!,#REF!,#REF!,#REF!,#REF!,#REF!,#REF!,#REF!,#REF!,#REF!</definedName>
    <definedName name="ifsrange1186" localSheetId="3">#REF!,#REF!,#REF!,#REF!,#REF!,#REF!,#REF!,#REF!,#REF!,#REF!,#REF!,#REF!,#REF!,#REF!,#REF!,#REF!,#REF!,#REF!,#REF!,#REF!,#REF!</definedName>
    <definedName name="ifsrange1186" localSheetId="0">#REF!,#REF!,#REF!,#REF!,#REF!,#REF!,#REF!,#REF!,#REF!,#REF!,#REF!,#REF!,#REF!,#REF!,#REF!,#REF!,#REF!,#REF!,#REF!,#REF!,#REF!</definedName>
    <definedName name="ifsrange1186">#REF!,#REF!,#REF!,#REF!,#REF!,#REF!,#REF!,#REF!,#REF!,#REF!,#REF!,#REF!,#REF!,#REF!,#REF!,#REF!,#REF!,#REF!,#REF!,#REF!,#REF!</definedName>
    <definedName name="ifsrange1187" localSheetId="1">#REF!,#REF!,#REF!,#REF!,#REF!,#REF!,#REF!,#REF!,#REF!,#REF!,#REF!,#REF!,#REF!,#REF!,#REF!,#REF!,#REF!,#REF!,#REF!,#REF!,#REF!</definedName>
    <definedName name="ifsrange1187" localSheetId="2">#REF!,#REF!,#REF!,#REF!,#REF!,#REF!,#REF!,#REF!,#REF!,#REF!,#REF!,#REF!,#REF!,#REF!,#REF!,#REF!,#REF!,#REF!,#REF!,#REF!,#REF!</definedName>
    <definedName name="ifsrange1187" localSheetId="3">#REF!,#REF!,#REF!,#REF!,#REF!,#REF!,#REF!,#REF!,#REF!,#REF!,#REF!,#REF!,#REF!,#REF!,#REF!,#REF!,#REF!,#REF!,#REF!,#REF!,#REF!</definedName>
    <definedName name="ifsrange1187" localSheetId="0">#REF!,#REF!,#REF!,#REF!,#REF!,#REF!,#REF!,#REF!,#REF!,#REF!,#REF!,#REF!,#REF!,#REF!,#REF!,#REF!,#REF!,#REF!,#REF!,#REF!,#REF!</definedName>
    <definedName name="ifsrange1187">#REF!,#REF!,#REF!,#REF!,#REF!,#REF!,#REF!,#REF!,#REF!,#REF!,#REF!,#REF!,#REF!,#REF!,#REF!,#REF!,#REF!,#REF!,#REF!,#REF!,#REF!</definedName>
    <definedName name="ifsrange1188" localSheetId="1">#REF!,#REF!,#REF!,#REF!,#REF!,#REF!,#REF!,#REF!,#REF!,#REF!,#REF!,#REF!,#REF!,#REF!,#REF!,#REF!,#REF!,#REF!,#REF!,#REF!,#REF!</definedName>
    <definedName name="ifsrange1188" localSheetId="2">#REF!,#REF!,#REF!,#REF!,#REF!,#REF!,#REF!,#REF!,#REF!,#REF!,#REF!,#REF!,#REF!,#REF!,#REF!,#REF!,#REF!,#REF!,#REF!,#REF!,#REF!</definedName>
    <definedName name="ifsrange1188" localSheetId="3">#REF!,#REF!,#REF!,#REF!,#REF!,#REF!,#REF!,#REF!,#REF!,#REF!,#REF!,#REF!,#REF!,#REF!,#REF!,#REF!,#REF!,#REF!,#REF!,#REF!,#REF!</definedName>
    <definedName name="ifsrange1188" localSheetId="0">#REF!,#REF!,#REF!,#REF!,#REF!,#REF!,#REF!,#REF!,#REF!,#REF!,#REF!,#REF!,#REF!,#REF!,#REF!,#REF!,#REF!,#REF!,#REF!,#REF!,#REF!</definedName>
    <definedName name="ifsrange1188">#REF!,#REF!,#REF!,#REF!,#REF!,#REF!,#REF!,#REF!,#REF!,#REF!,#REF!,#REF!,#REF!,#REF!,#REF!,#REF!,#REF!,#REF!,#REF!,#REF!,#REF!</definedName>
    <definedName name="ifsrange1189" localSheetId="1">#REF!,#REF!,#REF!,#REF!,#REF!,#REF!,#REF!,#REF!,#REF!,#REF!,#REF!,#REF!,#REF!,#REF!,#REF!,#REF!,#REF!,#REF!,#REF!,#REF!,#REF!</definedName>
    <definedName name="ifsrange1189" localSheetId="2">#REF!,#REF!,#REF!,#REF!,#REF!,#REF!,#REF!,#REF!,#REF!,#REF!,#REF!,#REF!,#REF!,#REF!,#REF!,#REF!,#REF!,#REF!,#REF!,#REF!,#REF!</definedName>
    <definedName name="ifsrange1189" localSheetId="3">#REF!,#REF!,#REF!,#REF!,#REF!,#REF!,#REF!,#REF!,#REF!,#REF!,#REF!,#REF!,#REF!,#REF!,#REF!,#REF!,#REF!,#REF!,#REF!,#REF!,#REF!</definedName>
    <definedName name="ifsrange1189" localSheetId="0">#REF!,#REF!,#REF!,#REF!,#REF!,#REF!,#REF!,#REF!,#REF!,#REF!,#REF!,#REF!,#REF!,#REF!,#REF!,#REF!,#REF!,#REF!,#REF!,#REF!,#REF!</definedName>
    <definedName name="ifsrange1189">#REF!,#REF!,#REF!,#REF!,#REF!,#REF!,#REF!,#REF!,#REF!,#REF!,#REF!,#REF!,#REF!,#REF!,#REF!,#REF!,#REF!,#REF!,#REF!,#REF!,#REF!</definedName>
    <definedName name="ifsrange119" localSheetId="1">#REF!,#REF!,#REF!,#REF!,#REF!,#REF!,#REF!,#REF!,#REF!,#REF!,#REF!</definedName>
    <definedName name="ifsrange119" localSheetId="2">#REF!,#REF!,#REF!,#REF!,#REF!,#REF!,#REF!,#REF!,#REF!,#REF!,#REF!</definedName>
    <definedName name="ifsrange119" localSheetId="3">#REF!,#REF!,#REF!,#REF!,#REF!,#REF!,#REF!,#REF!,#REF!,#REF!,#REF!</definedName>
    <definedName name="ifsrange119" localSheetId="0">#REF!,#REF!,#REF!,#REF!,#REF!,#REF!,#REF!,#REF!,#REF!,#REF!,#REF!</definedName>
    <definedName name="ifsrange119">#REF!,#REF!,#REF!,#REF!,#REF!,#REF!,#REF!,#REF!,#REF!,#REF!,#REF!</definedName>
    <definedName name="ifsrange1190" localSheetId="1">#REF!,#REF!,#REF!,#REF!,#REF!,#REF!,#REF!,#REF!,#REF!,#REF!,#REF!,#REF!,#REF!,#REF!,#REF!,#REF!,#REF!,#REF!</definedName>
    <definedName name="ifsrange1190" localSheetId="2">#REF!,#REF!,#REF!,#REF!,#REF!,#REF!,#REF!,#REF!,#REF!,#REF!,#REF!,#REF!,#REF!,#REF!,#REF!,#REF!,#REF!,#REF!</definedName>
    <definedName name="ifsrange1190" localSheetId="3">#REF!,#REF!,#REF!,#REF!,#REF!,#REF!,#REF!,#REF!,#REF!,#REF!,#REF!,#REF!,#REF!,#REF!,#REF!,#REF!,#REF!,#REF!</definedName>
    <definedName name="ifsrange1190" localSheetId="0">#REF!,#REF!,#REF!,#REF!,#REF!,#REF!,#REF!,#REF!,#REF!,#REF!,#REF!,#REF!,#REF!,#REF!,#REF!,#REF!,#REF!,#REF!</definedName>
    <definedName name="ifsrange1190">#REF!,#REF!,#REF!,#REF!,#REF!,#REF!,#REF!,#REF!,#REF!,#REF!,#REF!,#REF!,#REF!,#REF!,#REF!,#REF!,#REF!,#REF!</definedName>
    <definedName name="ifsrange1191" localSheetId="1">#REF!,#REF!,#REF!,#REF!,#REF!,#REF!,#REF!,#REF!,#REF!,#REF!,#REF!,#REF!,#REF!,#REF!,#REF!,#REF!,#REF!,#REF!,#REF!,#REF!,#REF!</definedName>
    <definedName name="ifsrange1191" localSheetId="2">#REF!,#REF!,#REF!,#REF!,#REF!,#REF!,#REF!,#REF!,#REF!,#REF!,#REF!,#REF!,#REF!,#REF!,#REF!,#REF!,#REF!,#REF!,#REF!,#REF!,#REF!</definedName>
    <definedName name="ifsrange1191" localSheetId="3">#REF!,#REF!,#REF!,#REF!,#REF!,#REF!,#REF!,#REF!,#REF!,#REF!,#REF!,#REF!,#REF!,#REF!,#REF!,#REF!,#REF!,#REF!,#REF!,#REF!,#REF!</definedName>
    <definedName name="ifsrange1191" localSheetId="0">#REF!,#REF!,#REF!,#REF!,#REF!,#REF!,#REF!,#REF!,#REF!,#REF!,#REF!,#REF!,#REF!,#REF!,#REF!,#REF!,#REF!,#REF!,#REF!,#REF!,#REF!</definedName>
    <definedName name="ifsrange1191">#REF!,#REF!,#REF!,#REF!,#REF!,#REF!,#REF!,#REF!,#REF!,#REF!,#REF!,#REF!,#REF!,#REF!,#REF!,#REF!,#REF!,#REF!,#REF!,#REF!,#REF!</definedName>
    <definedName name="ifsrange1192" localSheetId="1">#REF!,#REF!,#REF!,#REF!,#REF!,#REF!,#REF!,#REF!,#REF!,#REF!,#REF!,#REF!,#REF!,#REF!,#REF!,#REF!,#REF!,#REF!</definedName>
    <definedName name="ifsrange1192" localSheetId="2">#REF!,#REF!,#REF!,#REF!,#REF!,#REF!,#REF!,#REF!,#REF!,#REF!,#REF!,#REF!,#REF!,#REF!,#REF!,#REF!,#REF!,#REF!</definedName>
    <definedName name="ifsrange1192" localSheetId="3">#REF!,#REF!,#REF!,#REF!,#REF!,#REF!,#REF!,#REF!,#REF!,#REF!,#REF!,#REF!,#REF!,#REF!,#REF!,#REF!,#REF!,#REF!</definedName>
    <definedName name="ifsrange1192" localSheetId="0">#REF!,#REF!,#REF!,#REF!,#REF!,#REF!,#REF!,#REF!,#REF!,#REF!,#REF!,#REF!,#REF!,#REF!,#REF!,#REF!,#REF!,#REF!</definedName>
    <definedName name="ifsrange1192">#REF!,#REF!,#REF!,#REF!,#REF!,#REF!,#REF!,#REF!,#REF!,#REF!,#REF!,#REF!,#REF!,#REF!,#REF!,#REF!,#REF!,#REF!</definedName>
    <definedName name="ifsrange1193" localSheetId="1">#REF!,#REF!,#REF!,#REF!,#REF!,#REF!,#REF!,#REF!,#REF!,#REF!,#REF!,#REF!,#REF!,#REF!,#REF!,#REF!,#REF!,#REF!,#REF!,#REF!,#REF!</definedName>
    <definedName name="ifsrange1193" localSheetId="2">#REF!,#REF!,#REF!,#REF!,#REF!,#REF!,#REF!,#REF!,#REF!,#REF!,#REF!,#REF!,#REF!,#REF!,#REF!,#REF!,#REF!,#REF!,#REF!,#REF!,#REF!</definedName>
    <definedName name="ifsrange1193" localSheetId="3">#REF!,#REF!,#REF!,#REF!,#REF!,#REF!,#REF!,#REF!,#REF!,#REF!,#REF!,#REF!,#REF!,#REF!,#REF!,#REF!,#REF!,#REF!,#REF!,#REF!,#REF!</definedName>
    <definedName name="ifsrange1193" localSheetId="0">#REF!,#REF!,#REF!,#REF!,#REF!,#REF!,#REF!,#REF!,#REF!,#REF!,#REF!,#REF!,#REF!,#REF!,#REF!,#REF!,#REF!,#REF!,#REF!,#REF!,#REF!</definedName>
    <definedName name="ifsrange1193">#REF!,#REF!,#REF!,#REF!,#REF!,#REF!,#REF!,#REF!,#REF!,#REF!,#REF!,#REF!,#REF!,#REF!,#REF!,#REF!,#REF!,#REF!,#REF!,#REF!,#REF!</definedName>
    <definedName name="ifsrange1194" localSheetId="1">#REF!,#REF!,#REF!,#REF!,#REF!,#REF!,#REF!,#REF!,#REF!,#REF!,#REF!,#REF!,#REF!,#REF!,#REF!,#REF!,#REF!,#REF!</definedName>
    <definedName name="ifsrange1194" localSheetId="2">#REF!,#REF!,#REF!,#REF!,#REF!,#REF!,#REF!,#REF!,#REF!,#REF!,#REF!,#REF!,#REF!,#REF!,#REF!,#REF!,#REF!,#REF!</definedName>
    <definedName name="ifsrange1194" localSheetId="3">#REF!,#REF!,#REF!,#REF!,#REF!,#REF!,#REF!,#REF!,#REF!,#REF!,#REF!,#REF!,#REF!,#REF!,#REF!,#REF!,#REF!,#REF!</definedName>
    <definedName name="ifsrange1194" localSheetId="0">#REF!,#REF!,#REF!,#REF!,#REF!,#REF!,#REF!,#REF!,#REF!,#REF!,#REF!,#REF!,#REF!,#REF!,#REF!,#REF!,#REF!,#REF!</definedName>
    <definedName name="ifsrange1194">#REF!,#REF!,#REF!,#REF!,#REF!,#REF!,#REF!,#REF!,#REF!,#REF!,#REF!,#REF!,#REF!,#REF!,#REF!,#REF!,#REF!,#REF!</definedName>
    <definedName name="ifsrange1195" localSheetId="1">#REF!,#REF!,#REF!,#REF!,#REF!,#REF!,#REF!,#REF!,#REF!,#REF!,#REF!,#REF!,#REF!,#REF!,#REF!,#REF!,#REF!,#REF!,#REF!,#REF!,#REF!</definedName>
    <definedName name="ifsrange1195" localSheetId="2">#REF!,#REF!,#REF!,#REF!,#REF!,#REF!,#REF!,#REF!,#REF!,#REF!,#REF!,#REF!,#REF!,#REF!,#REF!,#REF!,#REF!,#REF!,#REF!,#REF!,#REF!</definedName>
    <definedName name="ifsrange1195" localSheetId="3">#REF!,#REF!,#REF!,#REF!,#REF!,#REF!,#REF!,#REF!,#REF!,#REF!,#REF!,#REF!,#REF!,#REF!,#REF!,#REF!,#REF!,#REF!,#REF!,#REF!,#REF!</definedName>
    <definedName name="ifsrange1195" localSheetId="0">#REF!,#REF!,#REF!,#REF!,#REF!,#REF!,#REF!,#REF!,#REF!,#REF!,#REF!,#REF!,#REF!,#REF!,#REF!,#REF!,#REF!,#REF!,#REF!,#REF!,#REF!</definedName>
    <definedName name="ifsrange1195">#REF!,#REF!,#REF!,#REF!,#REF!,#REF!,#REF!,#REF!,#REF!,#REF!,#REF!,#REF!,#REF!,#REF!,#REF!,#REF!,#REF!,#REF!,#REF!,#REF!,#REF!</definedName>
    <definedName name="ifsrange1196" localSheetId="1">#REF!,#REF!,#REF!,#REF!,#REF!,#REF!,#REF!,#REF!,#REF!,#REF!,#REF!,#REF!,#REF!,#REF!,#REF!,#REF!,#REF!,#REF!</definedName>
    <definedName name="ifsrange1196" localSheetId="2">#REF!,#REF!,#REF!,#REF!,#REF!,#REF!,#REF!,#REF!,#REF!,#REF!,#REF!,#REF!,#REF!,#REF!,#REF!,#REF!,#REF!,#REF!</definedName>
    <definedName name="ifsrange1196" localSheetId="3">#REF!,#REF!,#REF!,#REF!,#REF!,#REF!,#REF!,#REF!,#REF!,#REF!,#REF!,#REF!,#REF!,#REF!,#REF!,#REF!,#REF!,#REF!</definedName>
    <definedName name="ifsrange1196" localSheetId="0">#REF!,#REF!,#REF!,#REF!,#REF!,#REF!,#REF!,#REF!,#REF!,#REF!,#REF!,#REF!,#REF!,#REF!,#REF!,#REF!,#REF!,#REF!</definedName>
    <definedName name="ifsrange1196">#REF!,#REF!,#REF!,#REF!,#REF!,#REF!,#REF!,#REF!,#REF!,#REF!,#REF!,#REF!,#REF!,#REF!,#REF!,#REF!,#REF!,#REF!</definedName>
    <definedName name="ifsrange1197" localSheetId="1">#REF!,#REF!,#REF!,#REF!,#REF!,#REF!,#REF!,#REF!,#REF!,#REF!,#REF!,#REF!,#REF!,#REF!,#REF!,#REF!,#REF!,#REF!,#REF!,#REF!,#REF!</definedName>
    <definedName name="ifsrange1197" localSheetId="2">#REF!,#REF!,#REF!,#REF!,#REF!,#REF!,#REF!,#REF!,#REF!,#REF!,#REF!,#REF!,#REF!,#REF!,#REF!,#REF!,#REF!,#REF!,#REF!,#REF!,#REF!</definedName>
    <definedName name="ifsrange1197" localSheetId="3">#REF!,#REF!,#REF!,#REF!,#REF!,#REF!,#REF!,#REF!,#REF!,#REF!,#REF!,#REF!,#REF!,#REF!,#REF!,#REF!,#REF!,#REF!,#REF!,#REF!,#REF!</definedName>
    <definedName name="ifsrange1197" localSheetId="0">#REF!,#REF!,#REF!,#REF!,#REF!,#REF!,#REF!,#REF!,#REF!,#REF!,#REF!,#REF!,#REF!,#REF!,#REF!,#REF!,#REF!,#REF!,#REF!,#REF!,#REF!</definedName>
    <definedName name="ifsrange1197">#REF!,#REF!,#REF!,#REF!,#REF!,#REF!,#REF!,#REF!,#REF!,#REF!,#REF!,#REF!,#REF!,#REF!,#REF!,#REF!,#REF!,#REF!,#REF!,#REF!,#REF!</definedName>
    <definedName name="ifsrange1198" localSheetId="1">#REF!,#REF!,#REF!,#REF!,#REF!,#REF!,#REF!,#REF!,#REF!,#REF!,#REF!,#REF!,#REF!,#REF!,#REF!,#REF!,#REF!,#REF!</definedName>
    <definedName name="ifsrange1198" localSheetId="2">#REF!,#REF!,#REF!,#REF!,#REF!,#REF!,#REF!,#REF!,#REF!,#REF!,#REF!,#REF!,#REF!,#REF!,#REF!,#REF!,#REF!,#REF!</definedName>
    <definedName name="ifsrange1198" localSheetId="3">#REF!,#REF!,#REF!,#REF!,#REF!,#REF!,#REF!,#REF!,#REF!,#REF!,#REF!,#REF!,#REF!,#REF!,#REF!,#REF!,#REF!,#REF!</definedName>
    <definedName name="ifsrange1198" localSheetId="0">#REF!,#REF!,#REF!,#REF!,#REF!,#REF!,#REF!,#REF!,#REF!,#REF!,#REF!,#REF!,#REF!,#REF!,#REF!,#REF!,#REF!,#REF!</definedName>
    <definedName name="ifsrange1198">#REF!,#REF!,#REF!,#REF!,#REF!,#REF!,#REF!,#REF!,#REF!,#REF!,#REF!,#REF!,#REF!,#REF!,#REF!,#REF!,#REF!,#REF!</definedName>
    <definedName name="ifsrange1199" localSheetId="1">#REF!,#REF!,#REF!,#REF!,#REF!,#REF!,#REF!,#REF!,#REF!,#REF!,#REF!,#REF!,#REF!,#REF!,#REF!,#REF!,#REF!,#REF!,#REF!,#REF!,#REF!</definedName>
    <definedName name="ifsrange1199" localSheetId="2">#REF!,#REF!,#REF!,#REF!,#REF!,#REF!,#REF!,#REF!,#REF!,#REF!,#REF!,#REF!,#REF!,#REF!,#REF!,#REF!,#REF!,#REF!,#REF!,#REF!,#REF!</definedName>
    <definedName name="ifsrange1199" localSheetId="3">#REF!,#REF!,#REF!,#REF!,#REF!,#REF!,#REF!,#REF!,#REF!,#REF!,#REF!,#REF!,#REF!,#REF!,#REF!,#REF!,#REF!,#REF!,#REF!,#REF!,#REF!</definedName>
    <definedName name="ifsrange1199" localSheetId="0">#REF!,#REF!,#REF!,#REF!,#REF!,#REF!,#REF!,#REF!,#REF!,#REF!,#REF!,#REF!,#REF!,#REF!,#REF!,#REF!,#REF!,#REF!,#REF!,#REF!,#REF!</definedName>
    <definedName name="ifsrange1199">#REF!,#REF!,#REF!,#REF!,#REF!,#REF!,#REF!,#REF!,#REF!,#REF!,#REF!,#REF!,#REF!,#REF!,#REF!,#REF!,#REF!,#REF!,#REF!,#REF!,#REF!</definedName>
    <definedName name="ifsrange12" localSheetId="1">#REF!,#REF!,#REF!,#REF!,#REF!,#REF!,#REF!,#REF!,#REF!,#REF!,#REF!,#REF!</definedName>
    <definedName name="ifsrange12" localSheetId="2">#REF!,#REF!,#REF!,#REF!,#REF!,#REF!,#REF!,#REF!,#REF!,#REF!,#REF!,#REF!</definedName>
    <definedName name="ifsrange12" localSheetId="3">#REF!,#REF!,#REF!,#REF!,#REF!,#REF!,#REF!,#REF!,#REF!,#REF!,#REF!,#REF!</definedName>
    <definedName name="ifsrange12" localSheetId="0">#REF!,#REF!,#REF!,#REF!,#REF!,#REF!,#REF!,#REF!,#REF!,#REF!,#REF!,#REF!</definedName>
    <definedName name="ifsrange12">#REF!,#REF!,#REF!,#REF!,#REF!,#REF!,#REF!,#REF!,#REF!,#REF!,#REF!,#REF!</definedName>
    <definedName name="ifsrange120" localSheetId="1">#REF!,#REF!,#REF!,#REF!,#REF!,#REF!,#REF!,#REF!,#REF!,#REF!,#REF!</definedName>
    <definedName name="ifsrange120" localSheetId="2">#REF!,#REF!,#REF!,#REF!,#REF!,#REF!,#REF!,#REF!,#REF!,#REF!,#REF!</definedName>
    <definedName name="ifsrange120" localSheetId="3">#REF!,#REF!,#REF!,#REF!,#REF!,#REF!,#REF!,#REF!,#REF!,#REF!,#REF!</definedName>
    <definedName name="ifsrange120" localSheetId="0">#REF!,#REF!,#REF!,#REF!,#REF!,#REF!,#REF!,#REF!,#REF!,#REF!,#REF!</definedName>
    <definedName name="ifsrange120">#REF!,#REF!,#REF!,#REF!,#REF!,#REF!,#REF!,#REF!,#REF!,#REF!,#REF!</definedName>
    <definedName name="ifsrange1200" localSheetId="1">#REF!,#REF!,#REF!,#REF!,#REF!,#REF!,#REF!,#REF!,#REF!,#REF!,#REF!,#REF!,#REF!,#REF!,#REF!,#REF!,#REF!,#REF!</definedName>
    <definedName name="ifsrange1200" localSheetId="2">#REF!,#REF!,#REF!,#REF!,#REF!,#REF!,#REF!,#REF!,#REF!,#REF!,#REF!,#REF!,#REF!,#REF!,#REF!,#REF!,#REF!,#REF!</definedName>
    <definedName name="ifsrange1200" localSheetId="3">#REF!,#REF!,#REF!,#REF!,#REF!,#REF!,#REF!,#REF!,#REF!,#REF!,#REF!,#REF!,#REF!,#REF!,#REF!,#REF!,#REF!,#REF!</definedName>
    <definedName name="ifsrange1200" localSheetId="0">#REF!,#REF!,#REF!,#REF!,#REF!,#REF!,#REF!,#REF!,#REF!,#REF!,#REF!,#REF!,#REF!,#REF!,#REF!,#REF!,#REF!,#REF!</definedName>
    <definedName name="ifsrange1200">#REF!,#REF!,#REF!,#REF!,#REF!,#REF!,#REF!,#REF!,#REF!,#REF!,#REF!,#REF!,#REF!,#REF!,#REF!,#REF!,#REF!,#REF!</definedName>
    <definedName name="ifsrange1201" localSheetId="1">#REF!,#REF!,#REF!,#REF!,#REF!,#REF!,#REF!,#REF!,#REF!,#REF!,#REF!,#REF!,#REF!,#REF!,#REF!,#REF!,#REF!,#REF!,#REF!,#REF!,#REF!</definedName>
    <definedName name="ifsrange1201" localSheetId="2">#REF!,#REF!,#REF!,#REF!,#REF!,#REF!,#REF!,#REF!,#REF!,#REF!,#REF!,#REF!,#REF!,#REF!,#REF!,#REF!,#REF!,#REF!,#REF!,#REF!,#REF!</definedName>
    <definedName name="ifsrange1201" localSheetId="3">#REF!,#REF!,#REF!,#REF!,#REF!,#REF!,#REF!,#REF!,#REF!,#REF!,#REF!,#REF!,#REF!,#REF!,#REF!,#REF!,#REF!,#REF!,#REF!,#REF!,#REF!</definedName>
    <definedName name="ifsrange1201" localSheetId="0">#REF!,#REF!,#REF!,#REF!,#REF!,#REF!,#REF!,#REF!,#REF!,#REF!,#REF!,#REF!,#REF!,#REF!,#REF!,#REF!,#REF!,#REF!,#REF!,#REF!,#REF!</definedName>
    <definedName name="ifsrange1201">#REF!,#REF!,#REF!,#REF!,#REF!,#REF!,#REF!,#REF!,#REF!,#REF!,#REF!,#REF!,#REF!,#REF!,#REF!,#REF!,#REF!,#REF!,#REF!,#REF!,#REF!</definedName>
    <definedName name="ifsrange1202" localSheetId="1">#REF!,#REF!,#REF!,#REF!,#REF!,#REF!,#REF!,#REF!,#REF!,#REF!,#REF!,#REF!,#REF!,#REF!,#REF!,#REF!,#REF!,#REF!</definedName>
    <definedName name="ifsrange1202" localSheetId="2">#REF!,#REF!,#REF!,#REF!,#REF!,#REF!,#REF!,#REF!,#REF!,#REF!,#REF!,#REF!,#REF!,#REF!,#REF!,#REF!,#REF!,#REF!</definedName>
    <definedName name="ifsrange1202" localSheetId="3">#REF!,#REF!,#REF!,#REF!,#REF!,#REF!,#REF!,#REF!,#REF!,#REF!,#REF!,#REF!,#REF!,#REF!,#REF!,#REF!,#REF!,#REF!</definedName>
    <definedName name="ifsrange1202" localSheetId="0">#REF!,#REF!,#REF!,#REF!,#REF!,#REF!,#REF!,#REF!,#REF!,#REF!,#REF!,#REF!,#REF!,#REF!,#REF!,#REF!,#REF!,#REF!</definedName>
    <definedName name="ifsrange1202">#REF!,#REF!,#REF!,#REF!,#REF!,#REF!,#REF!,#REF!,#REF!,#REF!,#REF!,#REF!,#REF!,#REF!,#REF!,#REF!,#REF!,#REF!</definedName>
    <definedName name="ifsrange1203" localSheetId="1">#REF!,#REF!,#REF!,#REF!,#REF!,#REF!,#REF!,#REF!,#REF!,#REF!,#REF!,#REF!,#REF!,#REF!,#REF!,#REF!,#REF!,#REF!,#REF!,#REF!,#REF!</definedName>
    <definedName name="ifsrange1203" localSheetId="2">#REF!,#REF!,#REF!,#REF!,#REF!,#REF!,#REF!,#REF!,#REF!,#REF!,#REF!,#REF!,#REF!,#REF!,#REF!,#REF!,#REF!,#REF!,#REF!,#REF!,#REF!</definedName>
    <definedName name="ifsrange1203" localSheetId="3">#REF!,#REF!,#REF!,#REF!,#REF!,#REF!,#REF!,#REF!,#REF!,#REF!,#REF!,#REF!,#REF!,#REF!,#REF!,#REF!,#REF!,#REF!,#REF!,#REF!,#REF!</definedName>
    <definedName name="ifsrange1203" localSheetId="0">#REF!,#REF!,#REF!,#REF!,#REF!,#REF!,#REF!,#REF!,#REF!,#REF!,#REF!,#REF!,#REF!,#REF!,#REF!,#REF!,#REF!,#REF!,#REF!,#REF!,#REF!</definedName>
    <definedName name="ifsrange1203">#REF!,#REF!,#REF!,#REF!,#REF!,#REF!,#REF!,#REF!,#REF!,#REF!,#REF!,#REF!,#REF!,#REF!,#REF!,#REF!,#REF!,#REF!,#REF!,#REF!,#REF!</definedName>
    <definedName name="ifsrange1204" localSheetId="1">#REF!,#REF!,#REF!,#REF!,#REF!,#REF!,#REF!,#REF!,#REF!</definedName>
    <definedName name="ifsrange1204" localSheetId="2">#REF!,#REF!,#REF!,#REF!,#REF!,#REF!,#REF!,#REF!,#REF!</definedName>
    <definedName name="ifsrange1204" localSheetId="3">#REF!,#REF!,#REF!,#REF!,#REF!,#REF!,#REF!,#REF!,#REF!</definedName>
    <definedName name="ifsrange1204" localSheetId="0">#REF!,#REF!,#REF!,#REF!,#REF!,#REF!,#REF!,#REF!,#REF!</definedName>
    <definedName name="ifsrange1204">#REF!,#REF!,#REF!,#REF!,#REF!,#REF!,#REF!,#REF!,#REF!</definedName>
    <definedName name="ifsrange1205" localSheetId="1">#REF!,#REF!,#REF!,#REF!,#REF!,#REF!,#REF!,#REF!,#REF!</definedName>
    <definedName name="ifsrange1205" localSheetId="2">#REF!,#REF!,#REF!,#REF!,#REF!,#REF!,#REF!,#REF!,#REF!</definedName>
    <definedName name="ifsrange1205" localSheetId="3">#REF!,#REF!,#REF!,#REF!,#REF!,#REF!,#REF!,#REF!,#REF!</definedName>
    <definedName name="ifsrange1205" localSheetId="0">#REF!,#REF!,#REF!,#REF!,#REF!,#REF!,#REF!,#REF!,#REF!</definedName>
    <definedName name="ifsrange1205">#REF!,#REF!,#REF!,#REF!,#REF!,#REF!,#REF!,#REF!,#REF!</definedName>
    <definedName name="ifsrange1206" localSheetId="1">#REF!,#REF!,#REF!,#REF!,#REF!,#REF!,#REF!,#REF!,#REF!</definedName>
    <definedName name="ifsrange1206" localSheetId="2">#REF!,#REF!,#REF!,#REF!,#REF!,#REF!,#REF!,#REF!,#REF!</definedName>
    <definedName name="ifsrange1206" localSheetId="3">#REF!,#REF!,#REF!,#REF!,#REF!,#REF!,#REF!,#REF!,#REF!</definedName>
    <definedName name="ifsrange1206" localSheetId="0">#REF!,#REF!,#REF!,#REF!,#REF!,#REF!,#REF!,#REF!,#REF!</definedName>
    <definedName name="ifsrange1206">#REF!,#REF!,#REF!,#REF!,#REF!,#REF!,#REF!,#REF!,#REF!</definedName>
    <definedName name="ifsrange1207" localSheetId="1">#REF!,#REF!,#REF!,#REF!,#REF!,#REF!,#REF!,#REF!,#REF!</definedName>
    <definedName name="ifsrange1207" localSheetId="2">#REF!,#REF!,#REF!,#REF!,#REF!,#REF!,#REF!,#REF!,#REF!</definedName>
    <definedName name="ifsrange1207" localSheetId="3">#REF!,#REF!,#REF!,#REF!,#REF!,#REF!,#REF!,#REF!,#REF!</definedName>
    <definedName name="ifsrange1207" localSheetId="0">#REF!,#REF!,#REF!,#REF!,#REF!,#REF!,#REF!,#REF!,#REF!</definedName>
    <definedName name="ifsrange1207">#REF!,#REF!,#REF!,#REF!,#REF!,#REF!,#REF!,#REF!,#REF!</definedName>
    <definedName name="ifsrange1208" localSheetId="1">#REF!,#REF!,#REF!,#REF!,#REF!,#REF!,#REF!,#REF!,#REF!</definedName>
    <definedName name="ifsrange1208" localSheetId="2">#REF!,#REF!,#REF!,#REF!,#REF!,#REF!,#REF!,#REF!,#REF!</definedName>
    <definedName name="ifsrange1208" localSheetId="3">#REF!,#REF!,#REF!,#REF!,#REF!,#REF!,#REF!,#REF!,#REF!</definedName>
    <definedName name="ifsrange1208" localSheetId="0">#REF!,#REF!,#REF!,#REF!,#REF!,#REF!,#REF!,#REF!,#REF!</definedName>
    <definedName name="ifsrange1208">#REF!,#REF!,#REF!,#REF!,#REF!,#REF!,#REF!,#REF!,#REF!</definedName>
    <definedName name="ifsrange1209" localSheetId="1">#REF!,#REF!,#REF!,#REF!,#REF!,#REF!,#REF!,#REF!,#REF!</definedName>
    <definedName name="ifsrange1209" localSheetId="2">#REF!,#REF!,#REF!,#REF!,#REF!,#REF!,#REF!,#REF!,#REF!</definedName>
    <definedName name="ifsrange1209" localSheetId="3">#REF!,#REF!,#REF!,#REF!,#REF!,#REF!,#REF!,#REF!,#REF!</definedName>
    <definedName name="ifsrange1209" localSheetId="0">#REF!,#REF!,#REF!,#REF!,#REF!,#REF!,#REF!,#REF!,#REF!</definedName>
    <definedName name="ifsrange1209">#REF!,#REF!,#REF!,#REF!,#REF!,#REF!,#REF!,#REF!,#REF!</definedName>
    <definedName name="ifsrange121" localSheetId="1">#REF!,#REF!,#REF!,#REF!,#REF!,#REF!,#REF!,#REF!,#REF!,#REF!,#REF!</definedName>
    <definedName name="ifsrange121" localSheetId="2">#REF!,#REF!,#REF!,#REF!,#REF!,#REF!,#REF!,#REF!,#REF!,#REF!,#REF!</definedName>
    <definedName name="ifsrange121" localSheetId="3">#REF!,#REF!,#REF!,#REF!,#REF!,#REF!,#REF!,#REF!,#REF!,#REF!,#REF!</definedName>
    <definedName name="ifsrange121" localSheetId="0">#REF!,#REF!,#REF!,#REF!,#REF!,#REF!,#REF!,#REF!,#REF!,#REF!,#REF!</definedName>
    <definedName name="ifsrange121">#REF!,#REF!,#REF!,#REF!,#REF!,#REF!,#REF!,#REF!,#REF!,#REF!,#REF!</definedName>
    <definedName name="ifsrange1210" localSheetId="1">#REF!,#REF!,#REF!,#REF!,#REF!,#REF!,#REF!,#REF!,#REF!</definedName>
    <definedName name="ifsrange1210" localSheetId="2">#REF!,#REF!,#REF!,#REF!,#REF!,#REF!,#REF!,#REF!,#REF!</definedName>
    <definedName name="ifsrange1210" localSheetId="3">#REF!,#REF!,#REF!,#REF!,#REF!,#REF!,#REF!,#REF!,#REF!</definedName>
    <definedName name="ifsrange1210" localSheetId="0">#REF!,#REF!,#REF!,#REF!,#REF!,#REF!,#REF!,#REF!,#REF!</definedName>
    <definedName name="ifsrange1210">#REF!,#REF!,#REF!,#REF!,#REF!,#REF!,#REF!,#REF!,#REF!</definedName>
    <definedName name="ifsrange1211" localSheetId="1">#REF!,#REF!,#REF!,#REF!,#REF!,#REF!,#REF!,#REF!,#REF!</definedName>
    <definedName name="ifsrange1211" localSheetId="2">#REF!,#REF!,#REF!,#REF!,#REF!,#REF!,#REF!,#REF!,#REF!</definedName>
    <definedName name="ifsrange1211" localSheetId="3">#REF!,#REF!,#REF!,#REF!,#REF!,#REF!,#REF!,#REF!,#REF!</definedName>
    <definedName name="ifsrange1211" localSheetId="0">#REF!,#REF!,#REF!,#REF!,#REF!,#REF!,#REF!,#REF!,#REF!</definedName>
    <definedName name="ifsrange1211">#REF!,#REF!,#REF!,#REF!,#REF!,#REF!,#REF!,#REF!,#REF!</definedName>
    <definedName name="ifsrange1212" localSheetId="1">#REF!,#REF!,#REF!,#REF!,#REF!,#REF!,#REF!,#REF!,#REF!</definedName>
    <definedName name="ifsrange1212" localSheetId="2">#REF!,#REF!,#REF!,#REF!,#REF!,#REF!,#REF!,#REF!,#REF!</definedName>
    <definedName name="ifsrange1212" localSheetId="3">#REF!,#REF!,#REF!,#REF!,#REF!,#REF!,#REF!,#REF!,#REF!</definedName>
    <definedName name="ifsrange1212" localSheetId="0">#REF!,#REF!,#REF!,#REF!,#REF!,#REF!,#REF!,#REF!,#REF!</definedName>
    <definedName name="ifsrange1212">#REF!,#REF!,#REF!,#REF!,#REF!,#REF!,#REF!,#REF!,#REF!</definedName>
    <definedName name="ifsrange1213" localSheetId="1">#REF!,#REF!,#REF!,#REF!,#REF!,#REF!,#REF!,#REF!,#REF!</definedName>
    <definedName name="ifsrange1213" localSheetId="2">#REF!,#REF!,#REF!,#REF!,#REF!,#REF!,#REF!,#REF!,#REF!</definedName>
    <definedName name="ifsrange1213" localSheetId="3">#REF!,#REF!,#REF!,#REF!,#REF!,#REF!,#REF!,#REF!,#REF!</definedName>
    <definedName name="ifsrange1213" localSheetId="0">#REF!,#REF!,#REF!,#REF!,#REF!,#REF!,#REF!,#REF!,#REF!</definedName>
    <definedName name="ifsrange1213">#REF!,#REF!,#REF!,#REF!,#REF!,#REF!,#REF!,#REF!,#REF!</definedName>
    <definedName name="ifsrange1214" localSheetId="1">#REF!,#REF!,#REF!,#REF!,#REF!,#REF!,#REF!,#REF!,#REF!</definedName>
    <definedName name="ifsrange1214" localSheetId="2">#REF!,#REF!,#REF!,#REF!,#REF!,#REF!,#REF!,#REF!,#REF!</definedName>
    <definedName name="ifsrange1214" localSheetId="3">#REF!,#REF!,#REF!,#REF!,#REF!,#REF!,#REF!,#REF!,#REF!</definedName>
    <definedName name="ifsrange1214" localSheetId="0">#REF!,#REF!,#REF!,#REF!,#REF!,#REF!,#REF!,#REF!,#REF!</definedName>
    <definedName name="ifsrange1214">#REF!,#REF!,#REF!,#REF!,#REF!,#REF!,#REF!,#REF!,#REF!</definedName>
    <definedName name="ifsrange1215" localSheetId="1">#REF!,#REF!,#REF!,#REF!,#REF!,#REF!,#REF!,#REF!,#REF!,#REF!,#REF!,#REF!,#REF!,#REF!,#REF!,#REF!,#REF!,#REF!,#REF!,#REF!,#REF!,#REF!</definedName>
    <definedName name="ifsrange1215" localSheetId="2">#REF!,#REF!,#REF!,#REF!,#REF!,#REF!,#REF!,#REF!,#REF!,#REF!,#REF!,#REF!,#REF!,#REF!,#REF!,#REF!,#REF!,#REF!,#REF!,#REF!,#REF!,#REF!</definedName>
    <definedName name="ifsrange1215" localSheetId="3">#REF!,#REF!,#REF!,#REF!,#REF!,#REF!,#REF!,#REF!,#REF!,#REF!,#REF!,#REF!,#REF!,#REF!,#REF!,#REF!,#REF!,#REF!,#REF!,#REF!,#REF!,#REF!</definedName>
    <definedName name="ifsrange1215" localSheetId="0">#REF!,#REF!,#REF!,#REF!,#REF!,#REF!,#REF!,#REF!,#REF!,#REF!,#REF!,#REF!,#REF!,#REF!,#REF!,#REF!,#REF!,#REF!,#REF!,#REF!,#REF!,#REF!</definedName>
    <definedName name="ifsrange1215">#REF!,#REF!,#REF!,#REF!,#REF!,#REF!,#REF!,#REF!,#REF!,#REF!,#REF!,#REF!,#REF!,#REF!,#REF!,#REF!,#REF!,#REF!,#REF!,#REF!,#REF!,#REF!</definedName>
    <definedName name="ifsrange1216" localSheetId="1">#REF!,#REF!,#REF!,#REF!,#REF!,#REF!,#REF!,#REF!,#REF!,#REF!,#REF!,#REF!,#REF!,#REF!,#REF!,#REF!,#REF!,#REF!,#REF!,#REF!,#REF!,#REF!</definedName>
    <definedName name="ifsrange1216" localSheetId="2">#REF!,#REF!,#REF!,#REF!,#REF!,#REF!,#REF!,#REF!,#REF!,#REF!,#REF!,#REF!,#REF!,#REF!,#REF!,#REF!,#REF!,#REF!,#REF!,#REF!,#REF!,#REF!</definedName>
    <definedName name="ifsrange1216" localSheetId="3">#REF!,#REF!,#REF!,#REF!,#REF!,#REF!,#REF!,#REF!,#REF!,#REF!,#REF!,#REF!,#REF!,#REF!,#REF!,#REF!,#REF!,#REF!,#REF!,#REF!,#REF!,#REF!</definedName>
    <definedName name="ifsrange1216" localSheetId="0">#REF!,#REF!,#REF!,#REF!,#REF!,#REF!,#REF!,#REF!,#REF!,#REF!,#REF!,#REF!,#REF!,#REF!,#REF!,#REF!,#REF!,#REF!,#REF!,#REF!,#REF!,#REF!</definedName>
    <definedName name="ifsrange1216">#REF!,#REF!,#REF!,#REF!,#REF!,#REF!,#REF!,#REF!,#REF!,#REF!,#REF!,#REF!,#REF!,#REF!,#REF!,#REF!,#REF!,#REF!,#REF!,#REF!,#REF!,#REF!</definedName>
    <definedName name="ifsrange1217" localSheetId="1">#REF!,#REF!,#REF!,#REF!,#REF!,#REF!,#REF!,#REF!,#REF!,#REF!,#REF!,#REF!,#REF!,#REF!,#REF!,#REF!,#REF!,#REF!,#REF!,#REF!,#REF!,#REF!</definedName>
    <definedName name="ifsrange1217" localSheetId="2">#REF!,#REF!,#REF!,#REF!,#REF!,#REF!,#REF!,#REF!,#REF!,#REF!,#REF!,#REF!,#REF!,#REF!,#REF!,#REF!,#REF!,#REF!,#REF!,#REF!,#REF!,#REF!</definedName>
    <definedName name="ifsrange1217" localSheetId="3">#REF!,#REF!,#REF!,#REF!,#REF!,#REF!,#REF!,#REF!,#REF!,#REF!,#REF!,#REF!,#REF!,#REF!,#REF!,#REF!,#REF!,#REF!,#REF!,#REF!,#REF!,#REF!</definedName>
    <definedName name="ifsrange1217" localSheetId="0">#REF!,#REF!,#REF!,#REF!,#REF!,#REF!,#REF!,#REF!,#REF!,#REF!,#REF!,#REF!,#REF!,#REF!,#REF!,#REF!,#REF!,#REF!,#REF!,#REF!,#REF!,#REF!</definedName>
    <definedName name="ifsrange1217">#REF!,#REF!,#REF!,#REF!,#REF!,#REF!,#REF!,#REF!,#REF!,#REF!,#REF!,#REF!,#REF!,#REF!,#REF!,#REF!,#REF!,#REF!,#REF!,#REF!,#REF!,#REF!</definedName>
    <definedName name="ifsrange1218" localSheetId="1">#REF!,#REF!,#REF!,#REF!,#REF!,#REF!,#REF!,#REF!,#REF!,#REF!,#REF!,#REF!,#REF!,#REF!,#REF!,#REF!,#REF!,#REF!,#REF!,#REF!,#REF!,#REF!</definedName>
    <definedName name="ifsrange1218" localSheetId="2">#REF!,#REF!,#REF!,#REF!,#REF!,#REF!,#REF!,#REF!,#REF!,#REF!,#REF!,#REF!,#REF!,#REF!,#REF!,#REF!,#REF!,#REF!,#REF!,#REF!,#REF!,#REF!</definedName>
    <definedName name="ifsrange1218" localSheetId="3">#REF!,#REF!,#REF!,#REF!,#REF!,#REF!,#REF!,#REF!,#REF!,#REF!,#REF!,#REF!,#REF!,#REF!,#REF!,#REF!,#REF!,#REF!,#REF!,#REF!,#REF!,#REF!</definedName>
    <definedName name="ifsrange1218" localSheetId="0">#REF!,#REF!,#REF!,#REF!,#REF!,#REF!,#REF!,#REF!,#REF!,#REF!,#REF!,#REF!,#REF!,#REF!,#REF!,#REF!,#REF!,#REF!,#REF!,#REF!,#REF!,#REF!</definedName>
    <definedName name="ifsrange1218">#REF!,#REF!,#REF!,#REF!,#REF!,#REF!,#REF!,#REF!,#REF!,#REF!,#REF!,#REF!,#REF!,#REF!,#REF!,#REF!,#REF!,#REF!,#REF!,#REF!,#REF!,#REF!</definedName>
    <definedName name="ifsrange1219" localSheetId="1">#REF!,#REF!,#REF!,#REF!,#REF!,#REF!,#REF!,#REF!,#REF!,#REF!,#REF!,#REF!,#REF!,#REF!,#REF!,#REF!,#REF!,#REF!,#REF!,#REF!,#REF!,#REF!</definedName>
    <definedName name="ifsrange1219" localSheetId="2">#REF!,#REF!,#REF!,#REF!,#REF!,#REF!,#REF!,#REF!,#REF!,#REF!,#REF!,#REF!,#REF!,#REF!,#REF!,#REF!,#REF!,#REF!,#REF!,#REF!,#REF!,#REF!</definedName>
    <definedName name="ifsrange1219" localSheetId="3">#REF!,#REF!,#REF!,#REF!,#REF!,#REF!,#REF!,#REF!,#REF!,#REF!,#REF!,#REF!,#REF!,#REF!,#REF!,#REF!,#REF!,#REF!,#REF!,#REF!,#REF!,#REF!</definedName>
    <definedName name="ifsrange1219" localSheetId="0">#REF!,#REF!,#REF!,#REF!,#REF!,#REF!,#REF!,#REF!,#REF!,#REF!,#REF!,#REF!,#REF!,#REF!,#REF!,#REF!,#REF!,#REF!,#REF!,#REF!,#REF!,#REF!</definedName>
    <definedName name="ifsrange1219">#REF!,#REF!,#REF!,#REF!,#REF!,#REF!,#REF!,#REF!,#REF!,#REF!,#REF!,#REF!,#REF!,#REF!,#REF!,#REF!,#REF!,#REF!,#REF!,#REF!,#REF!,#REF!</definedName>
    <definedName name="ifsrange122" localSheetId="1">#REF!,#REF!,#REF!,#REF!,#REF!,#REF!,#REF!,#REF!,#REF!,#REF!,#REF!</definedName>
    <definedName name="ifsrange122" localSheetId="2">#REF!,#REF!,#REF!,#REF!,#REF!,#REF!,#REF!,#REF!,#REF!,#REF!,#REF!</definedName>
    <definedName name="ifsrange122" localSheetId="3">#REF!,#REF!,#REF!,#REF!,#REF!,#REF!,#REF!,#REF!,#REF!,#REF!,#REF!</definedName>
    <definedName name="ifsrange122" localSheetId="0">#REF!,#REF!,#REF!,#REF!,#REF!,#REF!,#REF!,#REF!,#REF!,#REF!,#REF!</definedName>
    <definedName name="ifsrange122">#REF!,#REF!,#REF!,#REF!,#REF!,#REF!,#REF!,#REF!,#REF!,#REF!,#REF!</definedName>
    <definedName name="ifsrange1220" localSheetId="1">#REF!,#REF!,#REF!,#REF!,#REF!,#REF!,#REF!,#REF!,#REF!,#REF!,#REF!,#REF!,#REF!,#REF!,#REF!,#REF!,#REF!,#REF!,#REF!,#REF!,#REF!,#REF!,#REF!,#REF!,#REF!,#REF!</definedName>
    <definedName name="ifsrange1220" localSheetId="2">#REF!,#REF!,#REF!,#REF!,#REF!,#REF!,#REF!,#REF!,#REF!,#REF!,#REF!,#REF!,#REF!,#REF!,#REF!,#REF!,#REF!,#REF!,#REF!,#REF!,#REF!,#REF!,#REF!,#REF!,#REF!,#REF!</definedName>
    <definedName name="ifsrange1220" localSheetId="3">#REF!,#REF!,#REF!,#REF!,#REF!,#REF!,#REF!,#REF!,#REF!,#REF!,#REF!,#REF!,#REF!,#REF!,#REF!,#REF!,#REF!,#REF!,#REF!,#REF!,#REF!,#REF!,#REF!,#REF!,#REF!,#REF!</definedName>
    <definedName name="ifsrange1220" localSheetId="0">#REF!,#REF!,#REF!,#REF!,#REF!,#REF!,#REF!,#REF!,#REF!,#REF!,#REF!,#REF!,#REF!,#REF!,#REF!,#REF!,#REF!,#REF!,#REF!,#REF!,#REF!,#REF!,#REF!,#REF!,#REF!,#REF!</definedName>
    <definedName name="ifsrange1220">#REF!,#REF!,#REF!,#REF!,#REF!,#REF!,#REF!,#REF!,#REF!,#REF!,#REF!,#REF!,#REF!,#REF!,#REF!,#REF!,#REF!,#REF!,#REF!,#REF!,#REF!,#REF!,#REF!,#REF!,#REF!,#REF!</definedName>
    <definedName name="ifsrange1221" localSheetId="1">#REF!,#REF!,#REF!,#REF!,#REF!,#REF!,#REF!,#REF!,#REF!,#REF!,#REF!,#REF!,#REF!,#REF!,#REF!,#REF!,#REF!,#REF!,#REF!,#REF!,#REF!,#REF!,#REF!,#REF!,#REF!,#REF!</definedName>
    <definedName name="ifsrange1221" localSheetId="2">#REF!,#REF!,#REF!,#REF!,#REF!,#REF!,#REF!,#REF!,#REF!,#REF!,#REF!,#REF!,#REF!,#REF!,#REF!,#REF!,#REF!,#REF!,#REF!,#REF!,#REF!,#REF!,#REF!,#REF!,#REF!,#REF!</definedName>
    <definedName name="ifsrange1221" localSheetId="3">#REF!,#REF!,#REF!,#REF!,#REF!,#REF!,#REF!,#REF!,#REF!,#REF!,#REF!,#REF!,#REF!,#REF!,#REF!,#REF!,#REF!,#REF!,#REF!,#REF!,#REF!,#REF!,#REF!,#REF!,#REF!,#REF!</definedName>
    <definedName name="ifsrange1221" localSheetId="0">#REF!,#REF!,#REF!,#REF!,#REF!,#REF!,#REF!,#REF!,#REF!,#REF!,#REF!,#REF!,#REF!,#REF!,#REF!,#REF!,#REF!,#REF!,#REF!,#REF!,#REF!,#REF!,#REF!,#REF!,#REF!,#REF!</definedName>
    <definedName name="ifsrange1221">#REF!,#REF!,#REF!,#REF!,#REF!,#REF!,#REF!,#REF!,#REF!,#REF!,#REF!,#REF!,#REF!,#REF!,#REF!,#REF!,#REF!,#REF!,#REF!,#REF!,#REF!,#REF!,#REF!,#REF!,#REF!,#REF!</definedName>
    <definedName name="ifsrange1222" localSheetId="1">#REF!,#REF!,#REF!,#REF!,#REF!,#REF!,#REF!,#REF!,#REF!,#REF!,#REF!,#REF!,#REF!,#REF!,#REF!,#REF!,#REF!,#REF!,#REF!,#REF!,#REF!,#REF!,#REF!,#REF!,#REF!,#REF!</definedName>
    <definedName name="ifsrange1222" localSheetId="2">#REF!,#REF!,#REF!,#REF!,#REF!,#REF!,#REF!,#REF!,#REF!,#REF!,#REF!,#REF!,#REF!,#REF!,#REF!,#REF!,#REF!,#REF!,#REF!,#REF!,#REF!,#REF!,#REF!,#REF!,#REF!,#REF!</definedName>
    <definedName name="ifsrange1222" localSheetId="3">#REF!,#REF!,#REF!,#REF!,#REF!,#REF!,#REF!,#REF!,#REF!,#REF!,#REF!,#REF!,#REF!,#REF!,#REF!,#REF!,#REF!,#REF!,#REF!,#REF!,#REF!,#REF!,#REF!,#REF!,#REF!,#REF!</definedName>
    <definedName name="ifsrange1222" localSheetId="0">#REF!,#REF!,#REF!,#REF!,#REF!,#REF!,#REF!,#REF!,#REF!,#REF!,#REF!,#REF!,#REF!,#REF!,#REF!,#REF!,#REF!,#REF!,#REF!,#REF!,#REF!,#REF!,#REF!,#REF!,#REF!,#REF!</definedName>
    <definedName name="ifsrange1222">#REF!,#REF!,#REF!,#REF!,#REF!,#REF!,#REF!,#REF!,#REF!,#REF!,#REF!,#REF!,#REF!,#REF!,#REF!,#REF!,#REF!,#REF!,#REF!,#REF!,#REF!,#REF!,#REF!,#REF!,#REF!,#REF!</definedName>
    <definedName name="ifsrange1223" localSheetId="1">#REF!,#REF!,#REF!,#REF!,#REF!,#REF!,#REF!,#REF!,#REF!,#REF!,#REF!,#REF!,#REF!,#REF!,#REF!,#REF!,#REF!,#REF!,#REF!,#REF!,#REF!,#REF!,#REF!,#REF!,#REF!,#REF!</definedName>
    <definedName name="ifsrange1223" localSheetId="2">#REF!,#REF!,#REF!,#REF!,#REF!,#REF!,#REF!,#REF!,#REF!,#REF!,#REF!,#REF!,#REF!,#REF!,#REF!,#REF!,#REF!,#REF!,#REF!,#REF!,#REF!,#REF!,#REF!,#REF!,#REF!,#REF!</definedName>
    <definedName name="ifsrange1223" localSheetId="3">#REF!,#REF!,#REF!,#REF!,#REF!,#REF!,#REF!,#REF!,#REF!,#REF!,#REF!,#REF!,#REF!,#REF!,#REF!,#REF!,#REF!,#REF!,#REF!,#REF!,#REF!,#REF!,#REF!,#REF!,#REF!,#REF!</definedName>
    <definedName name="ifsrange1223" localSheetId="0">#REF!,#REF!,#REF!,#REF!,#REF!,#REF!,#REF!,#REF!,#REF!,#REF!,#REF!,#REF!,#REF!,#REF!,#REF!,#REF!,#REF!,#REF!,#REF!,#REF!,#REF!,#REF!,#REF!,#REF!,#REF!,#REF!</definedName>
    <definedName name="ifsrange1223">#REF!,#REF!,#REF!,#REF!,#REF!,#REF!,#REF!,#REF!,#REF!,#REF!,#REF!,#REF!,#REF!,#REF!,#REF!,#REF!,#REF!,#REF!,#REF!,#REF!,#REF!,#REF!,#REF!,#REF!,#REF!,#REF!</definedName>
    <definedName name="ifsrange1224" localSheetId="1">#REF!,#REF!,#REF!,#REF!,#REF!,#REF!,#REF!,#REF!,#REF!,#REF!,#REF!,#REF!,#REF!,#REF!,#REF!,#REF!,#REF!,#REF!,#REF!,#REF!,#REF!,#REF!,#REF!,#REF!,#REF!,#REF!</definedName>
    <definedName name="ifsrange1224" localSheetId="2">#REF!,#REF!,#REF!,#REF!,#REF!,#REF!,#REF!,#REF!,#REF!,#REF!,#REF!,#REF!,#REF!,#REF!,#REF!,#REF!,#REF!,#REF!,#REF!,#REF!,#REF!,#REF!,#REF!,#REF!,#REF!,#REF!</definedName>
    <definedName name="ifsrange1224" localSheetId="3">#REF!,#REF!,#REF!,#REF!,#REF!,#REF!,#REF!,#REF!,#REF!,#REF!,#REF!,#REF!,#REF!,#REF!,#REF!,#REF!,#REF!,#REF!,#REF!,#REF!,#REF!,#REF!,#REF!,#REF!,#REF!,#REF!</definedName>
    <definedName name="ifsrange1224" localSheetId="0">#REF!,#REF!,#REF!,#REF!,#REF!,#REF!,#REF!,#REF!,#REF!,#REF!,#REF!,#REF!,#REF!,#REF!,#REF!,#REF!,#REF!,#REF!,#REF!,#REF!,#REF!,#REF!,#REF!,#REF!,#REF!,#REF!</definedName>
    <definedName name="ifsrange1224">#REF!,#REF!,#REF!,#REF!,#REF!,#REF!,#REF!,#REF!,#REF!,#REF!,#REF!,#REF!,#REF!,#REF!,#REF!,#REF!,#REF!,#REF!,#REF!,#REF!,#REF!,#REF!,#REF!,#REF!,#REF!,#REF!</definedName>
    <definedName name="ifsrange1225" localSheetId="1">#REF!,#REF!,#REF!,#REF!,#REF!,#REF!,#REF!,#REF!,#REF!,#REF!,#REF!,#REF!,#REF!,#REF!,#REF!,#REF!,#REF!,#REF!,#REF!,#REF!,#REF!,#REF!</definedName>
    <definedName name="ifsrange1225" localSheetId="2">#REF!,#REF!,#REF!,#REF!,#REF!,#REF!,#REF!,#REF!,#REF!,#REF!,#REF!,#REF!,#REF!,#REF!,#REF!,#REF!,#REF!,#REF!,#REF!,#REF!,#REF!,#REF!</definedName>
    <definedName name="ifsrange1225" localSheetId="3">#REF!,#REF!,#REF!,#REF!,#REF!,#REF!,#REF!,#REF!,#REF!,#REF!,#REF!,#REF!,#REF!,#REF!,#REF!,#REF!,#REF!,#REF!,#REF!,#REF!,#REF!,#REF!</definedName>
    <definedName name="ifsrange1225" localSheetId="0">#REF!,#REF!,#REF!,#REF!,#REF!,#REF!,#REF!,#REF!,#REF!,#REF!,#REF!,#REF!,#REF!,#REF!,#REF!,#REF!,#REF!,#REF!,#REF!,#REF!,#REF!,#REF!</definedName>
    <definedName name="ifsrange1225">#REF!,#REF!,#REF!,#REF!,#REF!,#REF!,#REF!,#REF!,#REF!,#REF!,#REF!,#REF!,#REF!,#REF!,#REF!,#REF!,#REF!,#REF!,#REF!,#REF!,#REF!,#REF!</definedName>
    <definedName name="ifsrange1226" localSheetId="1">#REF!,#REF!,#REF!,#REF!,#REF!,#REF!,#REF!,#REF!,#REF!,#REF!,#REF!,#REF!,#REF!,#REF!,#REF!,#REF!,#REF!,#REF!,#REF!,#REF!,#REF!,#REF!,#REF!,#REF!,#REF!,#REF!</definedName>
    <definedName name="ifsrange1226" localSheetId="2">#REF!,#REF!,#REF!,#REF!,#REF!,#REF!,#REF!,#REF!,#REF!,#REF!,#REF!,#REF!,#REF!,#REF!,#REF!,#REF!,#REF!,#REF!,#REF!,#REF!,#REF!,#REF!,#REF!,#REF!,#REF!,#REF!</definedName>
    <definedName name="ifsrange1226" localSheetId="3">#REF!,#REF!,#REF!,#REF!,#REF!,#REF!,#REF!,#REF!,#REF!,#REF!,#REF!,#REF!,#REF!,#REF!,#REF!,#REF!,#REF!,#REF!,#REF!,#REF!,#REF!,#REF!,#REF!,#REF!,#REF!,#REF!</definedName>
    <definedName name="ifsrange1226" localSheetId="0">#REF!,#REF!,#REF!,#REF!,#REF!,#REF!,#REF!,#REF!,#REF!,#REF!,#REF!,#REF!,#REF!,#REF!,#REF!,#REF!,#REF!,#REF!,#REF!,#REF!,#REF!,#REF!,#REF!,#REF!,#REF!,#REF!</definedName>
    <definedName name="ifsrange1226">#REF!,#REF!,#REF!,#REF!,#REF!,#REF!,#REF!,#REF!,#REF!,#REF!,#REF!,#REF!,#REF!,#REF!,#REF!,#REF!,#REF!,#REF!,#REF!,#REF!,#REF!,#REF!,#REF!,#REF!,#REF!,#REF!</definedName>
    <definedName name="ifsrange1227" localSheetId="1">#REF!,#REF!,#REF!,#REF!,#REF!,#REF!,#REF!,#REF!,#REF!,#REF!,#REF!,#REF!,#REF!,#REF!,#REF!,#REF!,#REF!,#REF!,#REF!,#REF!,#REF!,#REF!</definedName>
    <definedName name="ifsrange1227" localSheetId="2">#REF!,#REF!,#REF!,#REF!,#REF!,#REF!,#REF!,#REF!,#REF!,#REF!,#REF!,#REF!,#REF!,#REF!,#REF!,#REF!,#REF!,#REF!,#REF!,#REF!,#REF!,#REF!</definedName>
    <definedName name="ifsrange1227" localSheetId="3">#REF!,#REF!,#REF!,#REF!,#REF!,#REF!,#REF!,#REF!,#REF!,#REF!,#REF!,#REF!,#REF!,#REF!,#REF!,#REF!,#REF!,#REF!,#REF!,#REF!,#REF!,#REF!</definedName>
    <definedName name="ifsrange1227" localSheetId="0">#REF!,#REF!,#REF!,#REF!,#REF!,#REF!,#REF!,#REF!,#REF!,#REF!,#REF!,#REF!,#REF!,#REF!,#REF!,#REF!,#REF!,#REF!,#REF!,#REF!,#REF!,#REF!</definedName>
    <definedName name="ifsrange1227">#REF!,#REF!,#REF!,#REF!,#REF!,#REF!,#REF!,#REF!,#REF!,#REF!,#REF!,#REF!,#REF!,#REF!,#REF!,#REF!,#REF!,#REF!,#REF!,#REF!,#REF!,#REF!</definedName>
    <definedName name="ifsrange1228" localSheetId="1">#REF!,#REF!,#REF!,#REF!,#REF!,#REF!,#REF!,#REF!,#REF!,#REF!,#REF!,#REF!,#REF!,#REF!,#REF!,#REF!,#REF!,#REF!,#REF!,#REF!,#REF!,#REF!,#REF!,#REF!,#REF!,#REF!</definedName>
    <definedName name="ifsrange1228" localSheetId="2">#REF!,#REF!,#REF!,#REF!,#REF!,#REF!,#REF!,#REF!,#REF!,#REF!,#REF!,#REF!,#REF!,#REF!,#REF!,#REF!,#REF!,#REF!,#REF!,#REF!,#REF!,#REF!,#REF!,#REF!,#REF!,#REF!</definedName>
    <definedName name="ifsrange1228" localSheetId="3">#REF!,#REF!,#REF!,#REF!,#REF!,#REF!,#REF!,#REF!,#REF!,#REF!,#REF!,#REF!,#REF!,#REF!,#REF!,#REF!,#REF!,#REF!,#REF!,#REF!,#REF!,#REF!,#REF!,#REF!,#REF!,#REF!</definedName>
    <definedName name="ifsrange1228" localSheetId="0">#REF!,#REF!,#REF!,#REF!,#REF!,#REF!,#REF!,#REF!,#REF!,#REF!,#REF!,#REF!,#REF!,#REF!,#REF!,#REF!,#REF!,#REF!,#REF!,#REF!,#REF!,#REF!,#REF!,#REF!,#REF!,#REF!</definedName>
    <definedName name="ifsrange1228">#REF!,#REF!,#REF!,#REF!,#REF!,#REF!,#REF!,#REF!,#REF!,#REF!,#REF!,#REF!,#REF!,#REF!,#REF!,#REF!,#REF!,#REF!,#REF!,#REF!,#REF!,#REF!,#REF!,#REF!,#REF!,#REF!</definedName>
    <definedName name="ifsrange1229" localSheetId="1">#REF!,#REF!,#REF!,#REF!,#REF!,#REF!,#REF!,#REF!,#REF!,#REF!,#REF!,#REF!,#REF!,#REF!,#REF!,#REF!,#REF!,#REF!,#REF!,#REF!,#REF!,#REF!</definedName>
    <definedName name="ifsrange1229" localSheetId="2">#REF!,#REF!,#REF!,#REF!,#REF!,#REF!,#REF!,#REF!,#REF!,#REF!,#REF!,#REF!,#REF!,#REF!,#REF!,#REF!,#REF!,#REF!,#REF!,#REF!,#REF!,#REF!</definedName>
    <definedName name="ifsrange1229" localSheetId="3">#REF!,#REF!,#REF!,#REF!,#REF!,#REF!,#REF!,#REF!,#REF!,#REF!,#REF!,#REF!,#REF!,#REF!,#REF!,#REF!,#REF!,#REF!,#REF!,#REF!,#REF!,#REF!</definedName>
    <definedName name="ifsrange1229" localSheetId="0">#REF!,#REF!,#REF!,#REF!,#REF!,#REF!,#REF!,#REF!,#REF!,#REF!,#REF!,#REF!,#REF!,#REF!,#REF!,#REF!,#REF!,#REF!,#REF!,#REF!,#REF!,#REF!</definedName>
    <definedName name="ifsrange1229">#REF!,#REF!,#REF!,#REF!,#REF!,#REF!,#REF!,#REF!,#REF!,#REF!,#REF!,#REF!,#REF!,#REF!,#REF!,#REF!,#REF!,#REF!,#REF!,#REF!,#REF!,#REF!</definedName>
    <definedName name="ifsrange123" localSheetId="1">#REF!,#REF!,#REF!,#REF!,#REF!,#REF!,#REF!,#REF!,#REF!,#REF!,#REF!</definedName>
    <definedName name="ifsrange123" localSheetId="2">#REF!,#REF!,#REF!,#REF!,#REF!,#REF!,#REF!,#REF!,#REF!,#REF!,#REF!</definedName>
    <definedName name="ifsrange123" localSheetId="3">#REF!,#REF!,#REF!,#REF!,#REF!,#REF!,#REF!,#REF!,#REF!,#REF!,#REF!</definedName>
    <definedName name="ifsrange123" localSheetId="0">#REF!,#REF!,#REF!,#REF!,#REF!,#REF!,#REF!,#REF!,#REF!,#REF!,#REF!</definedName>
    <definedName name="ifsrange123">#REF!,#REF!,#REF!,#REF!,#REF!,#REF!,#REF!,#REF!,#REF!,#REF!,#REF!</definedName>
    <definedName name="ifsrange1230" localSheetId="1">#REF!,#REF!,#REF!,#REF!,#REF!,#REF!,#REF!,#REF!,#REF!,#REF!,#REF!,#REF!,#REF!,#REF!,#REF!,#REF!,#REF!,#REF!,#REF!,#REF!,#REF!,#REF!,#REF!,#REF!,#REF!,#REF!</definedName>
    <definedName name="ifsrange1230" localSheetId="2">#REF!,#REF!,#REF!,#REF!,#REF!,#REF!,#REF!,#REF!,#REF!,#REF!,#REF!,#REF!,#REF!,#REF!,#REF!,#REF!,#REF!,#REF!,#REF!,#REF!,#REF!,#REF!,#REF!,#REF!,#REF!,#REF!</definedName>
    <definedName name="ifsrange1230" localSheetId="3">#REF!,#REF!,#REF!,#REF!,#REF!,#REF!,#REF!,#REF!,#REF!,#REF!,#REF!,#REF!,#REF!,#REF!,#REF!,#REF!,#REF!,#REF!,#REF!,#REF!,#REF!,#REF!,#REF!,#REF!,#REF!,#REF!</definedName>
    <definedName name="ifsrange1230" localSheetId="0">#REF!,#REF!,#REF!,#REF!,#REF!,#REF!,#REF!,#REF!,#REF!,#REF!,#REF!,#REF!,#REF!,#REF!,#REF!,#REF!,#REF!,#REF!,#REF!,#REF!,#REF!,#REF!,#REF!,#REF!,#REF!,#REF!</definedName>
    <definedName name="ifsrange1230">#REF!,#REF!,#REF!,#REF!,#REF!,#REF!,#REF!,#REF!,#REF!,#REF!,#REF!,#REF!,#REF!,#REF!,#REF!,#REF!,#REF!,#REF!,#REF!,#REF!,#REF!,#REF!,#REF!,#REF!,#REF!,#REF!</definedName>
    <definedName name="ifsrange1231" localSheetId="1">#REF!,#REF!,#REF!,#REF!,#REF!,#REF!,#REF!,#REF!,#REF!,#REF!,#REF!,#REF!,#REF!,#REF!,#REF!,#REF!,#REF!,#REF!,#REF!,#REF!,#REF!,#REF!</definedName>
    <definedName name="ifsrange1231" localSheetId="2">#REF!,#REF!,#REF!,#REF!,#REF!,#REF!,#REF!,#REF!,#REF!,#REF!,#REF!,#REF!,#REF!,#REF!,#REF!,#REF!,#REF!,#REF!,#REF!,#REF!,#REF!,#REF!</definedName>
    <definedName name="ifsrange1231" localSheetId="3">#REF!,#REF!,#REF!,#REF!,#REF!,#REF!,#REF!,#REF!,#REF!,#REF!,#REF!,#REF!,#REF!,#REF!,#REF!,#REF!,#REF!,#REF!,#REF!,#REF!,#REF!,#REF!</definedName>
    <definedName name="ifsrange1231" localSheetId="0">#REF!,#REF!,#REF!,#REF!,#REF!,#REF!,#REF!,#REF!,#REF!,#REF!,#REF!,#REF!,#REF!,#REF!,#REF!,#REF!,#REF!,#REF!,#REF!,#REF!,#REF!,#REF!</definedName>
    <definedName name="ifsrange1231">#REF!,#REF!,#REF!,#REF!,#REF!,#REF!,#REF!,#REF!,#REF!,#REF!,#REF!,#REF!,#REF!,#REF!,#REF!,#REF!,#REF!,#REF!,#REF!,#REF!,#REF!,#REF!</definedName>
    <definedName name="ifsrange1232" localSheetId="1">#REF!,#REF!,#REF!,#REF!,#REF!,#REF!,#REF!,#REF!,#REF!,#REF!,#REF!,#REF!,#REF!,#REF!,#REF!,#REF!,#REF!,#REF!,#REF!,#REF!,#REF!,#REF!,#REF!,#REF!,#REF!,#REF!</definedName>
    <definedName name="ifsrange1232" localSheetId="2">#REF!,#REF!,#REF!,#REF!,#REF!,#REF!,#REF!,#REF!,#REF!,#REF!,#REF!,#REF!,#REF!,#REF!,#REF!,#REF!,#REF!,#REF!,#REF!,#REF!,#REF!,#REF!,#REF!,#REF!,#REF!,#REF!</definedName>
    <definedName name="ifsrange1232" localSheetId="3">#REF!,#REF!,#REF!,#REF!,#REF!,#REF!,#REF!,#REF!,#REF!,#REF!,#REF!,#REF!,#REF!,#REF!,#REF!,#REF!,#REF!,#REF!,#REF!,#REF!,#REF!,#REF!,#REF!,#REF!,#REF!,#REF!</definedName>
    <definedName name="ifsrange1232" localSheetId="0">#REF!,#REF!,#REF!,#REF!,#REF!,#REF!,#REF!,#REF!,#REF!,#REF!,#REF!,#REF!,#REF!,#REF!,#REF!,#REF!,#REF!,#REF!,#REF!,#REF!,#REF!,#REF!,#REF!,#REF!,#REF!,#REF!</definedName>
    <definedName name="ifsrange1232">#REF!,#REF!,#REF!,#REF!,#REF!,#REF!,#REF!,#REF!,#REF!,#REF!,#REF!,#REF!,#REF!,#REF!,#REF!,#REF!,#REF!,#REF!,#REF!,#REF!,#REF!,#REF!,#REF!,#REF!,#REF!,#REF!</definedName>
    <definedName name="ifsrange1233" localSheetId="1">#REF!,#REF!,#REF!,#REF!,#REF!,#REF!,#REF!,#REF!,#REF!,#REF!,#REF!,#REF!,#REF!,#REF!,#REF!,#REF!,#REF!,#REF!,#REF!,#REF!,#REF!,#REF!</definedName>
    <definedName name="ifsrange1233" localSheetId="2">#REF!,#REF!,#REF!,#REF!,#REF!,#REF!,#REF!,#REF!,#REF!,#REF!,#REF!,#REF!,#REF!,#REF!,#REF!,#REF!,#REF!,#REF!,#REF!,#REF!,#REF!,#REF!</definedName>
    <definedName name="ifsrange1233" localSheetId="3">#REF!,#REF!,#REF!,#REF!,#REF!,#REF!,#REF!,#REF!,#REF!,#REF!,#REF!,#REF!,#REF!,#REF!,#REF!,#REF!,#REF!,#REF!,#REF!,#REF!,#REF!,#REF!</definedName>
    <definedName name="ifsrange1233" localSheetId="0">#REF!,#REF!,#REF!,#REF!,#REF!,#REF!,#REF!,#REF!,#REF!,#REF!,#REF!,#REF!,#REF!,#REF!,#REF!,#REF!,#REF!,#REF!,#REF!,#REF!,#REF!,#REF!</definedName>
    <definedName name="ifsrange1233">#REF!,#REF!,#REF!,#REF!,#REF!,#REF!,#REF!,#REF!,#REF!,#REF!,#REF!,#REF!,#REF!,#REF!,#REF!,#REF!,#REF!,#REF!,#REF!,#REF!,#REF!,#REF!</definedName>
    <definedName name="ifsrange1234" localSheetId="1">#REF!,#REF!,#REF!,#REF!,#REF!,#REF!,#REF!,#REF!,#REF!,#REF!,#REF!,#REF!,#REF!,#REF!,#REF!,#REF!,#REF!,#REF!,#REF!,#REF!,#REF!,#REF!,#REF!,#REF!,#REF!,#REF!</definedName>
    <definedName name="ifsrange1234" localSheetId="2">#REF!,#REF!,#REF!,#REF!,#REF!,#REF!,#REF!,#REF!,#REF!,#REF!,#REF!,#REF!,#REF!,#REF!,#REF!,#REF!,#REF!,#REF!,#REF!,#REF!,#REF!,#REF!,#REF!,#REF!,#REF!,#REF!</definedName>
    <definedName name="ifsrange1234" localSheetId="3">#REF!,#REF!,#REF!,#REF!,#REF!,#REF!,#REF!,#REF!,#REF!,#REF!,#REF!,#REF!,#REF!,#REF!,#REF!,#REF!,#REF!,#REF!,#REF!,#REF!,#REF!,#REF!,#REF!,#REF!,#REF!,#REF!</definedName>
    <definedName name="ifsrange1234" localSheetId="0">#REF!,#REF!,#REF!,#REF!,#REF!,#REF!,#REF!,#REF!,#REF!,#REF!,#REF!,#REF!,#REF!,#REF!,#REF!,#REF!,#REF!,#REF!,#REF!,#REF!,#REF!,#REF!,#REF!,#REF!,#REF!,#REF!</definedName>
    <definedName name="ifsrange1234">#REF!,#REF!,#REF!,#REF!,#REF!,#REF!,#REF!,#REF!,#REF!,#REF!,#REF!,#REF!,#REF!,#REF!,#REF!,#REF!,#REF!,#REF!,#REF!,#REF!,#REF!,#REF!,#REF!,#REF!,#REF!,#REF!</definedName>
    <definedName name="ifsrange1235" localSheetId="1">#REF!,#REF!,#REF!,#REF!,#REF!,#REF!,#REF!,#REF!,#REF!,#REF!,#REF!,#REF!,#REF!,#REF!,#REF!,#REF!,#REF!,#REF!,#REF!,#REF!,#REF!,#REF!</definedName>
    <definedName name="ifsrange1235" localSheetId="2">#REF!,#REF!,#REF!,#REF!,#REF!,#REF!,#REF!,#REF!,#REF!,#REF!,#REF!,#REF!,#REF!,#REF!,#REF!,#REF!,#REF!,#REF!,#REF!,#REF!,#REF!,#REF!</definedName>
    <definedName name="ifsrange1235" localSheetId="3">#REF!,#REF!,#REF!,#REF!,#REF!,#REF!,#REF!,#REF!,#REF!,#REF!,#REF!,#REF!,#REF!,#REF!,#REF!,#REF!,#REF!,#REF!,#REF!,#REF!,#REF!,#REF!</definedName>
    <definedName name="ifsrange1235" localSheetId="0">#REF!,#REF!,#REF!,#REF!,#REF!,#REF!,#REF!,#REF!,#REF!,#REF!,#REF!,#REF!,#REF!,#REF!,#REF!,#REF!,#REF!,#REF!,#REF!,#REF!,#REF!,#REF!</definedName>
    <definedName name="ifsrange1235">#REF!,#REF!,#REF!,#REF!,#REF!,#REF!,#REF!,#REF!,#REF!,#REF!,#REF!,#REF!,#REF!,#REF!,#REF!,#REF!,#REF!,#REF!,#REF!,#REF!,#REF!,#REF!</definedName>
    <definedName name="ifsrange1236" localSheetId="1">#REF!,#REF!,#REF!,#REF!,#REF!,#REF!,#REF!,#REF!,#REF!,#REF!,#REF!,#REF!,#REF!,#REF!,#REF!,#REF!,#REF!,#REF!,#REF!,#REF!,#REF!,#REF!,#REF!,#REF!,#REF!,#REF!</definedName>
    <definedName name="ifsrange1236" localSheetId="2">#REF!,#REF!,#REF!,#REF!,#REF!,#REF!,#REF!,#REF!,#REF!,#REF!,#REF!,#REF!,#REF!,#REF!,#REF!,#REF!,#REF!,#REF!,#REF!,#REF!,#REF!,#REF!,#REF!,#REF!,#REF!,#REF!</definedName>
    <definedName name="ifsrange1236" localSheetId="3">#REF!,#REF!,#REF!,#REF!,#REF!,#REF!,#REF!,#REF!,#REF!,#REF!,#REF!,#REF!,#REF!,#REF!,#REF!,#REF!,#REF!,#REF!,#REF!,#REF!,#REF!,#REF!,#REF!,#REF!,#REF!,#REF!</definedName>
    <definedName name="ifsrange1236" localSheetId="0">#REF!,#REF!,#REF!,#REF!,#REF!,#REF!,#REF!,#REF!,#REF!,#REF!,#REF!,#REF!,#REF!,#REF!,#REF!,#REF!,#REF!,#REF!,#REF!,#REF!,#REF!,#REF!,#REF!,#REF!,#REF!,#REF!</definedName>
    <definedName name="ifsrange1236">#REF!,#REF!,#REF!,#REF!,#REF!,#REF!,#REF!,#REF!,#REF!,#REF!,#REF!,#REF!,#REF!,#REF!,#REF!,#REF!,#REF!,#REF!,#REF!,#REF!,#REF!,#REF!,#REF!,#REF!,#REF!,#REF!</definedName>
    <definedName name="ifsrange1237" localSheetId="1">#REF!,#REF!,#REF!,#REF!,#REF!,#REF!,#REF!,#REF!,#REF!,#REF!,#REF!,#REF!,#REF!,#REF!,#REF!,#REF!,#REF!,#REF!,#REF!,#REF!,#REF!,#REF!</definedName>
    <definedName name="ifsrange1237" localSheetId="2">#REF!,#REF!,#REF!,#REF!,#REF!,#REF!,#REF!,#REF!,#REF!,#REF!,#REF!,#REF!,#REF!,#REF!,#REF!,#REF!,#REF!,#REF!,#REF!,#REF!,#REF!,#REF!</definedName>
    <definedName name="ifsrange1237" localSheetId="3">#REF!,#REF!,#REF!,#REF!,#REF!,#REF!,#REF!,#REF!,#REF!,#REF!,#REF!,#REF!,#REF!,#REF!,#REF!,#REF!,#REF!,#REF!,#REF!,#REF!,#REF!,#REF!</definedName>
    <definedName name="ifsrange1237" localSheetId="0">#REF!,#REF!,#REF!,#REF!,#REF!,#REF!,#REF!,#REF!,#REF!,#REF!,#REF!,#REF!,#REF!,#REF!,#REF!,#REF!,#REF!,#REF!,#REF!,#REF!,#REF!,#REF!</definedName>
    <definedName name="ifsrange1237">#REF!,#REF!,#REF!,#REF!,#REF!,#REF!,#REF!,#REF!,#REF!,#REF!,#REF!,#REF!,#REF!,#REF!,#REF!,#REF!,#REF!,#REF!,#REF!,#REF!,#REF!,#REF!</definedName>
    <definedName name="ifsrange1238" localSheetId="1">#REF!,#REF!,#REF!,#REF!,#REF!,#REF!,#REF!,#REF!,#REF!,#REF!,#REF!,#REF!,#REF!,#REF!,#REF!,#REF!,#REF!,#REF!,#REF!,#REF!,#REF!,#REF!,#REF!,#REF!,#REF!,#REF!</definedName>
    <definedName name="ifsrange1238" localSheetId="2">#REF!,#REF!,#REF!,#REF!,#REF!,#REF!,#REF!,#REF!,#REF!,#REF!,#REF!,#REF!,#REF!,#REF!,#REF!,#REF!,#REF!,#REF!,#REF!,#REF!,#REF!,#REF!,#REF!,#REF!,#REF!,#REF!</definedName>
    <definedName name="ifsrange1238" localSheetId="3">#REF!,#REF!,#REF!,#REF!,#REF!,#REF!,#REF!,#REF!,#REF!,#REF!,#REF!,#REF!,#REF!,#REF!,#REF!,#REF!,#REF!,#REF!,#REF!,#REF!,#REF!,#REF!,#REF!,#REF!,#REF!,#REF!</definedName>
    <definedName name="ifsrange1238" localSheetId="0">#REF!,#REF!,#REF!,#REF!,#REF!,#REF!,#REF!,#REF!,#REF!,#REF!,#REF!,#REF!,#REF!,#REF!,#REF!,#REF!,#REF!,#REF!,#REF!,#REF!,#REF!,#REF!,#REF!,#REF!,#REF!,#REF!</definedName>
    <definedName name="ifsrange1238">#REF!,#REF!,#REF!,#REF!,#REF!,#REF!,#REF!,#REF!,#REF!,#REF!,#REF!,#REF!,#REF!,#REF!,#REF!,#REF!,#REF!,#REF!,#REF!,#REF!,#REF!,#REF!,#REF!,#REF!,#REF!,#REF!</definedName>
    <definedName name="ifsrange1239" localSheetId="1">#REF!,#REF!,#REF!,#REF!,#REF!,#REF!,#REF!,#REF!,#REF!,#REF!,#REF!,#REF!,#REF!,#REF!,#REF!,#REF!,#REF!,#REF!,#REF!,#REF!,#REF!,#REF!</definedName>
    <definedName name="ifsrange1239" localSheetId="2">#REF!,#REF!,#REF!,#REF!,#REF!,#REF!,#REF!,#REF!,#REF!,#REF!,#REF!,#REF!,#REF!,#REF!,#REF!,#REF!,#REF!,#REF!,#REF!,#REF!,#REF!,#REF!</definedName>
    <definedName name="ifsrange1239" localSheetId="3">#REF!,#REF!,#REF!,#REF!,#REF!,#REF!,#REF!,#REF!,#REF!,#REF!,#REF!,#REF!,#REF!,#REF!,#REF!,#REF!,#REF!,#REF!,#REF!,#REF!,#REF!,#REF!</definedName>
    <definedName name="ifsrange1239" localSheetId="0">#REF!,#REF!,#REF!,#REF!,#REF!,#REF!,#REF!,#REF!,#REF!,#REF!,#REF!,#REF!,#REF!,#REF!,#REF!,#REF!,#REF!,#REF!,#REF!,#REF!,#REF!,#REF!</definedName>
    <definedName name="ifsrange1239">#REF!,#REF!,#REF!,#REF!,#REF!,#REF!,#REF!,#REF!,#REF!,#REF!,#REF!,#REF!,#REF!,#REF!,#REF!,#REF!,#REF!,#REF!,#REF!,#REF!,#REF!,#REF!</definedName>
    <definedName name="ifsrange124" localSheetId="1">#REF!,#REF!,#REF!,#REF!,#REF!,#REF!,#REF!,#REF!,#REF!,#REF!,#REF!</definedName>
    <definedName name="ifsrange124" localSheetId="2">#REF!,#REF!,#REF!,#REF!,#REF!,#REF!,#REF!,#REF!,#REF!,#REF!,#REF!</definedName>
    <definedName name="ifsrange124" localSheetId="3">#REF!,#REF!,#REF!,#REF!,#REF!,#REF!,#REF!,#REF!,#REF!,#REF!,#REF!</definedName>
    <definedName name="ifsrange124" localSheetId="0">#REF!,#REF!,#REF!,#REF!,#REF!,#REF!,#REF!,#REF!,#REF!,#REF!,#REF!</definedName>
    <definedName name="ifsrange124">#REF!,#REF!,#REF!,#REF!,#REF!,#REF!,#REF!,#REF!,#REF!,#REF!,#REF!</definedName>
    <definedName name="ifsrange1240" localSheetId="1">#REF!,#REF!,#REF!,#REF!,#REF!,#REF!,#REF!,#REF!,#REF!,#REF!,#REF!,#REF!,#REF!,#REF!,#REF!,#REF!,#REF!,#REF!,#REF!,#REF!,#REF!,#REF!</definedName>
    <definedName name="ifsrange1240" localSheetId="2">#REF!,#REF!,#REF!,#REF!,#REF!,#REF!,#REF!,#REF!,#REF!,#REF!,#REF!,#REF!,#REF!,#REF!,#REF!,#REF!,#REF!,#REF!,#REF!,#REF!,#REF!,#REF!</definedName>
    <definedName name="ifsrange1240" localSheetId="3">#REF!,#REF!,#REF!,#REF!,#REF!,#REF!,#REF!,#REF!,#REF!,#REF!,#REF!,#REF!,#REF!,#REF!,#REF!,#REF!,#REF!,#REF!,#REF!,#REF!,#REF!,#REF!</definedName>
    <definedName name="ifsrange1240" localSheetId="0">#REF!,#REF!,#REF!,#REF!,#REF!,#REF!,#REF!,#REF!,#REF!,#REF!,#REF!,#REF!,#REF!,#REF!,#REF!,#REF!,#REF!,#REF!,#REF!,#REF!,#REF!,#REF!</definedName>
    <definedName name="ifsrange1240">#REF!,#REF!,#REF!,#REF!,#REF!,#REF!,#REF!,#REF!,#REF!,#REF!,#REF!,#REF!,#REF!,#REF!,#REF!,#REF!,#REF!,#REF!,#REF!,#REF!,#REF!,#REF!</definedName>
    <definedName name="ifsrange1241" localSheetId="1">#REF!,#REF!,#REF!,#REF!,#REF!,#REF!,#REF!,#REF!,#REF!,#REF!,#REF!,#REF!,#REF!,#REF!,#REF!,#REF!,#REF!,#REF!,#REF!,#REF!,#REF!,#REF!</definedName>
    <definedName name="ifsrange1241" localSheetId="2">#REF!,#REF!,#REF!,#REF!,#REF!,#REF!,#REF!,#REF!,#REF!,#REF!,#REF!,#REF!,#REF!,#REF!,#REF!,#REF!,#REF!,#REF!,#REF!,#REF!,#REF!,#REF!</definedName>
    <definedName name="ifsrange1241" localSheetId="3">#REF!,#REF!,#REF!,#REF!,#REF!,#REF!,#REF!,#REF!,#REF!,#REF!,#REF!,#REF!,#REF!,#REF!,#REF!,#REF!,#REF!,#REF!,#REF!,#REF!,#REF!,#REF!</definedName>
    <definedName name="ifsrange1241" localSheetId="0">#REF!,#REF!,#REF!,#REF!,#REF!,#REF!,#REF!,#REF!,#REF!,#REF!,#REF!,#REF!,#REF!,#REF!,#REF!,#REF!,#REF!,#REF!,#REF!,#REF!,#REF!,#REF!</definedName>
    <definedName name="ifsrange1241">#REF!,#REF!,#REF!,#REF!,#REF!,#REF!,#REF!,#REF!,#REF!,#REF!,#REF!,#REF!,#REF!,#REF!,#REF!,#REF!,#REF!,#REF!,#REF!,#REF!,#REF!,#REF!</definedName>
    <definedName name="ifsrange1242" localSheetId="1">#REF!,#REF!,#REF!,#REF!,#REF!,#REF!,#REF!,#REF!,#REF!,#REF!,#REF!,#REF!,#REF!,#REF!,#REF!,#REF!,#REF!,#REF!,#REF!,#REF!,#REF!,#REF!</definedName>
    <definedName name="ifsrange1242" localSheetId="2">#REF!,#REF!,#REF!,#REF!,#REF!,#REF!,#REF!,#REF!,#REF!,#REF!,#REF!,#REF!,#REF!,#REF!,#REF!,#REF!,#REF!,#REF!,#REF!,#REF!,#REF!,#REF!</definedName>
    <definedName name="ifsrange1242" localSheetId="3">#REF!,#REF!,#REF!,#REF!,#REF!,#REF!,#REF!,#REF!,#REF!,#REF!,#REF!,#REF!,#REF!,#REF!,#REF!,#REF!,#REF!,#REF!,#REF!,#REF!,#REF!,#REF!</definedName>
    <definedName name="ifsrange1242" localSheetId="0">#REF!,#REF!,#REF!,#REF!,#REF!,#REF!,#REF!,#REF!,#REF!,#REF!,#REF!,#REF!,#REF!,#REF!,#REF!,#REF!,#REF!,#REF!,#REF!,#REF!,#REF!,#REF!</definedName>
    <definedName name="ifsrange1242">#REF!,#REF!,#REF!,#REF!,#REF!,#REF!,#REF!,#REF!,#REF!,#REF!,#REF!,#REF!,#REF!,#REF!,#REF!,#REF!,#REF!,#REF!,#REF!,#REF!,#REF!,#REF!</definedName>
    <definedName name="ifsrange1243" localSheetId="1">#REF!,#REF!,#REF!,#REF!,#REF!,#REF!,#REF!,#REF!,#REF!,#REF!,#REF!,#REF!,#REF!,#REF!,#REF!,#REF!,#REF!,#REF!,#REF!,#REF!,#REF!,#REF!</definedName>
    <definedName name="ifsrange1243" localSheetId="2">#REF!,#REF!,#REF!,#REF!,#REF!,#REF!,#REF!,#REF!,#REF!,#REF!,#REF!,#REF!,#REF!,#REF!,#REF!,#REF!,#REF!,#REF!,#REF!,#REF!,#REF!,#REF!</definedName>
    <definedName name="ifsrange1243" localSheetId="3">#REF!,#REF!,#REF!,#REF!,#REF!,#REF!,#REF!,#REF!,#REF!,#REF!,#REF!,#REF!,#REF!,#REF!,#REF!,#REF!,#REF!,#REF!,#REF!,#REF!,#REF!,#REF!</definedName>
    <definedName name="ifsrange1243" localSheetId="0">#REF!,#REF!,#REF!,#REF!,#REF!,#REF!,#REF!,#REF!,#REF!,#REF!,#REF!,#REF!,#REF!,#REF!,#REF!,#REF!,#REF!,#REF!,#REF!,#REF!,#REF!,#REF!</definedName>
    <definedName name="ifsrange1243">#REF!,#REF!,#REF!,#REF!,#REF!,#REF!,#REF!,#REF!,#REF!,#REF!,#REF!,#REF!,#REF!,#REF!,#REF!,#REF!,#REF!,#REF!,#REF!,#REF!,#REF!,#REF!</definedName>
    <definedName name="ifsrange1244" localSheetId="1">#REF!,#REF!,#REF!,#REF!,#REF!,#REF!,#REF!,#REF!,#REF!,#REF!,#REF!,#REF!,#REF!,#REF!,#REF!,#REF!,#REF!,#REF!,#REF!,#REF!,#REF!,#REF!</definedName>
    <definedName name="ifsrange1244" localSheetId="2">#REF!,#REF!,#REF!,#REF!,#REF!,#REF!,#REF!,#REF!,#REF!,#REF!,#REF!,#REF!,#REF!,#REF!,#REF!,#REF!,#REF!,#REF!,#REF!,#REF!,#REF!,#REF!</definedName>
    <definedName name="ifsrange1244" localSheetId="3">#REF!,#REF!,#REF!,#REF!,#REF!,#REF!,#REF!,#REF!,#REF!,#REF!,#REF!,#REF!,#REF!,#REF!,#REF!,#REF!,#REF!,#REF!,#REF!,#REF!,#REF!,#REF!</definedName>
    <definedName name="ifsrange1244" localSheetId="0">#REF!,#REF!,#REF!,#REF!,#REF!,#REF!,#REF!,#REF!,#REF!,#REF!,#REF!,#REF!,#REF!,#REF!,#REF!,#REF!,#REF!,#REF!,#REF!,#REF!,#REF!,#REF!</definedName>
    <definedName name="ifsrange1244">#REF!,#REF!,#REF!,#REF!,#REF!,#REF!,#REF!,#REF!,#REF!,#REF!,#REF!,#REF!,#REF!,#REF!,#REF!,#REF!,#REF!,#REF!,#REF!,#REF!,#REF!,#REF!</definedName>
    <definedName name="ifsrange1245" localSheetId="1">#REF!,#REF!,#REF!,#REF!,#REF!,#REF!,#REF!,#REF!,#REF!,#REF!,#REF!,#REF!,#REF!,#REF!,#REF!,#REF!,#REF!,#REF!,#REF!,#REF!,#REF!,#REF!</definedName>
    <definedName name="ifsrange1245" localSheetId="2">#REF!,#REF!,#REF!,#REF!,#REF!,#REF!,#REF!,#REF!,#REF!,#REF!,#REF!,#REF!,#REF!,#REF!,#REF!,#REF!,#REF!,#REF!,#REF!,#REF!,#REF!,#REF!</definedName>
    <definedName name="ifsrange1245" localSheetId="3">#REF!,#REF!,#REF!,#REF!,#REF!,#REF!,#REF!,#REF!,#REF!,#REF!,#REF!,#REF!,#REF!,#REF!,#REF!,#REF!,#REF!,#REF!,#REF!,#REF!,#REF!,#REF!</definedName>
    <definedName name="ifsrange1245" localSheetId="0">#REF!,#REF!,#REF!,#REF!,#REF!,#REF!,#REF!,#REF!,#REF!,#REF!,#REF!,#REF!,#REF!,#REF!,#REF!,#REF!,#REF!,#REF!,#REF!,#REF!,#REF!,#REF!</definedName>
    <definedName name="ifsrange1245">#REF!,#REF!,#REF!,#REF!,#REF!,#REF!,#REF!,#REF!,#REF!,#REF!,#REF!,#REF!,#REF!,#REF!,#REF!,#REF!,#REF!,#REF!,#REF!,#REF!,#REF!,#REF!</definedName>
    <definedName name="ifsrange1246" localSheetId="1">#REF!,#REF!,#REF!,#REF!,#REF!,#REF!,#REF!,#REF!,#REF!,#REF!,#REF!,#REF!,#REF!,#REF!,#REF!,#REF!,#REF!,#REF!,#REF!,#REF!,#REF!,#REF!</definedName>
    <definedName name="ifsrange1246" localSheetId="2">#REF!,#REF!,#REF!,#REF!,#REF!,#REF!,#REF!,#REF!,#REF!,#REF!,#REF!,#REF!,#REF!,#REF!,#REF!,#REF!,#REF!,#REF!,#REF!,#REF!,#REF!,#REF!</definedName>
    <definedName name="ifsrange1246" localSheetId="3">#REF!,#REF!,#REF!,#REF!,#REF!,#REF!,#REF!,#REF!,#REF!,#REF!,#REF!,#REF!,#REF!,#REF!,#REF!,#REF!,#REF!,#REF!,#REF!,#REF!,#REF!,#REF!</definedName>
    <definedName name="ifsrange1246" localSheetId="0">#REF!,#REF!,#REF!,#REF!,#REF!,#REF!,#REF!,#REF!,#REF!,#REF!,#REF!,#REF!,#REF!,#REF!,#REF!,#REF!,#REF!,#REF!,#REF!,#REF!,#REF!,#REF!</definedName>
    <definedName name="ifsrange1246">#REF!,#REF!,#REF!,#REF!,#REF!,#REF!,#REF!,#REF!,#REF!,#REF!,#REF!,#REF!,#REF!,#REF!,#REF!,#REF!,#REF!,#REF!,#REF!,#REF!,#REF!,#REF!</definedName>
    <definedName name="ifsrange1247" localSheetId="1">#REF!,#REF!,#REF!,#REF!,#REF!,#REF!,#REF!,#REF!,#REF!,#REF!,#REF!,#REF!,#REF!,#REF!,#REF!,#REF!,#REF!,#REF!,#REF!,#REF!,#REF!,#REF!</definedName>
    <definedName name="ifsrange1247" localSheetId="2">#REF!,#REF!,#REF!,#REF!,#REF!,#REF!,#REF!,#REF!,#REF!,#REF!,#REF!,#REF!,#REF!,#REF!,#REF!,#REF!,#REF!,#REF!,#REF!,#REF!,#REF!,#REF!</definedName>
    <definedName name="ifsrange1247" localSheetId="3">#REF!,#REF!,#REF!,#REF!,#REF!,#REF!,#REF!,#REF!,#REF!,#REF!,#REF!,#REF!,#REF!,#REF!,#REF!,#REF!,#REF!,#REF!,#REF!,#REF!,#REF!,#REF!</definedName>
    <definedName name="ifsrange1247" localSheetId="0">#REF!,#REF!,#REF!,#REF!,#REF!,#REF!,#REF!,#REF!,#REF!,#REF!,#REF!,#REF!,#REF!,#REF!,#REF!,#REF!,#REF!,#REF!,#REF!,#REF!,#REF!,#REF!</definedName>
    <definedName name="ifsrange1247">#REF!,#REF!,#REF!,#REF!,#REF!,#REF!,#REF!,#REF!,#REF!,#REF!,#REF!,#REF!,#REF!,#REF!,#REF!,#REF!,#REF!,#REF!,#REF!,#REF!,#REF!,#REF!</definedName>
    <definedName name="ifsrange1248" localSheetId="1">#REF!,#REF!,#REF!,#REF!,#REF!,#REF!,#REF!,#REF!,#REF!,#REF!,#REF!,#REF!,#REF!,#REF!,#REF!,#REF!,#REF!,#REF!,#REF!,#REF!,#REF!,#REF!</definedName>
    <definedName name="ifsrange1248" localSheetId="2">#REF!,#REF!,#REF!,#REF!,#REF!,#REF!,#REF!,#REF!,#REF!,#REF!,#REF!,#REF!,#REF!,#REF!,#REF!,#REF!,#REF!,#REF!,#REF!,#REF!,#REF!,#REF!</definedName>
    <definedName name="ifsrange1248" localSheetId="3">#REF!,#REF!,#REF!,#REF!,#REF!,#REF!,#REF!,#REF!,#REF!,#REF!,#REF!,#REF!,#REF!,#REF!,#REF!,#REF!,#REF!,#REF!,#REF!,#REF!,#REF!,#REF!</definedName>
    <definedName name="ifsrange1248" localSheetId="0">#REF!,#REF!,#REF!,#REF!,#REF!,#REF!,#REF!,#REF!,#REF!,#REF!,#REF!,#REF!,#REF!,#REF!,#REF!,#REF!,#REF!,#REF!,#REF!,#REF!,#REF!,#REF!</definedName>
    <definedName name="ifsrange1248">#REF!,#REF!,#REF!,#REF!,#REF!,#REF!,#REF!,#REF!,#REF!,#REF!,#REF!,#REF!,#REF!,#REF!,#REF!,#REF!,#REF!,#REF!,#REF!,#REF!,#REF!,#REF!</definedName>
    <definedName name="ifsrange1249" localSheetId="1">#REF!,#REF!,#REF!,#REF!,#REF!,#REF!,#REF!,#REF!,#REF!,#REF!,#REF!,#REF!,#REF!,#REF!,#REF!,#REF!,#REF!,#REF!,#REF!,#REF!,#REF!,#REF!</definedName>
    <definedName name="ifsrange1249" localSheetId="2">#REF!,#REF!,#REF!,#REF!,#REF!,#REF!,#REF!,#REF!,#REF!,#REF!,#REF!,#REF!,#REF!,#REF!,#REF!,#REF!,#REF!,#REF!,#REF!,#REF!,#REF!,#REF!</definedName>
    <definedName name="ifsrange1249" localSheetId="3">#REF!,#REF!,#REF!,#REF!,#REF!,#REF!,#REF!,#REF!,#REF!,#REF!,#REF!,#REF!,#REF!,#REF!,#REF!,#REF!,#REF!,#REF!,#REF!,#REF!,#REF!,#REF!</definedName>
    <definedName name="ifsrange1249" localSheetId="0">#REF!,#REF!,#REF!,#REF!,#REF!,#REF!,#REF!,#REF!,#REF!,#REF!,#REF!,#REF!,#REF!,#REF!,#REF!,#REF!,#REF!,#REF!,#REF!,#REF!,#REF!,#REF!</definedName>
    <definedName name="ifsrange1249">#REF!,#REF!,#REF!,#REF!,#REF!,#REF!,#REF!,#REF!,#REF!,#REF!,#REF!,#REF!,#REF!,#REF!,#REF!,#REF!,#REF!,#REF!,#REF!,#REF!,#REF!,#REF!</definedName>
    <definedName name="ifsrange125" localSheetId="1">#REF!,#REF!,#REF!,#REF!,#REF!,#REF!,#REF!,#REF!,#REF!,#REF!,#REF!</definedName>
    <definedName name="ifsrange125" localSheetId="2">#REF!,#REF!,#REF!,#REF!,#REF!,#REF!,#REF!,#REF!,#REF!,#REF!,#REF!</definedName>
    <definedName name="ifsrange125" localSheetId="3">#REF!,#REF!,#REF!,#REF!,#REF!,#REF!,#REF!,#REF!,#REF!,#REF!,#REF!</definedName>
    <definedName name="ifsrange125" localSheetId="0">#REF!,#REF!,#REF!,#REF!,#REF!,#REF!,#REF!,#REF!,#REF!,#REF!,#REF!</definedName>
    <definedName name="ifsrange125">#REF!,#REF!,#REF!,#REF!,#REF!,#REF!,#REF!,#REF!,#REF!,#REF!,#REF!</definedName>
    <definedName name="ifsrange1250" localSheetId="1">#REF!,#REF!,#REF!,#REF!,#REF!,#REF!,#REF!,#REF!,#REF!,#REF!,#REF!,#REF!,#REF!,#REF!,#REF!,#REF!,#REF!,#REF!,#REF!,#REF!,#REF!,#REF!</definedName>
    <definedName name="ifsrange1250" localSheetId="2">#REF!,#REF!,#REF!,#REF!,#REF!,#REF!,#REF!,#REF!,#REF!,#REF!,#REF!,#REF!,#REF!,#REF!,#REF!,#REF!,#REF!,#REF!,#REF!,#REF!,#REF!,#REF!</definedName>
    <definedName name="ifsrange1250" localSheetId="3">#REF!,#REF!,#REF!,#REF!,#REF!,#REF!,#REF!,#REF!,#REF!,#REF!,#REF!,#REF!,#REF!,#REF!,#REF!,#REF!,#REF!,#REF!,#REF!,#REF!,#REF!,#REF!</definedName>
    <definedName name="ifsrange1250" localSheetId="0">#REF!,#REF!,#REF!,#REF!,#REF!,#REF!,#REF!,#REF!,#REF!,#REF!,#REF!,#REF!,#REF!,#REF!,#REF!,#REF!,#REF!,#REF!,#REF!,#REF!,#REF!,#REF!</definedName>
    <definedName name="ifsrange1250">#REF!,#REF!,#REF!,#REF!,#REF!,#REF!,#REF!,#REF!,#REF!,#REF!,#REF!,#REF!,#REF!,#REF!,#REF!,#REF!,#REF!,#REF!,#REF!,#REF!,#REF!,#REF!</definedName>
    <definedName name="ifsrange1251" localSheetId="1">#REF!,#REF!,#REF!,#REF!,#REF!,#REF!,#REF!,#REF!,#REF!,#REF!,#REF!,#REF!,#REF!,#REF!,#REF!,#REF!,#REF!,#REF!,#REF!,#REF!,#REF!,#REF!</definedName>
    <definedName name="ifsrange1251" localSheetId="2">#REF!,#REF!,#REF!,#REF!,#REF!,#REF!,#REF!,#REF!,#REF!,#REF!,#REF!,#REF!,#REF!,#REF!,#REF!,#REF!,#REF!,#REF!,#REF!,#REF!,#REF!,#REF!</definedName>
    <definedName name="ifsrange1251" localSheetId="3">#REF!,#REF!,#REF!,#REF!,#REF!,#REF!,#REF!,#REF!,#REF!,#REF!,#REF!,#REF!,#REF!,#REF!,#REF!,#REF!,#REF!,#REF!,#REF!,#REF!,#REF!,#REF!</definedName>
    <definedName name="ifsrange1251" localSheetId="0">#REF!,#REF!,#REF!,#REF!,#REF!,#REF!,#REF!,#REF!,#REF!,#REF!,#REF!,#REF!,#REF!,#REF!,#REF!,#REF!,#REF!,#REF!,#REF!,#REF!,#REF!,#REF!</definedName>
    <definedName name="ifsrange1251">#REF!,#REF!,#REF!,#REF!,#REF!,#REF!,#REF!,#REF!,#REF!,#REF!,#REF!,#REF!,#REF!,#REF!,#REF!,#REF!,#REF!,#REF!,#REF!,#REF!,#REF!,#REF!</definedName>
    <definedName name="ifsrange1252" localSheetId="1">#REF!,#REF!,#REF!,#REF!,#REF!,#REF!,#REF!,#REF!,#REF!,#REF!,#REF!,#REF!,#REF!,#REF!,#REF!,#REF!,#REF!,#REF!,#REF!,#REF!,#REF!,#REF!</definedName>
    <definedName name="ifsrange1252" localSheetId="2">#REF!,#REF!,#REF!,#REF!,#REF!,#REF!,#REF!,#REF!,#REF!,#REF!,#REF!,#REF!,#REF!,#REF!,#REF!,#REF!,#REF!,#REF!,#REF!,#REF!,#REF!,#REF!</definedName>
    <definedName name="ifsrange1252" localSheetId="3">#REF!,#REF!,#REF!,#REF!,#REF!,#REF!,#REF!,#REF!,#REF!,#REF!,#REF!,#REF!,#REF!,#REF!,#REF!,#REF!,#REF!,#REF!,#REF!,#REF!,#REF!,#REF!</definedName>
    <definedName name="ifsrange1252" localSheetId="0">#REF!,#REF!,#REF!,#REF!,#REF!,#REF!,#REF!,#REF!,#REF!,#REF!,#REF!,#REF!,#REF!,#REF!,#REF!,#REF!,#REF!,#REF!,#REF!,#REF!,#REF!,#REF!</definedName>
    <definedName name="ifsrange1252">#REF!,#REF!,#REF!,#REF!,#REF!,#REF!,#REF!,#REF!,#REF!,#REF!,#REF!,#REF!,#REF!,#REF!,#REF!,#REF!,#REF!,#REF!,#REF!,#REF!,#REF!,#REF!</definedName>
    <definedName name="ifsrange1253" localSheetId="1">#REF!,#REF!,#REF!,#REF!,#REF!,#REF!,#REF!,#REF!,#REF!,#REF!,#REF!,#REF!,#REF!,#REF!,#REF!,#REF!,#REF!,#REF!,#REF!,#REF!,#REF!,#REF!</definedName>
    <definedName name="ifsrange1253" localSheetId="2">#REF!,#REF!,#REF!,#REF!,#REF!,#REF!,#REF!,#REF!,#REF!,#REF!,#REF!,#REF!,#REF!,#REF!,#REF!,#REF!,#REF!,#REF!,#REF!,#REF!,#REF!,#REF!</definedName>
    <definedName name="ifsrange1253" localSheetId="3">#REF!,#REF!,#REF!,#REF!,#REF!,#REF!,#REF!,#REF!,#REF!,#REF!,#REF!,#REF!,#REF!,#REF!,#REF!,#REF!,#REF!,#REF!,#REF!,#REF!,#REF!,#REF!</definedName>
    <definedName name="ifsrange1253" localSheetId="0">#REF!,#REF!,#REF!,#REF!,#REF!,#REF!,#REF!,#REF!,#REF!,#REF!,#REF!,#REF!,#REF!,#REF!,#REF!,#REF!,#REF!,#REF!,#REF!,#REF!,#REF!,#REF!</definedName>
    <definedName name="ifsrange1253">#REF!,#REF!,#REF!,#REF!,#REF!,#REF!,#REF!,#REF!,#REF!,#REF!,#REF!,#REF!,#REF!,#REF!,#REF!,#REF!,#REF!,#REF!,#REF!,#REF!,#REF!,#REF!</definedName>
    <definedName name="ifsrange1254" localSheetId="1">#REF!,#REF!,#REF!,#REF!,#REF!,#REF!,#REF!,#REF!,#REF!,#REF!,#REF!,#REF!,#REF!,#REF!,#REF!,#REF!,#REF!,#REF!,#REF!,#REF!,#REF!,#REF!</definedName>
    <definedName name="ifsrange1254" localSheetId="2">#REF!,#REF!,#REF!,#REF!,#REF!,#REF!,#REF!,#REF!,#REF!,#REF!,#REF!,#REF!,#REF!,#REF!,#REF!,#REF!,#REF!,#REF!,#REF!,#REF!,#REF!,#REF!</definedName>
    <definedName name="ifsrange1254" localSheetId="3">#REF!,#REF!,#REF!,#REF!,#REF!,#REF!,#REF!,#REF!,#REF!,#REF!,#REF!,#REF!,#REF!,#REF!,#REF!,#REF!,#REF!,#REF!,#REF!,#REF!,#REF!,#REF!</definedName>
    <definedName name="ifsrange1254" localSheetId="0">#REF!,#REF!,#REF!,#REF!,#REF!,#REF!,#REF!,#REF!,#REF!,#REF!,#REF!,#REF!,#REF!,#REF!,#REF!,#REF!,#REF!,#REF!,#REF!,#REF!,#REF!,#REF!</definedName>
    <definedName name="ifsrange1254">#REF!,#REF!,#REF!,#REF!,#REF!,#REF!,#REF!,#REF!,#REF!,#REF!,#REF!,#REF!,#REF!,#REF!,#REF!,#REF!,#REF!,#REF!,#REF!,#REF!,#REF!,#REF!</definedName>
    <definedName name="ifsrange1255" localSheetId="1">#REF!,#REF!,#REF!,#REF!,#REF!,#REF!,#REF!,#REF!,#REF!,#REF!,#REF!,#REF!,#REF!,#REF!,#REF!,#REF!,#REF!,#REF!,#REF!,#REF!,#REF!,#REF!</definedName>
    <definedName name="ifsrange1255" localSheetId="2">#REF!,#REF!,#REF!,#REF!,#REF!,#REF!,#REF!,#REF!,#REF!,#REF!,#REF!,#REF!,#REF!,#REF!,#REF!,#REF!,#REF!,#REF!,#REF!,#REF!,#REF!,#REF!</definedName>
    <definedName name="ifsrange1255" localSheetId="3">#REF!,#REF!,#REF!,#REF!,#REF!,#REF!,#REF!,#REF!,#REF!,#REF!,#REF!,#REF!,#REF!,#REF!,#REF!,#REF!,#REF!,#REF!,#REF!,#REF!,#REF!,#REF!</definedName>
    <definedName name="ifsrange1255" localSheetId="0">#REF!,#REF!,#REF!,#REF!,#REF!,#REF!,#REF!,#REF!,#REF!,#REF!,#REF!,#REF!,#REF!,#REF!,#REF!,#REF!,#REF!,#REF!,#REF!,#REF!,#REF!,#REF!</definedName>
    <definedName name="ifsrange1255">#REF!,#REF!,#REF!,#REF!,#REF!,#REF!,#REF!,#REF!,#REF!,#REF!,#REF!,#REF!,#REF!,#REF!,#REF!,#REF!,#REF!,#REF!,#REF!,#REF!,#REF!,#REF!</definedName>
    <definedName name="ifsrange1256" localSheetId="1">#REF!,#REF!,#REF!,#REF!,#REF!,#REF!,#REF!,#REF!,#REF!,#REF!,#REF!,#REF!,#REF!,#REF!,#REF!,#REF!,#REF!,#REF!,#REF!,#REF!,#REF!</definedName>
    <definedName name="ifsrange1256" localSheetId="2">#REF!,#REF!,#REF!,#REF!,#REF!,#REF!,#REF!,#REF!,#REF!,#REF!,#REF!,#REF!,#REF!,#REF!,#REF!,#REF!,#REF!,#REF!,#REF!,#REF!,#REF!</definedName>
    <definedName name="ifsrange1256" localSheetId="3">#REF!,#REF!,#REF!,#REF!,#REF!,#REF!,#REF!,#REF!,#REF!,#REF!,#REF!,#REF!,#REF!,#REF!,#REF!,#REF!,#REF!,#REF!,#REF!,#REF!,#REF!</definedName>
    <definedName name="ifsrange1256" localSheetId="0">#REF!,#REF!,#REF!,#REF!,#REF!,#REF!,#REF!,#REF!,#REF!,#REF!,#REF!,#REF!,#REF!,#REF!,#REF!,#REF!,#REF!,#REF!,#REF!,#REF!,#REF!</definedName>
    <definedName name="ifsrange1256">#REF!,#REF!,#REF!,#REF!,#REF!,#REF!,#REF!,#REF!,#REF!,#REF!,#REF!,#REF!,#REF!,#REF!,#REF!,#REF!,#REF!,#REF!,#REF!,#REF!,#REF!</definedName>
    <definedName name="ifsrange1257" localSheetId="1">#REF!,#REF!,#REF!,#REF!,#REF!,#REF!,#REF!,#REF!,#REF!,#REF!,#REF!,#REF!,#REF!,#REF!,#REF!,#REF!,#REF!,#REF!,#REF!,#REF!,#REF!</definedName>
    <definedName name="ifsrange1257" localSheetId="2">#REF!,#REF!,#REF!,#REF!,#REF!,#REF!,#REF!,#REF!,#REF!,#REF!,#REF!,#REF!,#REF!,#REF!,#REF!,#REF!,#REF!,#REF!,#REF!,#REF!,#REF!</definedName>
    <definedName name="ifsrange1257" localSheetId="3">#REF!,#REF!,#REF!,#REF!,#REF!,#REF!,#REF!,#REF!,#REF!,#REF!,#REF!,#REF!,#REF!,#REF!,#REF!,#REF!,#REF!,#REF!,#REF!,#REF!,#REF!</definedName>
    <definedName name="ifsrange1257" localSheetId="0">#REF!,#REF!,#REF!,#REF!,#REF!,#REF!,#REF!,#REF!,#REF!,#REF!,#REF!,#REF!,#REF!,#REF!,#REF!,#REF!,#REF!,#REF!,#REF!,#REF!,#REF!</definedName>
    <definedName name="ifsrange1257">#REF!,#REF!,#REF!,#REF!,#REF!,#REF!,#REF!,#REF!,#REF!,#REF!,#REF!,#REF!,#REF!,#REF!,#REF!,#REF!,#REF!,#REF!,#REF!,#REF!,#REF!</definedName>
    <definedName name="ifsrange1258" localSheetId="1">#REF!,#REF!,#REF!,#REF!,#REF!,#REF!,#REF!,#REF!,#REF!,#REF!,#REF!,#REF!,#REF!,#REF!,#REF!,#REF!,#REF!,#REF!,#REF!,#REF!,#REF!</definedName>
    <definedName name="ifsrange1258" localSheetId="2">#REF!,#REF!,#REF!,#REF!,#REF!,#REF!,#REF!,#REF!,#REF!,#REF!,#REF!,#REF!,#REF!,#REF!,#REF!,#REF!,#REF!,#REF!,#REF!,#REF!,#REF!</definedName>
    <definedName name="ifsrange1258" localSheetId="3">#REF!,#REF!,#REF!,#REF!,#REF!,#REF!,#REF!,#REF!,#REF!,#REF!,#REF!,#REF!,#REF!,#REF!,#REF!,#REF!,#REF!,#REF!,#REF!,#REF!,#REF!</definedName>
    <definedName name="ifsrange1258" localSheetId="0">#REF!,#REF!,#REF!,#REF!,#REF!,#REF!,#REF!,#REF!,#REF!,#REF!,#REF!,#REF!,#REF!,#REF!,#REF!,#REF!,#REF!,#REF!,#REF!,#REF!,#REF!</definedName>
    <definedName name="ifsrange1258">#REF!,#REF!,#REF!,#REF!,#REF!,#REF!,#REF!,#REF!,#REF!,#REF!,#REF!,#REF!,#REF!,#REF!,#REF!,#REF!,#REF!,#REF!,#REF!,#REF!,#REF!</definedName>
    <definedName name="ifsrange1259" localSheetId="1">#REF!,#REF!,#REF!,#REF!,#REF!,#REF!,#REF!,#REF!,#REF!,#REF!,#REF!,#REF!,#REF!,#REF!,#REF!,#REF!,#REF!,#REF!,#REF!,#REF!,#REF!</definedName>
    <definedName name="ifsrange1259" localSheetId="2">#REF!,#REF!,#REF!,#REF!,#REF!,#REF!,#REF!,#REF!,#REF!,#REF!,#REF!,#REF!,#REF!,#REF!,#REF!,#REF!,#REF!,#REF!,#REF!,#REF!,#REF!</definedName>
    <definedName name="ifsrange1259" localSheetId="3">#REF!,#REF!,#REF!,#REF!,#REF!,#REF!,#REF!,#REF!,#REF!,#REF!,#REF!,#REF!,#REF!,#REF!,#REF!,#REF!,#REF!,#REF!,#REF!,#REF!,#REF!</definedName>
    <definedName name="ifsrange1259" localSheetId="0">#REF!,#REF!,#REF!,#REF!,#REF!,#REF!,#REF!,#REF!,#REF!,#REF!,#REF!,#REF!,#REF!,#REF!,#REF!,#REF!,#REF!,#REF!,#REF!,#REF!,#REF!</definedName>
    <definedName name="ifsrange1259">#REF!,#REF!,#REF!,#REF!,#REF!,#REF!,#REF!,#REF!,#REF!,#REF!,#REF!,#REF!,#REF!,#REF!,#REF!,#REF!,#REF!,#REF!,#REF!,#REF!,#REF!</definedName>
    <definedName name="ifsrange126" localSheetId="1">#REF!,#REF!,#REF!,#REF!,#REF!,#REF!,#REF!,#REF!,#REF!,#REF!,#REF!</definedName>
    <definedName name="ifsrange126" localSheetId="2">#REF!,#REF!,#REF!,#REF!,#REF!,#REF!,#REF!,#REF!,#REF!,#REF!,#REF!</definedName>
    <definedName name="ifsrange126" localSheetId="3">#REF!,#REF!,#REF!,#REF!,#REF!,#REF!,#REF!,#REF!,#REF!,#REF!,#REF!</definedName>
    <definedName name="ifsrange126" localSheetId="0">#REF!,#REF!,#REF!,#REF!,#REF!,#REF!,#REF!,#REF!,#REF!,#REF!,#REF!</definedName>
    <definedName name="ifsrange126">#REF!,#REF!,#REF!,#REF!,#REF!,#REF!,#REF!,#REF!,#REF!,#REF!,#REF!</definedName>
    <definedName name="ifsrange1260" localSheetId="1">#REF!,#REF!,#REF!,#REF!,#REF!,#REF!,#REF!,#REF!,#REF!,#REF!,#REF!,#REF!,#REF!,#REF!,#REF!,#REF!,#REF!,#REF!,#REF!,#REF!,#REF!</definedName>
    <definedName name="ifsrange1260" localSheetId="2">#REF!,#REF!,#REF!,#REF!,#REF!,#REF!,#REF!,#REF!,#REF!,#REF!,#REF!,#REF!,#REF!,#REF!,#REF!,#REF!,#REF!,#REF!,#REF!,#REF!,#REF!</definedName>
    <definedName name="ifsrange1260" localSheetId="3">#REF!,#REF!,#REF!,#REF!,#REF!,#REF!,#REF!,#REF!,#REF!,#REF!,#REF!,#REF!,#REF!,#REF!,#REF!,#REF!,#REF!,#REF!,#REF!,#REF!,#REF!</definedName>
    <definedName name="ifsrange1260" localSheetId="0">#REF!,#REF!,#REF!,#REF!,#REF!,#REF!,#REF!,#REF!,#REF!,#REF!,#REF!,#REF!,#REF!,#REF!,#REF!,#REF!,#REF!,#REF!,#REF!,#REF!,#REF!</definedName>
    <definedName name="ifsrange1260">#REF!,#REF!,#REF!,#REF!,#REF!,#REF!,#REF!,#REF!,#REF!,#REF!,#REF!,#REF!,#REF!,#REF!,#REF!,#REF!,#REF!,#REF!,#REF!,#REF!,#REF!</definedName>
    <definedName name="ifsrange1261" localSheetId="1">#REF!,#REF!,#REF!,#REF!,#REF!,#REF!,#REF!,#REF!,#REF!,#REF!,#REF!,#REF!,#REF!,#REF!,#REF!,#REF!,#REF!,#REF!,#REF!,#REF!,#REF!,#REF!,#REF!,#REF!,#REF!</definedName>
    <definedName name="ifsrange1261" localSheetId="2">#REF!,#REF!,#REF!,#REF!,#REF!,#REF!,#REF!,#REF!,#REF!,#REF!,#REF!,#REF!,#REF!,#REF!,#REF!,#REF!,#REF!,#REF!,#REF!,#REF!,#REF!,#REF!,#REF!,#REF!,#REF!</definedName>
    <definedName name="ifsrange1261" localSheetId="3">#REF!,#REF!,#REF!,#REF!,#REF!,#REF!,#REF!,#REF!,#REF!,#REF!,#REF!,#REF!,#REF!,#REF!,#REF!,#REF!,#REF!,#REF!,#REF!,#REF!,#REF!,#REF!,#REF!,#REF!,#REF!</definedName>
    <definedName name="ifsrange1261" localSheetId="0">#REF!,#REF!,#REF!,#REF!,#REF!,#REF!,#REF!,#REF!,#REF!,#REF!,#REF!,#REF!,#REF!,#REF!,#REF!,#REF!,#REF!,#REF!,#REF!,#REF!,#REF!,#REF!,#REF!,#REF!,#REF!</definedName>
    <definedName name="ifsrange1261">#REF!,#REF!,#REF!,#REF!,#REF!,#REF!,#REF!,#REF!,#REF!,#REF!,#REF!,#REF!,#REF!,#REF!,#REF!,#REF!,#REF!,#REF!,#REF!,#REF!,#REF!,#REF!,#REF!,#REF!,#REF!</definedName>
    <definedName name="ifsrange1262" localSheetId="1">#REF!,#REF!,#REF!,#REF!,#REF!,#REF!,#REF!,#REF!,#REF!,#REF!,#REF!,#REF!,#REF!,#REF!,#REF!,#REF!,#REF!,#REF!,#REF!,#REF!,#REF!,#REF!,#REF!,#REF!,#REF!</definedName>
    <definedName name="ifsrange1262" localSheetId="2">#REF!,#REF!,#REF!,#REF!,#REF!,#REF!,#REF!,#REF!,#REF!,#REF!,#REF!,#REF!,#REF!,#REF!,#REF!,#REF!,#REF!,#REF!,#REF!,#REF!,#REF!,#REF!,#REF!,#REF!,#REF!</definedName>
    <definedName name="ifsrange1262" localSheetId="3">#REF!,#REF!,#REF!,#REF!,#REF!,#REF!,#REF!,#REF!,#REF!,#REF!,#REF!,#REF!,#REF!,#REF!,#REF!,#REF!,#REF!,#REF!,#REF!,#REF!,#REF!,#REF!,#REF!,#REF!,#REF!</definedName>
    <definedName name="ifsrange1262" localSheetId="0">#REF!,#REF!,#REF!,#REF!,#REF!,#REF!,#REF!,#REF!,#REF!,#REF!,#REF!,#REF!,#REF!,#REF!,#REF!,#REF!,#REF!,#REF!,#REF!,#REF!,#REF!,#REF!,#REF!,#REF!,#REF!</definedName>
    <definedName name="ifsrange1262">#REF!,#REF!,#REF!,#REF!,#REF!,#REF!,#REF!,#REF!,#REF!,#REF!,#REF!,#REF!,#REF!,#REF!,#REF!,#REF!,#REF!,#REF!,#REF!,#REF!,#REF!,#REF!,#REF!,#REF!,#REF!</definedName>
    <definedName name="ifsrange1263" localSheetId="1">#REF!,#REF!,#REF!,#REF!,#REF!,#REF!,#REF!,#REF!,#REF!,#REF!,#REF!,#REF!,#REF!,#REF!,#REF!,#REF!,#REF!,#REF!,#REF!,#REF!,#REF!,#REF!,#REF!,#REF!,#REF!</definedName>
    <definedName name="ifsrange1263" localSheetId="2">#REF!,#REF!,#REF!,#REF!,#REF!,#REF!,#REF!,#REF!,#REF!,#REF!,#REF!,#REF!,#REF!,#REF!,#REF!,#REF!,#REF!,#REF!,#REF!,#REF!,#REF!,#REF!,#REF!,#REF!,#REF!</definedName>
    <definedName name="ifsrange1263" localSheetId="3">#REF!,#REF!,#REF!,#REF!,#REF!,#REF!,#REF!,#REF!,#REF!,#REF!,#REF!,#REF!,#REF!,#REF!,#REF!,#REF!,#REF!,#REF!,#REF!,#REF!,#REF!,#REF!,#REF!,#REF!,#REF!</definedName>
    <definedName name="ifsrange1263" localSheetId="0">#REF!,#REF!,#REF!,#REF!,#REF!,#REF!,#REF!,#REF!,#REF!,#REF!,#REF!,#REF!,#REF!,#REF!,#REF!,#REF!,#REF!,#REF!,#REF!,#REF!,#REF!,#REF!,#REF!,#REF!,#REF!</definedName>
    <definedName name="ifsrange1263">#REF!,#REF!,#REF!,#REF!,#REF!,#REF!,#REF!,#REF!,#REF!,#REF!,#REF!,#REF!,#REF!,#REF!,#REF!,#REF!,#REF!,#REF!,#REF!,#REF!,#REF!,#REF!,#REF!,#REF!,#REF!</definedName>
    <definedName name="ifsrange1264" localSheetId="1">#REF!,#REF!,#REF!,#REF!,#REF!,#REF!,#REF!,#REF!,#REF!,#REF!,#REF!,#REF!,#REF!,#REF!,#REF!,#REF!,#REF!,#REF!,#REF!,#REF!,#REF!,#REF!,#REF!,#REF!,#REF!</definedName>
    <definedName name="ifsrange1264" localSheetId="2">#REF!,#REF!,#REF!,#REF!,#REF!,#REF!,#REF!,#REF!,#REF!,#REF!,#REF!,#REF!,#REF!,#REF!,#REF!,#REF!,#REF!,#REF!,#REF!,#REF!,#REF!,#REF!,#REF!,#REF!,#REF!</definedName>
    <definedName name="ifsrange1264" localSheetId="3">#REF!,#REF!,#REF!,#REF!,#REF!,#REF!,#REF!,#REF!,#REF!,#REF!,#REF!,#REF!,#REF!,#REF!,#REF!,#REF!,#REF!,#REF!,#REF!,#REF!,#REF!,#REF!,#REF!,#REF!,#REF!</definedName>
    <definedName name="ifsrange1264" localSheetId="0">#REF!,#REF!,#REF!,#REF!,#REF!,#REF!,#REF!,#REF!,#REF!,#REF!,#REF!,#REF!,#REF!,#REF!,#REF!,#REF!,#REF!,#REF!,#REF!,#REF!,#REF!,#REF!,#REF!,#REF!,#REF!</definedName>
    <definedName name="ifsrange1264">#REF!,#REF!,#REF!,#REF!,#REF!,#REF!,#REF!,#REF!,#REF!,#REF!,#REF!,#REF!,#REF!,#REF!,#REF!,#REF!,#REF!,#REF!,#REF!,#REF!,#REF!,#REF!,#REF!,#REF!,#REF!</definedName>
    <definedName name="ifsrange1265" localSheetId="1">#REF!,#REF!,#REF!,#REF!,#REF!,#REF!,#REF!,#REF!,#REF!,#REF!,#REF!,#REF!,#REF!,#REF!,#REF!,#REF!,#REF!,#REF!,#REF!,#REF!,#REF!,#REF!,#REF!,#REF!,#REF!</definedName>
    <definedName name="ifsrange1265" localSheetId="2">#REF!,#REF!,#REF!,#REF!,#REF!,#REF!,#REF!,#REF!,#REF!,#REF!,#REF!,#REF!,#REF!,#REF!,#REF!,#REF!,#REF!,#REF!,#REF!,#REF!,#REF!,#REF!,#REF!,#REF!,#REF!</definedName>
    <definedName name="ifsrange1265" localSheetId="3">#REF!,#REF!,#REF!,#REF!,#REF!,#REF!,#REF!,#REF!,#REF!,#REF!,#REF!,#REF!,#REF!,#REF!,#REF!,#REF!,#REF!,#REF!,#REF!,#REF!,#REF!,#REF!,#REF!,#REF!,#REF!</definedName>
    <definedName name="ifsrange1265" localSheetId="0">#REF!,#REF!,#REF!,#REF!,#REF!,#REF!,#REF!,#REF!,#REF!,#REF!,#REF!,#REF!,#REF!,#REF!,#REF!,#REF!,#REF!,#REF!,#REF!,#REF!,#REF!,#REF!,#REF!,#REF!,#REF!</definedName>
    <definedName name="ifsrange1265">#REF!,#REF!,#REF!,#REF!,#REF!,#REF!,#REF!,#REF!,#REF!,#REF!,#REF!,#REF!,#REF!,#REF!,#REF!,#REF!,#REF!,#REF!,#REF!,#REF!,#REF!,#REF!,#REF!,#REF!,#REF!</definedName>
    <definedName name="ifsrange1266" localSheetId="1">#REF!,#REF!,#REF!,#REF!,#REF!,#REF!,#REF!,#REF!,#REF!,#REF!,#REF!,#REF!,#REF!,#REF!,#REF!,#REF!,#REF!,#REF!,#REF!,#REF!,#REF!,#REF!</definedName>
    <definedName name="ifsrange1266" localSheetId="2">#REF!,#REF!,#REF!,#REF!,#REF!,#REF!,#REF!,#REF!,#REF!,#REF!,#REF!,#REF!,#REF!,#REF!,#REF!,#REF!,#REF!,#REF!,#REF!,#REF!,#REF!,#REF!</definedName>
    <definedName name="ifsrange1266" localSheetId="3">#REF!,#REF!,#REF!,#REF!,#REF!,#REF!,#REF!,#REF!,#REF!,#REF!,#REF!,#REF!,#REF!,#REF!,#REF!,#REF!,#REF!,#REF!,#REF!,#REF!,#REF!,#REF!</definedName>
    <definedName name="ifsrange1266" localSheetId="0">#REF!,#REF!,#REF!,#REF!,#REF!,#REF!,#REF!,#REF!,#REF!,#REF!,#REF!,#REF!,#REF!,#REF!,#REF!,#REF!,#REF!,#REF!,#REF!,#REF!,#REF!,#REF!</definedName>
    <definedName name="ifsrange1266">#REF!,#REF!,#REF!,#REF!,#REF!,#REF!,#REF!,#REF!,#REF!,#REF!,#REF!,#REF!,#REF!,#REF!,#REF!,#REF!,#REF!,#REF!,#REF!,#REF!,#REF!,#REF!</definedName>
    <definedName name="ifsrange1267" localSheetId="1">#REF!,#REF!,#REF!,#REF!,#REF!,#REF!,#REF!,#REF!,#REF!,#REF!,#REF!,#REF!,#REF!,#REF!,#REF!,#REF!,#REF!,#REF!,#REF!,#REF!,#REF!</definedName>
    <definedName name="ifsrange1267" localSheetId="2">#REF!,#REF!,#REF!,#REF!,#REF!,#REF!,#REF!,#REF!,#REF!,#REF!,#REF!,#REF!,#REF!,#REF!,#REF!,#REF!,#REF!,#REF!,#REF!,#REF!,#REF!</definedName>
    <definedName name="ifsrange1267" localSheetId="3">#REF!,#REF!,#REF!,#REF!,#REF!,#REF!,#REF!,#REF!,#REF!,#REF!,#REF!,#REF!,#REF!,#REF!,#REF!,#REF!,#REF!,#REF!,#REF!,#REF!,#REF!</definedName>
    <definedName name="ifsrange1267" localSheetId="0">#REF!,#REF!,#REF!,#REF!,#REF!,#REF!,#REF!,#REF!,#REF!,#REF!,#REF!,#REF!,#REF!,#REF!,#REF!,#REF!,#REF!,#REF!,#REF!,#REF!,#REF!</definedName>
    <definedName name="ifsrange1267">#REF!,#REF!,#REF!,#REF!,#REF!,#REF!,#REF!,#REF!,#REF!,#REF!,#REF!,#REF!,#REF!,#REF!,#REF!,#REF!,#REF!,#REF!,#REF!,#REF!,#REF!</definedName>
    <definedName name="ifsrange1268" localSheetId="1">#REF!,#REF!,#REF!,#REF!,#REF!,#REF!,#REF!,#REF!,#REF!,#REF!,#REF!,#REF!,#REF!,#REF!,#REF!,#REF!,#REF!,#REF!,#REF!,#REF!,#REF!,#REF!,#REF!,#REF!,#REF!</definedName>
    <definedName name="ifsrange1268" localSheetId="2">#REF!,#REF!,#REF!,#REF!,#REF!,#REF!,#REF!,#REF!,#REF!,#REF!,#REF!,#REF!,#REF!,#REF!,#REF!,#REF!,#REF!,#REF!,#REF!,#REF!,#REF!,#REF!,#REF!,#REF!,#REF!</definedName>
    <definedName name="ifsrange1268" localSheetId="3">#REF!,#REF!,#REF!,#REF!,#REF!,#REF!,#REF!,#REF!,#REF!,#REF!,#REF!,#REF!,#REF!,#REF!,#REF!,#REF!,#REF!,#REF!,#REF!,#REF!,#REF!,#REF!,#REF!,#REF!,#REF!</definedName>
    <definedName name="ifsrange1268" localSheetId="0">#REF!,#REF!,#REF!,#REF!,#REF!,#REF!,#REF!,#REF!,#REF!,#REF!,#REF!,#REF!,#REF!,#REF!,#REF!,#REF!,#REF!,#REF!,#REF!,#REF!,#REF!,#REF!,#REF!,#REF!,#REF!</definedName>
    <definedName name="ifsrange1268">#REF!,#REF!,#REF!,#REF!,#REF!,#REF!,#REF!,#REF!,#REF!,#REF!,#REF!,#REF!,#REF!,#REF!,#REF!,#REF!,#REF!,#REF!,#REF!,#REF!,#REF!,#REF!,#REF!,#REF!,#REF!</definedName>
    <definedName name="ifsrange1269" localSheetId="1">#REF!,#REF!,#REF!,#REF!,#REF!,#REF!,#REF!,#REF!,#REF!,#REF!,#REF!,#REF!,#REF!,#REF!,#REF!,#REF!,#REF!,#REF!,#REF!,#REF!,#REF!,#REF!</definedName>
    <definedName name="ifsrange1269" localSheetId="2">#REF!,#REF!,#REF!,#REF!,#REF!,#REF!,#REF!,#REF!,#REF!,#REF!,#REF!,#REF!,#REF!,#REF!,#REF!,#REF!,#REF!,#REF!,#REF!,#REF!,#REF!,#REF!</definedName>
    <definedName name="ifsrange1269" localSheetId="3">#REF!,#REF!,#REF!,#REF!,#REF!,#REF!,#REF!,#REF!,#REF!,#REF!,#REF!,#REF!,#REF!,#REF!,#REF!,#REF!,#REF!,#REF!,#REF!,#REF!,#REF!,#REF!</definedName>
    <definedName name="ifsrange1269" localSheetId="0">#REF!,#REF!,#REF!,#REF!,#REF!,#REF!,#REF!,#REF!,#REF!,#REF!,#REF!,#REF!,#REF!,#REF!,#REF!,#REF!,#REF!,#REF!,#REF!,#REF!,#REF!,#REF!</definedName>
    <definedName name="ifsrange1269">#REF!,#REF!,#REF!,#REF!,#REF!,#REF!,#REF!,#REF!,#REF!,#REF!,#REF!,#REF!,#REF!,#REF!,#REF!,#REF!,#REF!,#REF!,#REF!,#REF!,#REF!,#REF!</definedName>
    <definedName name="ifsrange127" localSheetId="1">#REF!,#REF!,#REF!,#REF!,#REF!,#REF!,#REF!,#REF!,#REF!,#REF!,#REF!</definedName>
    <definedName name="ifsrange127" localSheetId="2">#REF!,#REF!,#REF!,#REF!,#REF!,#REF!,#REF!,#REF!,#REF!,#REF!,#REF!</definedName>
    <definedName name="ifsrange127" localSheetId="3">#REF!,#REF!,#REF!,#REF!,#REF!,#REF!,#REF!,#REF!,#REF!,#REF!,#REF!</definedName>
    <definedName name="ifsrange127" localSheetId="0">#REF!,#REF!,#REF!,#REF!,#REF!,#REF!,#REF!,#REF!,#REF!,#REF!,#REF!</definedName>
    <definedName name="ifsrange127">#REF!,#REF!,#REF!,#REF!,#REF!,#REF!,#REF!,#REF!,#REF!,#REF!,#REF!</definedName>
    <definedName name="ifsrange1270" localSheetId="1">#REF!,#REF!,#REF!,#REF!,#REF!,#REF!,#REF!,#REF!,#REF!,#REF!,#REF!,#REF!,#REF!,#REF!,#REF!,#REF!,#REF!,#REF!,#REF!,#REF!,#REF!</definedName>
    <definedName name="ifsrange1270" localSheetId="2">#REF!,#REF!,#REF!,#REF!,#REF!,#REF!,#REF!,#REF!,#REF!,#REF!,#REF!,#REF!,#REF!,#REF!,#REF!,#REF!,#REF!,#REF!,#REF!,#REF!,#REF!</definedName>
    <definedName name="ifsrange1270" localSheetId="3">#REF!,#REF!,#REF!,#REF!,#REF!,#REF!,#REF!,#REF!,#REF!,#REF!,#REF!,#REF!,#REF!,#REF!,#REF!,#REF!,#REF!,#REF!,#REF!,#REF!,#REF!</definedName>
    <definedName name="ifsrange1270" localSheetId="0">#REF!,#REF!,#REF!,#REF!,#REF!,#REF!,#REF!,#REF!,#REF!,#REF!,#REF!,#REF!,#REF!,#REF!,#REF!,#REF!,#REF!,#REF!,#REF!,#REF!,#REF!</definedName>
    <definedName name="ifsrange1270">#REF!,#REF!,#REF!,#REF!,#REF!,#REF!,#REF!,#REF!,#REF!,#REF!,#REF!,#REF!,#REF!,#REF!,#REF!,#REF!,#REF!,#REF!,#REF!,#REF!,#REF!</definedName>
    <definedName name="ifsrange1271" localSheetId="1">#REF!,#REF!,#REF!,#REF!,#REF!,#REF!,#REF!,#REF!,#REF!,#REF!,#REF!,#REF!,#REF!,#REF!,#REF!,#REF!,#REF!,#REF!,#REF!,#REF!,#REF!,#REF!,#REF!,#REF!,#REF!</definedName>
    <definedName name="ifsrange1271" localSheetId="2">#REF!,#REF!,#REF!,#REF!,#REF!,#REF!,#REF!,#REF!,#REF!,#REF!,#REF!,#REF!,#REF!,#REF!,#REF!,#REF!,#REF!,#REF!,#REF!,#REF!,#REF!,#REF!,#REF!,#REF!,#REF!</definedName>
    <definedName name="ifsrange1271" localSheetId="3">#REF!,#REF!,#REF!,#REF!,#REF!,#REF!,#REF!,#REF!,#REF!,#REF!,#REF!,#REF!,#REF!,#REF!,#REF!,#REF!,#REF!,#REF!,#REF!,#REF!,#REF!,#REF!,#REF!,#REF!,#REF!</definedName>
    <definedName name="ifsrange1271" localSheetId="0">#REF!,#REF!,#REF!,#REF!,#REF!,#REF!,#REF!,#REF!,#REF!,#REF!,#REF!,#REF!,#REF!,#REF!,#REF!,#REF!,#REF!,#REF!,#REF!,#REF!,#REF!,#REF!,#REF!,#REF!,#REF!</definedName>
    <definedName name="ifsrange1271">#REF!,#REF!,#REF!,#REF!,#REF!,#REF!,#REF!,#REF!,#REF!,#REF!,#REF!,#REF!,#REF!,#REF!,#REF!,#REF!,#REF!,#REF!,#REF!,#REF!,#REF!,#REF!,#REF!,#REF!,#REF!</definedName>
    <definedName name="ifsrange1272" localSheetId="1">#REF!,#REF!,#REF!,#REF!,#REF!,#REF!,#REF!,#REF!,#REF!,#REF!,#REF!,#REF!,#REF!,#REF!,#REF!,#REF!,#REF!,#REF!,#REF!,#REF!,#REF!,#REF!</definedName>
    <definedName name="ifsrange1272" localSheetId="2">#REF!,#REF!,#REF!,#REF!,#REF!,#REF!,#REF!,#REF!,#REF!,#REF!,#REF!,#REF!,#REF!,#REF!,#REF!,#REF!,#REF!,#REF!,#REF!,#REF!,#REF!,#REF!</definedName>
    <definedName name="ifsrange1272" localSheetId="3">#REF!,#REF!,#REF!,#REF!,#REF!,#REF!,#REF!,#REF!,#REF!,#REF!,#REF!,#REF!,#REF!,#REF!,#REF!,#REF!,#REF!,#REF!,#REF!,#REF!,#REF!,#REF!</definedName>
    <definedName name="ifsrange1272" localSheetId="0">#REF!,#REF!,#REF!,#REF!,#REF!,#REF!,#REF!,#REF!,#REF!,#REF!,#REF!,#REF!,#REF!,#REF!,#REF!,#REF!,#REF!,#REF!,#REF!,#REF!,#REF!,#REF!</definedName>
    <definedName name="ifsrange1272">#REF!,#REF!,#REF!,#REF!,#REF!,#REF!,#REF!,#REF!,#REF!,#REF!,#REF!,#REF!,#REF!,#REF!,#REF!,#REF!,#REF!,#REF!,#REF!,#REF!,#REF!,#REF!</definedName>
    <definedName name="ifsrange1273" localSheetId="1">#REF!,#REF!,#REF!,#REF!,#REF!,#REF!,#REF!,#REF!,#REF!,#REF!,#REF!,#REF!,#REF!,#REF!,#REF!,#REF!,#REF!,#REF!,#REF!,#REF!,#REF!</definedName>
    <definedName name="ifsrange1273" localSheetId="2">#REF!,#REF!,#REF!,#REF!,#REF!,#REF!,#REF!,#REF!,#REF!,#REF!,#REF!,#REF!,#REF!,#REF!,#REF!,#REF!,#REF!,#REF!,#REF!,#REF!,#REF!</definedName>
    <definedName name="ifsrange1273" localSheetId="3">#REF!,#REF!,#REF!,#REF!,#REF!,#REF!,#REF!,#REF!,#REF!,#REF!,#REF!,#REF!,#REF!,#REF!,#REF!,#REF!,#REF!,#REF!,#REF!,#REF!,#REF!</definedName>
    <definedName name="ifsrange1273" localSheetId="0">#REF!,#REF!,#REF!,#REF!,#REF!,#REF!,#REF!,#REF!,#REF!,#REF!,#REF!,#REF!,#REF!,#REF!,#REF!,#REF!,#REF!,#REF!,#REF!,#REF!,#REF!</definedName>
    <definedName name="ifsrange1273">#REF!,#REF!,#REF!,#REF!,#REF!,#REF!,#REF!,#REF!,#REF!,#REF!,#REF!,#REF!,#REF!,#REF!,#REF!,#REF!,#REF!,#REF!,#REF!,#REF!,#REF!</definedName>
    <definedName name="ifsrange1274" localSheetId="1">#REF!,#REF!,#REF!,#REF!,#REF!,#REF!,#REF!,#REF!,#REF!,#REF!,#REF!,#REF!,#REF!,#REF!,#REF!,#REF!,#REF!,#REF!,#REF!,#REF!,#REF!,#REF!,#REF!,#REF!,#REF!</definedName>
    <definedName name="ifsrange1274" localSheetId="2">#REF!,#REF!,#REF!,#REF!,#REF!,#REF!,#REF!,#REF!,#REF!,#REF!,#REF!,#REF!,#REF!,#REF!,#REF!,#REF!,#REF!,#REF!,#REF!,#REF!,#REF!,#REF!,#REF!,#REF!,#REF!</definedName>
    <definedName name="ifsrange1274" localSheetId="3">#REF!,#REF!,#REF!,#REF!,#REF!,#REF!,#REF!,#REF!,#REF!,#REF!,#REF!,#REF!,#REF!,#REF!,#REF!,#REF!,#REF!,#REF!,#REF!,#REF!,#REF!,#REF!,#REF!,#REF!,#REF!</definedName>
    <definedName name="ifsrange1274" localSheetId="0">#REF!,#REF!,#REF!,#REF!,#REF!,#REF!,#REF!,#REF!,#REF!,#REF!,#REF!,#REF!,#REF!,#REF!,#REF!,#REF!,#REF!,#REF!,#REF!,#REF!,#REF!,#REF!,#REF!,#REF!,#REF!</definedName>
    <definedName name="ifsrange1274">#REF!,#REF!,#REF!,#REF!,#REF!,#REF!,#REF!,#REF!,#REF!,#REF!,#REF!,#REF!,#REF!,#REF!,#REF!,#REF!,#REF!,#REF!,#REF!,#REF!,#REF!,#REF!,#REF!,#REF!,#REF!</definedName>
    <definedName name="ifsrange1275" localSheetId="1">#REF!,#REF!,#REF!,#REF!,#REF!,#REF!,#REF!,#REF!,#REF!,#REF!,#REF!,#REF!,#REF!,#REF!,#REF!,#REF!,#REF!,#REF!,#REF!,#REF!,#REF!,#REF!</definedName>
    <definedName name="ifsrange1275" localSheetId="2">#REF!,#REF!,#REF!,#REF!,#REF!,#REF!,#REF!,#REF!,#REF!,#REF!,#REF!,#REF!,#REF!,#REF!,#REF!,#REF!,#REF!,#REF!,#REF!,#REF!,#REF!,#REF!</definedName>
    <definedName name="ifsrange1275" localSheetId="3">#REF!,#REF!,#REF!,#REF!,#REF!,#REF!,#REF!,#REF!,#REF!,#REF!,#REF!,#REF!,#REF!,#REF!,#REF!,#REF!,#REF!,#REF!,#REF!,#REF!,#REF!,#REF!</definedName>
    <definedName name="ifsrange1275" localSheetId="0">#REF!,#REF!,#REF!,#REF!,#REF!,#REF!,#REF!,#REF!,#REF!,#REF!,#REF!,#REF!,#REF!,#REF!,#REF!,#REF!,#REF!,#REF!,#REF!,#REF!,#REF!,#REF!</definedName>
    <definedName name="ifsrange1275">#REF!,#REF!,#REF!,#REF!,#REF!,#REF!,#REF!,#REF!,#REF!,#REF!,#REF!,#REF!,#REF!,#REF!,#REF!,#REF!,#REF!,#REF!,#REF!,#REF!,#REF!,#REF!</definedName>
    <definedName name="ifsrange1276" localSheetId="1">#REF!,#REF!,#REF!,#REF!,#REF!,#REF!,#REF!,#REF!,#REF!,#REF!,#REF!,#REF!,#REF!,#REF!,#REF!,#REF!,#REF!,#REF!,#REF!,#REF!,#REF!</definedName>
    <definedName name="ifsrange1276" localSheetId="2">#REF!,#REF!,#REF!,#REF!,#REF!,#REF!,#REF!,#REF!,#REF!,#REF!,#REF!,#REF!,#REF!,#REF!,#REF!,#REF!,#REF!,#REF!,#REF!,#REF!,#REF!</definedName>
    <definedName name="ifsrange1276" localSheetId="3">#REF!,#REF!,#REF!,#REF!,#REF!,#REF!,#REF!,#REF!,#REF!,#REF!,#REF!,#REF!,#REF!,#REF!,#REF!,#REF!,#REF!,#REF!,#REF!,#REF!,#REF!</definedName>
    <definedName name="ifsrange1276" localSheetId="0">#REF!,#REF!,#REF!,#REF!,#REF!,#REF!,#REF!,#REF!,#REF!,#REF!,#REF!,#REF!,#REF!,#REF!,#REF!,#REF!,#REF!,#REF!,#REF!,#REF!,#REF!</definedName>
    <definedName name="ifsrange1276">#REF!,#REF!,#REF!,#REF!,#REF!,#REF!,#REF!,#REF!,#REF!,#REF!,#REF!,#REF!,#REF!,#REF!,#REF!,#REF!,#REF!,#REF!,#REF!,#REF!,#REF!</definedName>
    <definedName name="ifsrange1277" localSheetId="1">#REF!,#REF!,#REF!,#REF!,#REF!,#REF!,#REF!,#REF!,#REF!,#REF!,#REF!,#REF!,#REF!,#REF!,#REF!,#REF!,#REF!,#REF!,#REF!,#REF!,#REF!,#REF!,#REF!,#REF!,#REF!</definedName>
    <definedName name="ifsrange1277" localSheetId="2">#REF!,#REF!,#REF!,#REF!,#REF!,#REF!,#REF!,#REF!,#REF!,#REF!,#REF!,#REF!,#REF!,#REF!,#REF!,#REF!,#REF!,#REF!,#REF!,#REF!,#REF!,#REF!,#REF!,#REF!,#REF!</definedName>
    <definedName name="ifsrange1277" localSheetId="3">#REF!,#REF!,#REF!,#REF!,#REF!,#REF!,#REF!,#REF!,#REF!,#REF!,#REF!,#REF!,#REF!,#REF!,#REF!,#REF!,#REF!,#REF!,#REF!,#REF!,#REF!,#REF!,#REF!,#REF!,#REF!</definedName>
    <definedName name="ifsrange1277" localSheetId="0">#REF!,#REF!,#REF!,#REF!,#REF!,#REF!,#REF!,#REF!,#REF!,#REF!,#REF!,#REF!,#REF!,#REF!,#REF!,#REF!,#REF!,#REF!,#REF!,#REF!,#REF!,#REF!,#REF!,#REF!,#REF!</definedName>
    <definedName name="ifsrange1277">#REF!,#REF!,#REF!,#REF!,#REF!,#REF!,#REF!,#REF!,#REF!,#REF!,#REF!,#REF!,#REF!,#REF!,#REF!,#REF!,#REF!,#REF!,#REF!,#REF!,#REF!,#REF!,#REF!,#REF!,#REF!</definedName>
    <definedName name="ifsrange1278" localSheetId="1">#REF!,#REF!,#REF!,#REF!,#REF!,#REF!,#REF!,#REF!,#REF!,#REF!,#REF!,#REF!,#REF!,#REF!,#REF!,#REF!,#REF!,#REF!,#REF!,#REF!,#REF!,#REF!</definedName>
    <definedName name="ifsrange1278" localSheetId="2">#REF!,#REF!,#REF!,#REF!,#REF!,#REF!,#REF!,#REF!,#REF!,#REF!,#REF!,#REF!,#REF!,#REF!,#REF!,#REF!,#REF!,#REF!,#REF!,#REF!,#REF!,#REF!</definedName>
    <definedName name="ifsrange1278" localSheetId="3">#REF!,#REF!,#REF!,#REF!,#REF!,#REF!,#REF!,#REF!,#REF!,#REF!,#REF!,#REF!,#REF!,#REF!,#REF!,#REF!,#REF!,#REF!,#REF!,#REF!,#REF!,#REF!</definedName>
    <definedName name="ifsrange1278" localSheetId="0">#REF!,#REF!,#REF!,#REF!,#REF!,#REF!,#REF!,#REF!,#REF!,#REF!,#REF!,#REF!,#REF!,#REF!,#REF!,#REF!,#REF!,#REF!,#REF!,#REF!,#REF!,#REF!</definedName>
    <definedName name="ifsrange1278">#REF!,#REF!,#REF!,#REF!,#REF!,#REF!,#REF!,#REF!,#REF!,#REF!,#REF!,#REF!,#REF!,#REF!,#REF!,#REF!,#REF!,#REF!,#REF!,#REF!,#REF!,#REF!</definedName>
    <definedName name="ifsrange1279" localSheetId="1">#REF!,#REF!,#REF!,#REF!,#REF!,#REF!,#REF!,#REF!,#REF!,#REF!,#REF!,#REF!,#REF!,#REF!,#REF!,#REF!,#REF!,#REF!,#REF!,#REF!,#REF!</definedName>
    <definedName name="ifsrange1279" localSheetId="2">#REF!,#REF!,#REF!,#REF!,#REF!,#REF!,#REF!,#REF!,#REF!,#REF!,#REF!,#REF!,#REF!,#REF!,#REF!,#REF!,#REF!,#REF!,#REF!,#REF!,#REF!</definedName>
    <definedName name="ifsrange1279" localSheetId="3">#REF!,#REF!,#REF!,#REF!,#REF!,#REF!,#REF!,#REF!,#REF!,#REF!,#REF!,#REF!,#REF!,#REF!,#REF!,#REF!,#REF!,#REF!,#REF!,#REF!,#REF!</definedName>
    <definedName name="ifsrange1279" localSheetId="0">#REF!,#REF!,#REF!,#REF!,#REF!,#REF!,#REF!,#REF!,#REF!,#REF!,#REF!,#REF!,#REF!,#REF!,#REF!,#REF!,#REF!,#REF!,#REF!,#REF!,#REF!</definedName>
    <definedName name="ifsrange1279">#REF!,#REF!,#REF!,#REF!,#REF!,#REF!,#REF!,#REF!,#REF!,#REF!,#REF!,#REF!,#REF!,#REF!,#REF!,#REF!,#REF!,#REF!,#REF!,#REF!,#REF!</definedName>
    <definedName name="ifsrange128" localSheetId="1">#REF!,#REF!,#REF!,#REF!,#REF!,#REF!,#REF!,#REF!,#REF!,#REF!,#REF!</definedName>
    <definedName name="ifsrange128" localSheetId="2">#REF!,#REF!,#REF!,#REF!,#REF!,#REF!,#REF!,#REF!,#REF!,#REF!,#REF!</definedName>
    <definedName name="ifsrange128" localSheetId="3">#REF!,#REF!,#REF!,#REF!,#REF!,#REF!,#REF!,#REF!,#REF!,#REF!,#REF!</definedName>
    <definedName name="ifsrange128" localSheetId="0">#REF!,#REF!,#REF!,#REF!,#REF!,#REF!,#REF!,#REF!,#REF!,#REF!,#REF!</definedName>
    <definedName name="ifsrange128">#REF!,#REF!,#REF!,#REF!,#REF!,#REF!,#REF!,#REF!,#REF!,#REF!,#REF!</definedName>
    <definedName name="ifsrange1280" localSheetId="1">#REF!,#REF!,#REF!,#REF!,#REF!,#REF!,#REF!,#REF!,#REF!,#REF!,#REF!,#REF!,#REF!,#REF!,#REF!,#REF!,#REF!,#REF!,#REF!,#REF!,#REF!,#REF!,#REF!,#REF!,#REF!</definedName>
    <definedName name="ifsrange1280" localSheetId="2">#REF!,#REF!,#REF!,#REF!,#REF!,#REF!,#REF!,#REF!,#REF!,#REF!,#REF!,#REF!,#REF!,#REF!,#REF!,#REF!,#REF!,#REF!,#REF!,#REF!,#REF!,#REF!,#REF!,#REF!,#REF!</definedName>
    <definedName name="ifsrange1280" localSheetId="3">#REF!,#REF!,#REF!,#REF!,#REF!,#REF!,#REF!,#REF!,#REF!,#REF!,#REF!,#REF!,#REF!,#REF!,#REF!,#REF!,#REF!,#REF!,#REF!,#REF!,#REF!,#REF!,#REF!,#REF!,#REF!</definedName>
    <definedName name="ifsrange1280" localSheetId="0">#REF!,#REF!,#REF!,#REF!,#REF!,#REF!,#REF!,#REF!,#REF!,#REF!,#REF!,#REF!,#REF!,#REF!,#REF!,#REF!,#REF!,#REF!,#REF!,#REF!,#REF!,#REF!,#REF!,#REF!,#REF!</definedName>
    <definedName name="ifsrange1280">#REF!,#REF!,#REF!,#REF!,#REF!,#REF!,#REF!,#REF!,#REF!,#REF!,#REF!,#REF!,#REF!,#REF!,#REF!,#REF!,#REF!,#REF!,#REF!,#REF!,#REF!,#REF!,#REF!,#REF!,#REF!</definedName>
    <definedName name="ifsrange1281" localSheetId="1">#REF!,#REF!,#REF!,#REF!,#REF!,#REF!,#REF!,#REF!,#REF!,#REF!,#REF!,#REF!,#REF!,#REF!,#REF!,#REF!,#REF!,#REF!,#REF!,#REF!,#REF!,#REF!</definedName>
    <definedName name="ifsrange1281" localSheetId="2">#REF!,#REF!,#REF!,#REF!,#REF!,#REF!,#REF!,#REF!,#REF!,#REF!,#REF!,#REF!,#REF!,#REF!,#REF!,#REF!,#REF!,#REF!,#REF!,#REF!,#REF!,#REF!</definedName>
    <definedName name="ifsrange1281" localSheetId="3">#REF!,#REF!,#REF!,#REF!,#REF!,#REF!,#REF!,#REF!,#REF!,#REF!,#REF!,#REF!,#REF!,#REF!,#REF!,#REF!,#REF!,#REF!,#REF!,#REF!,#REF!,#REF!</definedName>
    <definedName name="ifsrange1281" localSheetId="0">#REF!,#REF!,#REF!,#REF!,#REF!,#REF!,#REF!,#REF!,#REF!,#REF!,#REF!,#REF!,#REF!,#REF!,#REF!,#REF!,#REF!,#REF!,#REF!,#REF!,#REF!,#REF!</definedName>
    <definedName name="ifsrange1281">#REF!,#REF!,#REF!,#REF!,#REF!,#REF!,#REF!,#REF!,#REF!,#REF!,#REF!,#REF!,#REF!,#REF!,#REF!,#REF!,#REF!,#REF!,#REF!,#REF!,#REF!,#REF!</definedName>
    <definedName name="ifsrange1282" localSheetId="1">#REF!,#REF!,#REF!,#REF!,#REF!,#REF!,#REF!,#REF!,#REF!,#REF!,#REF!,#REF!,#REF!,#REF!,#REF!,#REF!,#REF!,#REF!,#REF!,#REF!,#REF!</definedName>
    <definedName name="ifsrange1282" localSheetId="2">#REF!,#REF!,#REF!,#REF!,#REF!,#REF!,#REF!,#REF!,#REF!,#REF!,#REF!,#REF!,#REF!,#REF!,#REF!,#REF!,#REF!,#REF!,#REF!,#REF!,#REF!</definedName>
    <definedName name="ifsrange1282" localSheetId="3">#REF!,#REF!,#REF!,#REF!,#REF!,#REF!,#REF!,#REF!,#REF!,#REF!,#REF!,#REF!,#REF!,#REF!,#REF!,#REF!,#REF!,#REF!,#REF!,#REF!,#REF!</definedName>
    <definedName name="ifsrange1282" localSheetId="0">#REF!,#REF!,#REF!,#REF!,#REF!,#REF!,#REF!,#REF!,#REF!,#REF!,#REF!,#REF!,#REF!,#REF!,#REF!,#REF!,#REF!,#REF!,#REF!,#REF!,#REF!</definedName>
    <definedName name="ifsrange1282">#REF!,#REF!,#REF!,#REF!,#REF!,#REF!,#REF!,#REF!,#REF!,#REF!,#REF!,#REF!,#REF!,#REF!,#REF!,#REF!,#REF!,#REF!,#REF!,#REF!,#REF!</definedName>
    <definedName name="ifsrange1283" localSheetId="1">#REF!,#REF!,#REF!,#REF!,#REF!,#REF!,#REF!,#REF!,#REF!,#REF!,#REF!,#REF!,#REF!,#REF!,#REF!,#REF!,#REF!,#REF!,#REF!,#REF!,#REF!,#REF!,#REF!,#REF!,#REF!</definedName>
    <definedName name="ifsrange1283" localSheetId="2">#REF!,#REF!,#REF!,#REF!,#REF!,#REF!,#REF!,#REF!,#REF!,#REF!,#REF!,#REF!,#REF!,#REF!,#REF!,#REF!,#REF!,#REF!,#REF!,#REF!,#REF!,#REF!,#REF!,#REF!,#REF!</definedName>
    <definedName name="ifsrange1283" localSheetId="3">#REF!,#REF!,#REF!,#REF!,#REF!,#REF!,#REF!,#REF!,#REF!,#REF!,#REF!,#REF!,#REF!,#REF!,#REF!,#REF!,#REF!,#REF!,#REF!,#REF!,#REF!,#REF!,#REF!,#REF!,#REF!</definedName>
    <definedName name="ifsrange1283" localSheetId="0">#REF!,#REF!,#REF!,#REF!,#REF!,#REF!,#REF!,#REF!,#REF!,#REF!,#REF!,#REF!,#REF!,#REF!,#REF!,#REF!,#REF!,#REF!,#REF!,#REF!,#REF!,#REF!,#REF!,#REF!,#REF!</definedName>
    <definedName name="ifsrange1283">#REF!,#REF!,#REF!,#REF!,#REF!,#REF!,#REF!,#REF!,#REF!,#REF!,#REF!,#REF!,#REF!,#REF!,#REF!,#REF!,#REF!,#REF!,#REF!,#REF!,#REF!,#REF!,#REF!,#REF!,#REF!</definedName>
    <definedName name="ifsrange1284" localSheetId="1">#REF!,#REF!,#REF!,#REF!,#REF!,#REF!,#REF!,#REF!,#REF!,#REF!,#REF!,#REF!,#REF!,#REF!,#REF!,#REF!,#REF!,#REF!,#REF!,#REF!,#REF!,#REF!</definedName>
    <definedName name="ifsrange1284" localSheetId="2">#REF!,#REF!,#REF!,#REF!,#REF!,#REF!,#REF!,#REF!,#REF!,#REF!,#REF!,#REF!,#REF!,#REF!,#REF!,#REF!,#REF!,#REF!,#REF!,#REF!,#REF!,#REF!</definedName>
    <definedName name="ifsrange1284" localSheetId="3">#REF!,#REF!,#REF!,#REF!,#REF!,#REF!,#REF!,#REF!,#REF!,#REF!,#REF!,#REF!,#REF!,#REF!,#REF!,#REF!,#REF!,#REF!,#REF!,#REF!,#REF!,#REF!</definedName>
    <definedName name="ifsrange1284" localSheetId="0">#REF!,#REF!,#REF!,#REF!,#REF!,#REF!,#REF!,#REF!,#REF!,#REF!,#REF!,#REF!,#REF!,#REF!,#REF!,#REF!,#REF!,#REF!,#REF!,#REF!,#REF!,#REF!</definedName>
    <definedName name="ifsrange1284">#REF!,#REF!,#REF!,#REF!,#REF!,#REF!,#REF!,#REF!,#REF!,#REF!,#REF!,#REF!,#REF!,#REF!,#REF!,#REF!,#REF!,#REF!,#REF!,#REF!,#REF!,#REF!</definedName>
    <definedName name="ifsrange1285" localSheetId="1">#REF!,#REF!,#REF!,#REF!,#REF!,#REF!,#REF!,#REF!,#REF!,#REF!,#REF!,#REF!,#REF!,#REF!,#REF!,#REF!,#REF!,#REF!,#REF!,#REF!,#REF!</definedName>
    <definedName name="ifsrange1285" localSheetId="2">#REF!,#REF!,#REF!,#REF!,#REF!,#REF!,#REF!,#REF!,#REF!,#REF!,#REF!,#REF!,#REF!,#REF!,#REF!,#REF!,#REF!,#REF!,#REF!,#REF!,#REF!</definedName>
    <definedName name="ifsrange1285" localSheetId="3">#REF!,#REF!,#REF!,#REF!,#REF!,#REF!,#REF!,#REF!,#REF!,#REF!,#REF!,#REF!,#REF!,#REF!,#REF!,#REF!,#REF!,#REF!,#REF!,#REF!,#REF!</definedName>
    <definedName name="ifsrange1285" localSheetId="0">#REF!,#REF!,#REF!,#REF!,#REF!,#REF!,#REF!,#REF!,#REF!,#REF!,#REF!,#REF!,#REF!,#REF!,#REF!,#REF!,#REF!,#REF!,#REF!,#REF!,#REF!</definedName>
    <definedName name="ifsrange1285">#REF!,#REF!,#REF!,#REF!,#REF!,#REF!,#REF!,#REF!,#REF!,#REF!,#REF!,#REF!,#REF!,#REF!,#REF!,#REF!,#REF!,#REF!,#REF!,#REF!,#REF!</definedName>
    <definedName name="ifsrange1286" localSheetId="1">#REF!,#REF!,#REF!,#REF!,#REF!,#REF!,#REF!,#REF!,#REF!,#REF!,#REF!,#REF!,#REF!,#REF!,#REF!,#REF!,#REF!,#REF!,#REF!,#REF!,#REF!,#REF!,#REF!,#REF!,#REF!</definedName>
    <definedName name="ifsrange1286" localSheetId="2">#REF!,#REF!,#REF!,#REF!,#REF!,#REF!,#REF!,#REF!,#REF!,#REF!,#REF!,#REF!,#REF!,#REF!,#REF!,#REF!,#REF!,#REF!,#REF!,#REF!,#REF!,#REF!,#REF!,#REF!,#REF!</definedName>
    <definedName name="ifsrange1286" localSheetId="3">#REF!,#REF!,#REF!,#REF!,#REF!,#REF!,#REF!,#REF!,#REF!,#REF!,#REF!,#REF!,#REF!,#REF!,#REF!,#REF!,#REF!,#REF!,#REF!,#REF!,#REF!,#REF!,#REF!,#REF!,#REF!</definedName>
    <definedName name="ifsrange1286" localSheetId="0">#REF!,#REF!,#REF!,#REF!,#REF!,#REF!,#REF!,#REF!,#REF!,#REF!,#REF!,#REF!,#REF!,#REF!,#REF!,#REF!,#REF!,#REF!,#REF!,#REF!,#REF!,#REF!,#REF!,#REF!,#REF!</definedName>
    <definedName name="ifsrange1286">#REF!,#REF!,#REF!,#REF!,#REF!,#REF!,#REF!,#REF!,#REF!,#REF!,#REF!,#REF!,#REF!,#REF!,#REF!,#REF!,#REF!,#REF!,#REF!,#REF!,#REF!,#REF!,#REF!,#REF!,#REF!</definedName>
    <definedName name="ifsrange1287" localSheetId="1">#REF!,#REF!,#REF!,#REF!,#REF!,#REF!,#REF!,#REF!,#REF!,#REF!,#REF!,#REF!,#REF!,#REF!,#REF!,#REF!,#REF!,#REF!,#REF!,#REF!,#REF!,#REF!</definedName>
    <definedName name="ifsrange1287" localSheetId="2">#REF!,#REF!,#REF!,#REF!,#REF!,#REF!,#REF!,#REF!,#REF!,#REF!,#REF!,#REF!,#REF!,#REF!,#REF!,#REF!,#REF!,#REF!,#REF!,#REF!,#REF!,#REF!</definedName>
    <definedName name="ifsrange1287" localSheetId="3">#REF!,#REF!,#REF!,#REF!,#REF!,#REF!,#REF!,#REF!,#REF!,#REF!,#REF!,#REF!,#REF!,#REF!,#REF!,#REF!,#REF!,#REF!,#REF!,#REF!,#REF!,#REF!</definedName>
    <definedName name="ifsrange1287" localSheetId="0">#REF!,#REF!,#REF!,#REF!,#REF!,#REF!,#REF!,#REF!,#REF!,#REF!,#REF!,#REF!,#REF!,#REF!,#REF!,#REF!,#REF!,#REF!,#REF!,#REF!,#REF!,#REF!</definedName>
    <definedName name="ifsrange1287">#REF!,#REF!,#REF!,#REF!,#REF!,#REF!,#REF!,#REF!,#REF!,#REF!,#REF!,#REF!,#REF!,#REF!,#REF!,#REF!,#REF!,#REF!,#REF!,#REF!,#REF!,#REF!</definedName>
    <definedName name="ifsrange1288" localSheetId="1">#REF!,#REF!,#REF!,#REF!,#REF!,#REF!,#REF!,#REF!,#REF!,#REF!,#REF!,#REF!,#REF!,#REF!,#REF!,#REF!,#REF!,#REF!,#REF!,#REF!,#REF!</definedName>
    <definedName name="ifsrange1288" localSheetId="2">#REF!,#REF!,#REF!,#REF!,#REF!,#REF!,#REF!,#REF!,#REF!,#REF!,#REF!,#REF!,#REF!,#REF!,#REF!,#REF!,#REF!,#REF!,#REF!,#REF!,#REF!</definedName>
    <definedName name="ifsrange1288" localSheetId="3">#REF!,#REF!,#REF!,#REF!,#REF!,#REF!,#REF!,#REF!,#REF!,#REF!,#REF!,#REF!,#REF!,#REF!,#REF!,#REF!,#REF!,#REF!,#REF!,#REF!,#REF!</definedName>
    <definedName name="ifsrange1288" localSheetId="0">#REF!,#REF!,#REF!,#REF!,#REF!,#REF!,#REF!,#REF!,#REF!,#REF!,#REF!,#REF!,#REF!,#REF!,#REF!,#REF!,#REF!,#REF!,#REF!,#REF!,#REF!</definedName>
    <definedName name="ifsrange1288">#REF!,#REF!,#REF!,#REF!,#REF!,#REF!,#REF!,#REF!,#REF!,#REF!,#REF!,#REF!,#REF!,#REF!,#REF!,#REF!,#REF!,#REF!,#REF!,#REF!,#REF!</definedName>
    <definedName name="ifsrange1289" localSheetId="1">#REF!,#REF!,#REF!,#REF!,#REF!,#REF!,#REF!,#REF!,#REF!,#REF!,#REF!,#REF!,#REF!,#REF!,#REF!,#REF!,#REF!,#REF!,#REF!,#REF!,#REF!,#REF!,#REF!,#REF!,#REF!</definedName>
    <definedName name="ifsrange1289" localSheetId="2">#REF!,#REF!,#REF!,#REF!,#REF!,#REF!,#REF!,#REF!,#REF!,#REF!,#REF!,#REF!,#REF!,#REF!,#REF!,#REF!,#REF!,#REF!,#REF!,#REF!,#REF!,#REF!,#REF!,#REF!,#REF!</definedName>
    <definedName name="ifsrange1289" localSheetId="3">#REF!,#REF!,#REF!,#REF!,#REF!,#REF!,#REF!,#REF!,#REF!,#REF!,#REF!,#REF!,#REF!,#REF!,#REF!,#REF!,#REF!,#REF!,#REF!,#REF!,#REF!,#REF!,#REF!,#REF!,#REF!</definedName>
    <definedName name="ifsrange1289" localSheetId="0">#REF!,#REF!,#REF!,#REF!,#REF!,#REF!,#REF!,#REF!,#REF!,#REF!,#REF!,#REF!,#REF!,#REF!,#REF!,#REF!,#REF!,#REF!,#REF!,#REF!,#REF!,#REF!,#REF!,#REF!,#REF!</definedName>
    <definedName name="ifsrange1289">#REF!,#REF!,#REF!,#REF!,#REF!,#REF!,#REF!,#REF!,#REF!,#REF!,#REF!,#REF!,#REF!,#REF!,#REF!,#REF!,#REF!,#REF!,#REF!,#REF!,#REF!,#REF!,#REF!,#REF!,#REF!</definedName>
    <definedName name="ifsrange129" localSheetId="1">#REF!,#REF!,#REF!,#REF!,#REF!,#REF!,#REF!,#REF!,#REF!,#REF!,#REF!</definedName>
    <definedName name="ifsrange129" localSheetId="2">#REF!,#REF!,#REF!,#REF!,#REF!,#REF!,#REF!,#REF!,#REF!,#REF!,#REF!</definedName>
    <definedName name="ifsrange129" localSheetId="3">#REF!,#REF!,#REF!,#REF!,#REF!,#REF!,#REF!,#REF!,#REF!,#REF!,#REF!</definedName>
    <definedName name="ifsrange129" localSheetId="0">#REF!,#REF!,#REF!,#REF!,#REF!,#REF!,#REF!,#REF!,#REF!,#REF!,#REF!</definedName>
    <definedName name="ifsrange129">#REF!,#REF!,#REF!,#REF!,#REF!,#REF!,#REF!,#REF!,#REF!,#REF!,#REF!</definedName>
    <definedName name="ifsrange1290" localSheetId="1">#REF!,#REF!,#REF!,#REF!,#REF!,#REF!,#REF!,#REF!,#REF!,#REF!,#REF!,#REF!,#REF!,#REF!,#REF!,#REF!,#REF!</definedName>
    <definedName name="ifsrange1290" localSheetId="2">#REF!,#REF!,#REF!,#REF!,#REF!,#REF!,#REF!,#REF!,#REF!,#REF!,#REF!,#REF!,#REF!,#REF!,#REF!,#REF!,#REF!</definedName>
    <definedName name="ifsrange1290" localSheetId="3">#REF!,#REF!,#REF!,#REF!,#REF!,#REF!,#REF!,#REF!,#REF!,#REF!,#REF!,#REF!,#REF!,#REF!,#REF!,#REF!,#REF!</definedName>
    <definedName name="ifsrange1290" localSheetId="0">#REF!,#REF!,#REF!,#REF!,#REF!,#REF!,#REF!,#REF!,#REF!,#REF!,#REF!,#REF!,#REF!,#REF!,#REF!,#REF!,#REF!</definedName>
    <definedName name="ifsrange1290">#REF!,#REF!,#REF!,#REF!,#REF!,#REF!,#REF!,#REF!,#REF!,#REF!,#REF!,#REF!,#REF!,#REF!,#REF!,#REF!,#REF!</definedName>
    <definedName name="ifsrange1291" localSheetId="1">#REF!,#REF!,#REF!,#REF!,#REF!,#REF!,#REF!,#REF!,#REF!,#REF!,#REF!,#REF!,#REF!,#REF!,#REF!,#REF!,#REF!</definedName>
    <definedName name="ifsrange1291" localSheetId="2">#REF!,#REF!,#REF!,#REF!,#REF!,#REF!,#REF!,#REF!,#REF!,#REF!,#REF!,#REF!,#REF!,#REF!,#REF!,#REF!,#REF!</definedName>
    <definedName name="ifsrange1291" localSheetId="3">#REF!,#REF!,#REF!,#REF!,#REF!,#REF!,#REF!,#REF!,#REF!,#REF!,#REF!,#REF!,#REF!,#REF!,#REF!,#REF!,#REF!</definedName>
    <definedName name="ifsrange1291" localSheetId="0">#REF!,#REF!,#REF!,#REF!,#REF!,#REF!,#REF!,#REF!,#REF!,#REF!,#REF!,#REF!,#REF!,#REF!,#REF!,#REF!,#REF!</definedName>
    <definedName name="ifsrange1291">#REF!,#REF!,#REF!,#REF!,#REF!,#REF!,#REF!,#REF!,#REF!,#REF!,#REF!,#REF!,#REF!,#REF!,#REF!,#REF!,#REF!</definedName>
    <definedName name="ifsrange1292" localSheetId="1">#REF!,#REF!,#REF!,#REF!,#REF!,#REF!,#REF!,#REF!,#REF!,#REF!,#REF!,#REF!,#REF!,#REF!,#REF!,#REF!,#REF!</definedName>
    <definedName name="ifsrange1292" localSheetId="2">#REF!,#REF!,#REF!,#REF!,#REF!,#REF!,#REF!,#REF!,#REF!,#REF!,#REF!,#REF!,#REF!,#REF!,#REF!,#REF!,#REF!</definedName>
    <definedName name="ifsrange1292" localSheetId="3">#REF!,#REF!,#REF!,#REF!,#REF!,#REF!,#REF!,#REF!,#REF!,#REF!,#REF!,#REF!,#REF!,#REF!,#REF!,#REF!,#REF!</definedName>
    <definedName name="ifsrange1292" localSheetId="0">#REF!,#REF!,#REF!,#REF!,#REF!,#REF!,#REF!,#REF!,#REF!,#REF!,#REF!,#REF!,#REF!,#REF!,#REF!,#REF!,#REF!</definedName>
    <definedName name="ifsrange1292">#REF!,#REF!,#REF!,#REF!,#REF!,#REF!,#REF!,#REF!,#REF!,#REF!,#REF!,#REF!,#REF!,#REF!,#REF!,#REF!,#REF!</definedName>
    <definedName name="ifsrange1293" localSheetId="1">#REF!,#REF!,#REF!,#REF!,#REF!,#REF!,#REF!,#REF!,#REF!,#REF!,#REF!,#REF!,#REF!,#REF!,#REF!,#REF!,#REF!</definedName>
    <definedName name="ifsrange1293" localSheetId="2">#REF!,#REF!,#REF!,#REF!,#REF!,#REF!,#REF!,#REF!,#REF!,#REF!,#REF!,#REF!,#REF!,#REF!,#REF!,#REF!,#REF!</definedName>
    <definedName name="ifsrange1293" localSheetId="3">#REF!,#REF!,#REF!,#REF!,#REF!,#REF!,#REF!,#REF!,#REF!,#REF!,#REF!,#REF!,#REF!,#REF!,#REF!,#REF!,#REF!</definedName>
    <definedName name="ifsrange1293" localSheetId="0">#REF!,#REF!,#REF!,#REF!,#REF!,#REF!,#REF!,#REF!,#REF!,#REF!,#REF!,#REF!,#REF!,#REF!,#REF!,#REF!,#REF!</definedName>
    <definedName name="ifsrange1293">#REF!,#REF!,#REF!,#REF!,#REF!,#REF!,#REF!,#REF!,#REF!,#REF!,#REF!,#REF!,#REF!,#REF!,#REF!,#REF!,#REF!</definedName>
    <definedName name="ifsrange1294" localSheetId="1">#REF!,#REF!,#REF!,#REF!,#REF!,#REF!,#REF!,#REF!,#REF!,#REF!,#REF!,#REF!,#REF!,#REF!,#REF!,#REF!,#REF!</definedName>
    <definedName name="ifsrange1294" localSheetId="2">#REF!,#REF!,#REF!,#REF!,#REF!,#REF!,#REF!,#REF!,#REF!,#REF!,#REF!,#REF!,#REF!,#REF!,#REF!,#REF!,#REF!</definedName>
    <definedName name="ifsrange1294" localSheetId="3">#REF!,#REF!,#REF!,#REF!,#REF!,#REF!,#REF!,#REF!,#REF!,#REF!,#REF!,#REF!,#REF!,#REF!,#REF!,#REF!,#REF!</definedName>
    <definedName name="ifsrange1294" localSheetId="0">#REF!,#REF!,#REF!,#REF!,#REF!,#REF!,#REF!,#REF!,#REF!,#REF!,#REF!,#REF!,#REF!,#REF!,#REF!,#REF!,#REF!</definedName>
    <definedName name="ifsrange1294">#REF!,#REF!,#REF!,#REF!,#REF!,#REF!,#REF!,#REF!,#REF!,#REF!,#REF!,#REF!,#REF!,#REF!,#REF!,#REF!,#REF!</definedName>
    <definedName name="ifsrange1295" localSheetId="1">#REF!,#REF!,#REF!,#REF!,#REF!,#REF!,#REF!,#REF!,#REF!,#REF!,#REF!,#REF!,#REF!,#REF!,#REF!,#REF!,#REF!</definedName>
    <definedName name="ifsrange1295" localSheetId="2">#REF!,#REF!,#REF!,#REF!,#REF!,#REF!,#REF!,#REF!,#REF!,#REF!,#REF!,#REF!,#REF!,#REF!,#REF!,#REF!,#REF!</definedName>
    <definedName name="ifsrange1295" localSheetId="3">#REF!,#REF!,#REF!,#REF!,#REF!,#REF!,#REF!,#REF!,#REF!,#REF!,#REF!,#REF!,#REF!,#REF!,#REF!,#REF!,#REF!</definedName>
    <definedName name="ifsrange1295" localSheetId="0">#REF!,#REF!,#REF!,#REF!,#REF!,#REF!,#REF!,#REF!,#REF!,#REF!,#REF!,#REF!,#REF!,#REF!,#REF!,#REF!,#REF!</definedName>
    <definedName name="ifsrange1295">#REF!,#REF!,#REF!,#REF!,#REF!,#REF!,#REF!,#REF!,#REF!,#REF!,#REF!,#REF!,#REF!,#REF!,#REF!,#REF!,#REF!</definedName>
    <definedName name="ifsrange1296" localSheetId="1">#REF!,#REF!,#REF!,#REF!,#REF!,#REF!,#REF!,#REF!,#REF!,#REF!,#REF!,#REF!,#REF!,#REF!,#REF!,#REF!,#REF!</definedName>
    <definedName name="ifsrange1296" localSheetId="2">#REF!,#REF!,#REF!,#REF!,#REF!,#REF!,#REF!,#REF!,#REF!,#REF!,#REF!,#REF!,#REF!,#REF!,#REF!,#REF!,#REF!</definedName>
    <definedName name="ifsrange1296" localSheetId="3">#REF!,#REF!,#REF!,#REF!,#REF!,#REF!,#REF!,#REF!,#REF!,#REF!,#REF!,#REF!,#REF!,#REF!,#REF!,#REF!,#REF!</definedName>
    <definedName name="ifsrange1296" localSheetId="0">#REF!,#REF!,#REF!,#REF!,#REF!,#REF!,#REF!,#REF!,#REF!,#REF!,#REF!,#REF!,#REF!,#REF!,#REF!,#REF!,#REF!</definedName>
    <definedName name="ifsrange1296">#REF!,#REF!,#REF!,#REF!,#REF!,#REF!,#REF!,#REF!,#REF!,#REF!,#REF!,#REF!,#REF!,#REF!,#REF!,#REF!,#REF!</definedName>
    <definedName name="ifsrange1297" localSheetId="1">#REF!,#REF!,#REF!,#REF!,#REF!,#REF!,#REF!,#REF!,#REF!,#REF!,#REF!,#REF!,#REF!,#REF!,#REF!,#REF!,#REF!</definedName>
    <definedName name="ifsrange1297" localSheetId="2">#REF!,#REF!,#REF!,#REF!,#REF!,#REF!,#REF!,#REF!,#REF!,#REF!,#REF!,#REF!,#REF!,#REF!,#REF!,#REF!,#REF!</definedName>
    <definedName name="ifsrange1297" localSheetId="3">#REF!,#REF!,#REF!,#REF!,#REF!,#REF!,#REF!,#REF!,#REF!,#REF!,#REF!,#REF!,#REF!,#REF!,#REF!,#REF!,#REF!</definedName>
    <definedName name="ifsrange1297" localSheetId="0">#REF!,#REF!,#REF!,#REF!,#REF!,#REF!,#REF!,#REF!,#REF!,#REF!,#REF!,#REF!,#REF!,#REF!,#REF!,#REF!,#REF!</definedName>
    <definedName name="ifsrange1297">#REF!,#REF!,#REF!,#REF!,#REF!,#REF!,#REF!,#REF!,#REF!,#REF!,#REF!,#REF!,#REF!,#REF!,#REF!,#REF!,#REF!</definedName>
    <definedName name="ifsrange1298" localSheetId="1">#REF!,#REF!,#REF!,#REF!,#REF!,#REF!,#REF!,#REF!,#REF!,#REF!,#REF!,#REF!,#REF!,#REF!,#REF!,#REF!,#REF!</definedName>
    <definedName name="ifsrange1298" localSheetId="2">#REF!,#REF!,#REF!,#REF!,#REF!,#REF!,#REF!,#REF!,#REF!,#REF!,#REF!,#REF!,#REF!,#REF!,#REF!,#REF!,#REF!</definedName>
    <definedName name="ifsrange1298" localSheetId="3">#REF!,#REF!,#REF!,#REF!,#REF!,#REF!,#REF!,#REF!,#REF!,#REF!,#REF!,#REF!,#REF!,#REF!,#REF!,#REF!,#REF!</definedName>
    <definedName name="ifsrange1298" localSheetId="0">#REF!,#REF!,#REF!,#REF!,#REF!,#REF!,#REF!,#REF!,#REF!,#REF!,#REF!,#REF!,#REF!,#REF!,#REF!,#REF!,#REF!</definedName>
    <definedName name="ifsrange1298">#REF!,#REF!,#REF!,#REF!,#REF!,#REF!,#REF!,#REF!,#REF!,#REF!,#REF!,#REF!,#REF!,#REF!,#REF!,#REF!,#REF!</definedName>
    <definedName name="ifsrange1299" localSheetId="1">#REF!,#REF!,#REF!,#REF!,#REF!,#REF!,#REF!,#REF!,#REF!,#REF!,#REF!,#REF!,#REF!,#REF!,#REF!,#REF!,#REF!</definedName>
    <definedName name="ifsrange1299" localSheetId="2">#REF!,#REF!,#REF!,#REF!,#REF!,#REF!,#REF!,#REF!,#REF!,#REF!,#REF!,#REF!,#REF!,#REF!,#REF!,#REF!,#REF!</definedName>
    <definedName name="ifsrange1299" localSheetId="3">#REF!,#REF!,#REF!,#REF!,#REF!,#REF!,#REF!,#REF!,#REF!,#REF!,#REF!,#REF!,#REF!,#REF!,#REF!,#REF!,#REF!</definedName>
    <definedName name="ifsrange1299" localSheetId="0">#REF!,#REF!,#REF!,#REF!,#REF!,#REF!,#REF!,#REF!,#REF!,#REF!,#REF!,#REF!,#REF!,#REF!,#REF!,#REF!,#REF!</definedName>
    <definedName name="ifsrange1299">#REF!,#REF!,#REF!,#REF!,#REF!,#REF!,#REF!,#REF!,#REF!,#REF!,#REF!,#REF!,#REF!,#REF!,#REF!,#REF!,#REF!</definedName>
    <definedName name="ifsrange13" localSheetId="1">#REF!,#REF!,#REF!,#REF!,#REF!,#REF!,#REF!,#REF!,#REF!,#REF!,#REF!</definedName>
    <definedName name="ifsrange13" localSheetId="2">#REF!,#REF!,#REF!,#REF!,#REF!,#REF!,#REF!,#REF!,#REF!,#REF!,#REF!</definedName>
    <definedName name="ifsrange13" localSheetId="3">#REF!,#REF!,#REF!,#REF!,#REF!,#REF!,#REF!,#REF!,#REF!,#REF!,#REF!</definedName>
    <definedName name="ifsrange13" localSheetId="0">#REF!,#REF!,#REF!,#REF!,#REF!,#REF!,#REF!,#REF!,#REF!,#REF!,#REF!</definedName>
    <definedName name="ifsrange13">#REF!,#REF!,#REF!,#REF!,#REF!,#REF!,#REF!,#REF!,#REF!,#REF!,#REF!</definedName>
    <definedName name="ifsrange130" localSheetId="1">#REF!,#REF!,#REF!,#REF!,#REF!,#REF!,#REF!,#REF!,#REF!,#REF!,#REF!</definedName>
    <definedName name="ifsrange130" localSheetId="2">#REF!,#REF!,#REF!,#REF!,#REF!,#REF!,#REF!,#REF!,#REF!,#REF!,#REF!</definedName>
    <definedName name="ifsrange130" localSheetId="3">#REF!,#REF!,#REF!,#REF!,#REF!,#REF!,#REF!,#REF!,#REF!,#REF!,#REF!</definedName>
    <definedName name="ifsrange130" localSheetId="0">#REF!,#REF!,#REF!,#REF!,#REF!,#REF!,#REF!,#REF!,#REF!,#REF!,#REF!</definedName>
    <definedName name="ifsrange130">#REF!,#REF!,#REF!,#REF!,#REF!,#REF!,#REF!,#REF!,#REF!,#REF!,#REF!</definedName>
    <definedName name="ifsrange1300" localSheetId="1">#REF!,#REF!,#REF!,#REF!,#REF!,#REF!,#REF!,#REF!,#REF!,#REF!,#REF!,#REF!,#REF!,#REF!,#REF!,#REF!,#REF!</definedName>
    <definedName name="ifsrange1300" localSheetId="2">#REF!,#REF!,#REF!,#REF!,#REF!,#REF!,#REF!,#REF!,#REF!,#REF!,#REF!,#REF!,#REF!,#REF!,#REF!,#REF!,#REF!</definedName>
    <definedName name="ifsrange1300" localSheetId="3">#REF!,#REF!,#REF!,#REF!,#REF!,#REF!,#REF!,#REF!,#REF!,#REF!,#REF!,#REF!,#REF!,#REF!,#REF!,#REF!,#REF!</definedName>
    <definedName name="ifsrange1300" localSheetId="0">#REF!,#REF!,#REF!,#REF!,#REF!,#REF!,#REF!,#REF!,#REF!,#REF!,#REF!,#REF!,#REF!,#REF!,#REF!,#REF!,#REF!</definedName>
    <definedName name="ifsrange1300">#REF!,#REF!,#REF!,#REF!,#REF!,#REF!,#REF!,#REF!,#REF!,#REF!,#REF!,#REF!,#REF!,#REF!,#REF!,#REF!,#REF!</definedName>
    <definedName name="ifsrange1301" localSheetId="1">#REF!,#REF!,#REF!,#REF!,#REF!,#REF!,#REF!,#REF!,#REF!,#REF!,#REF!,#REF!,#REF!,#REF!,#REF!,#REF!,#REF!</definedName>
    <definedName name="ifsrange1301" localSheetId="2">#REF!,#REF!,#REF!,#REF!,#REF!,#REF!,#REF!,#REF!,#REF!,#REF!,#REF!,#REF!,#REF!,#REF!,#REF!,#REF!,#REF!</definedName>
    <definedName name="ifsrange1301" localSheetId="3">#REF!,#REF!,#REF!,#REF!,#REF!,#REF!,#REF!,#REF!,#REF!,#REF!,#REF!,#REF!,#REF!,#REF!,#REF!,#REF!,#REF!</definedName>
    <definedName name="ifsrange1301" localSheetId="0">#REF!,#REF!,#REF!,#REF!,#REF!,#REF!,#REF!,#REF!,#REF!,#REF!,#REF!,#REF!,#REF!,#REF!,#REF!,#REF!,#REF!</definedName>
    <definedName name="ifsrange1301">#REF!,#REF!,#REF!,#REF!,#REF!,#REF!,#REF!,#REF!,#REF!,#REF!,#REF!,#REF!,#REF!,#REF!,#REF!,#REF!,#REF!</definedName>
    <definedName name="ifsrange1302" localSheetId="1">#REF!,#REF!,#REF!,#REF!,#REF!,#REF!,#REF!,#REF!,#REF!,#REF!,#REF!,#REF!,#REF!,#REF!,#REF!,#REF!,#REF!</definedName>
    <definedName name="ifsrange1302" localSheetId="2">#REF!,#REF!,#REF!,#REF!,#REF!,#REF!,#REF!,#REF!,#REF!,#REF!,#REF!,#REF!,#REF!,#REF!,#REF!,#REF!,#REF!</definedName>
    <definedName name="ifsrange1302" localSheetId="3">#REF!,#REF!,#REF!,#REF!,#REF!,#REF!,#REF!,#REF!,#REF!,#REF!,#REF!,#REF!,#REF!,#REF!,#REF!,#REF!,#REF!</definedName>
    <definedName name="ifsrange1302" localSheetId="0">#REF!,#REF!,#REF!,#REF!,#REF!,#REF!,#REF!,#REF!,#REF!,#REF!,#REF!,#REF!,#REF!,#REF!,#REF!,#REF!,#REF!</definedName>
    <definedName name="ifsrange1302">#REF!,#REF!,#REF!,#REF!,#REF!,#REF!,#REF!,#REF!,#REF!,#REF!,#REF!,#REF!,#REF!,#REF!,#REF!,#REF!,#REF!</definedName>
    <definedName name="ifsrange1303" localSheetId="1">#REF!,#REF!,#REF!,#REF!,#REF!,#REF!,#REF!,#REF!,#REF!,#REF!,#REF!,#REF!,#REF!,#REF!,#REF!,#REF!,#REF!</definedName>
    <definedName name="ifsrange1303" localSheetId="2">#REF!,#REF!,#REF!,#REF!,#REF!,#REF!,#REF!,#REF!,#REF!,#REF!,#REF!,#REF!,#REF!,#REF!,#REF!,#REF!,#REF!</definedName>
    <definedName name="ifsrange1303" localSheetId="3">#REF!,#REF!,#REF!,#REF!,#REF!,#REF!,#REF!,#REF!,#REF!,#REF!,#REF!,#REF!,#REF!,#REF!,#REF!,#REF!,#REF!</definedName>
    <definedName name="ifsrange1303" localSheetId="0">#REF!,#REF!,#REF!,#REF!,#REF!,#REF!,#REF!,#REF!,#REF!,#REF!,#REF!,#REF!,#REF!,#REF!,#REF!,#REF!,#REF!</definedName>
    <definedName name="ifsrange1303">#REF!,#REF!,#REF!,#REF!,#REF!,#REF!,#REF!,#REF!,#REF!,#REF!,#REF!,#REF!,#REF!,#REF!,#REF!,#REF!,#REF!</definedName>
    <definedName name="ifsrange1304" localSheetId="1">#REF!,#REF!,#REF!,#REF!,#REF!,#REF!,#REF!,#REF!,#REF!,#REF!,#REF!,#REF!,#REF!,#REF!,#REF!,#REF!,#REF!</definedName>
    <definedName name="ifsrange1304" localSheetId="2">#REF!,#REF!,#REF!,#REF!,#REF!,#REF!,#REF!,#REF!,#REF!,#REF!,#REF!,#REF!,#REF!,#REF!,#REF!,#REF!,#REF!</definedName>
    <definedName name="ifsrange1304" localSheetId="3">#REF!,#REF!,#REF!,#REF!,#REF!,#REF!,#REF!,#REF!,#REF!,#REF!,#REF!,#REF!,#REF!,#REF!,#REF!,#REF!,#REF!</definedName>
    <definedName name="ifsrange1304" localSheetId="0">#REF!,#REF!,#REF!,#REF!,#REF!,#REF!,#REF!,#REF!,#REF!,#REF!,#REF!,#REF!,#REF!,#REF!,#REF!,#REF!,#REF!</definedName>
    <definedName name="ifsrange1304">#REF!,#REF!,#REF!,#REF!,#REF!,#REF!,#REF!,#REF!,#REF!,#REF!,#REF!,#REF!,#REF!,#REF!,#REF!,#REF!,#REF!</definedName>
    <definedName name="ifsrange1305" localSheetId="1">#REF!,#REF!,#REF!,#REF!,#REF!,#REF!,#REF!,#REF!,#REF!,#REF!,#REF!,#REF!,#REF!,#REF!,#REF!,#REF!,#REF!</definedName>
    <definedName name="ifsrange1305" localSheetId="2">#REF!,#REF!,#REF!,#REF!,#REF!,#REF!,#REF!,#REF!,#REF!,#REF!,#REF!,#REF!,#REF!,#REF!,#REF!,#REF!,#REF!</definedName>
    <definedName name="ifsrange1305" localSheetId="3">#REF!,#REF!,#REF!,#REF!,#REF!,#REF!,#REF!,#REF!,#REF!,#REF!,#REF!,#REF!,#REF!,#REF!,#REF!,#REF!,#REF!</definedName>
    <definedName name="ifsrange1305" localSheetId="0">#REF!,#REF!,#REF!,#REF!,#REF!,#REF!,#REF!,#REF!,#REF!,#REF!,#REF!,#REF!,#REF!,#REF!,#REF!,#REF!,#REF!</definedName>
    <definedName name="ifsrange1305">#REF!,#REF!,#REF!,#REF!,#REF!,#REF!,#REF!,#REF!,#REF!,#REF!,#REF!,#REF!,#REF!,#REF!,#REF!,#REF!,#REF!</definedName>
    <definedName name="ifsrange1306" localSheetId="1">#REF!,#REF!,#REF!,#REF!,#REF!,#REF!,#REF!,#REF!,#REF!,#REF!,#REF!,#REF!,#REF!,#REF!,#REF!,#REF!,#REF!</definedName>
    <definedName name="ifsrange1306" localSheetId="2">#REF!,#REF!,#REF!,#REF!,#REF!,#REF!,#REF!,#REF!,#REF!,#REF!,#REF!,#REF!,#REF!,#REF!,#REF!,#REF!,#REF!</definedName>
    <definedName name="ifsrange1306" localSheetId="3">#REF!,#REF!,#REF!,#REF!,#REF!,#REF!,#REF!,#REF!,#REF!,#REF!,#REF!,#REF!,#REF!,#REF!,#REF!,#REF!,#REF!</definedName>
    <definedName name="ifsrange1306" localSheetId="0">#REF!,#REF!,#REF!,#REF!,#REF!,#REF!,#REF!,#REF!,#REF!,#REF!,#REF!,#REF!,#REF!,#REF!,#REF!,#REF!,#REF!</definedName>
    <definedName name="ifsrange1306">#REF!,#REF!,#REF!,#REF!,#REF!,#REF!,#REF!,#REF!,#REF!,#REF!,#REF!,#REF!,#REF!,#REF!,#REF!,#REF!,#REF!</definedName>
    <definedName name="ifsrange1307" localSheetId="1">#REF!,#REF!,#REF!,#REF!,#REF!,#REF!,#REF!,#REF!,#REF!,#REF!,#REF!,#REF!,#REF!,#REF!,#REF!,#REF!,#REF!</definedName>
    <definedName name="ifsrange1307" localSheetId="2">#REF!,#REF!,#REF!,#REF!,#REF!,#REF!,#REF!,#REF!,#REF!,#REF!,#REF!,#REF!,#REF!,#REF!,#REF!,#REF!,#REF!</definedName>
    <definedName name="ifsrange1307" localSheetId="3">#REF!,#REF!,#REF!,#REF!,#REF!,#REF!,#REF!,#REF!,#REF!,#REF!,#REF!,#REF!,#REF!,#REF!,#REF!,#REF!,#REF!</definedName>
    <definedName name="ifsrange1307" localSheetId="0">#REF!,#REF!,#REF!,#REF!,#REF!,#REF!,#REF!,#REF!,#REF!,#REF!,#REF!,#REF!,#REF!,#REF!,#REF!,#REF!,#REF!</definedName>
    <definedName name="ifsrange1307">#REF!,#REF!,#REF!,#REF!,#REF!,#REF!,#REF!,#REF!,#REF!,#REF!,#REF!,#REF!,#REF!,#REF!,#REF!,#REF!,#REF!</definedName>
    <definedName name="ifsrange1308" localSheetId="1">#REF!,#REF!,#REF!,#REF!,#REF!,#REF!,#REF!,#REF!,#REF!,#REF!,#REF!,#REF!,#REF!,#REF!,#REF!,#REF!,#REF!</definedName>
    <definedName name="ifsrange1308" localSheetId="2">#REF!,#REF!,#REF!,#REF!,#REF!,#REF!,#REF!,#REF!,#REF!,#REF!,#REF!,#REF!,#REF!,#REF!,#REF!,#REF!,#REF!</definedName>
    <definedName name="ifsrange1308" localSheetId="3">#REF!,#REF!,#REF!,#REF!,#REF!,#REF!,#REF!,#REF!,#REF!,#REF!,#REF!,#REF!,#REF!,#REF!,#REF!,#REF!,#REF!</definedName>
    <definedName name="ifsrange1308" localSheetId="0">#REF!,#REF!,#REF!,#REF!,#REF!,#REF!,#REF!,#REF!,#REF!,#REF!,#REF!,#REF!,#REF!,#REF!,#REF!,#REF!,#REF!</definedName>
    <definedName name="ifsrange1308">#REF!,#REF!,#REF!,#REF!,#REF!,#REF!,#REF!,#REF!,#REF!,#REF!,#REF!,#REF!,#REF!,#REF!,#REF!,#REF!,#REF!</definedName>
    <definedName name="ifsrange1309" localSheetId="1">#REF!,#REF!,#REF!,#REF!,#REF!,#REF!,#REF!,#REF!,#REF!,#REF!,#REF!,#REF!,#REF!,#REF!,#REF!,#REF!,#REF!</definedName>
    <definedName name="ifsrange1309" localSheetId="2">#REF!,#REF!,#REF!,#REF!,#REF!,#REF!,#REF!,#REF!,#REF!,#REF!,#REF!,#REF!,#REF!,#REF!,#REF!,#REF!,#REF!</definedName>
    <definedName name="ifsrange1309" localSheetId="3">#REF!,#REF!,#REF!,#REF!,#REF!,#REF!,#REF!,#REF!,#REF!,#REF!,#REF!,#REF!,#REF!,#REF!,#REF!,#REF!,#REF!</definedName>
    <definedName name="ifsrange1309" localSheetId="0">#REF!,#REF!,#REF!,#REF!,#REF!,#REF!,#REF!,#REF!,#REF!,#REF!,#REF!,#REF!,#REF!,#REF!,#REF!,#REF!,#REF!</definedName>
    <definedName name="ifsrange1309">#REF!,#REF!,#REF!,#REF!,#REF!,#REF!,#REF!,#REF!,#REF!,#REF!,#REF!,#REF!,#REF!,#REF!,#REF!,#REF!,#REF!</definedName>
    <definedName name="ifsrange131" localSheetId="1">#REF!,#REF!,#REF!,#REF!,#REF!,#REF!,#REF!,#REF!,#REF!,#REF!,#REF!</definedName>
    <definedName name="ifsrange131" localSheetId="2">#REF!,#REF!,#REF!,#REF!,#REF!,#REF!,#REF!,#REF!,#REF!,#REF!,#REF!</definedName>
    <definedName name="ifsrange131" localSheetId="3">#REF!,#REF!,#REF!,#REF!,#REF!,#REF!,#REF!,#REF!,#REF!,#REF!,#REF!</definedName>
    <definedName name="ifsrange131" localSheetId="0">#REF!,#REF!,#REF!,#REF!,#REF!,#REF!,#REF!,#REF!,#REF!,#REF!,#REF!</definedName>
    <definedName name="ifsrange131">#REF!,#REF!,#REF!,#REF!,#REF!,#REF!,#REF!,#REF!,#REF!,#REF!,#REF!</definedName>
    <definedName name="ifsrange1310" localSheetId="1">#REF!,#REF!,#REF!,#REF!,#REF!,#REF!,#REF!,#REF!,#REF!,#REF!,#REF!,#REF!,#REF!,#REF!,#REF!,#REF!,#REF!</definedName>
    <definedName name="ifsrange1310" localSheetId="2">#REF!,#REF!,#REF!,#REF!,#REF!,#REF!,#REF!,#REF!,#REF!,#REF!,#REF!,#REF!,#REF!,#REF!,#REF!,#REF!,#REF!</definedName>
    <definedName name="ifsrange1310" localSheetId="3">#REF!,#REF!,#REF!,#REF!,#REF!,#REF!,#REF!,#REF!,#REF!,#REF!,#REF!,#REF!,#REF!,#REF!,#REF!,#REF!,#REF!</definedName>
    <definedName name="ifsrange1310" localSheetId="0">#REF!,#REF!,#REF!,#REF!,#REF!,#REF!,#REF!,#REF!,#REF!,#REF!,#REF!,#REF!,#REF!,#REF!,#REF!,#REF!,#REF!</definedName>
    <definedName name="ifsrange1310">#REF!,#REF!,#REF!,#REF!,#REF!,#REF!,#REF!,#REF!,#REF!,#REF!,#REF!,#REF!,#REF!,#REF!,#REF!,#REF!,#REF!</definedName>
    <definedName name="ifsrange1311" localSheetId="1">#REF!,#REF!,#REF!,#REF!,#REF!,#REF!,#REF!,#REF!,#REF!,#REF!,#REF!,#REF!,#REF!,#REF!,#REF!,#REF!,#REF!</definedName>
    <definedName name="ifsrange1311" localSheetId="2">#REF!,#REF!,#REF!,#REF!,#REF!,#REF!,#REF!,#REF!,#REF!,#REF!,#REF!,#REF!,#REF!,#REF!,#REF!,#REF!,#REF!</definedName>
    <definedName name="ifsrange1311" localSheetId="3">#REF!,#REF!,#REF!,#REF!,#REF!,#REF!,#REF!,#REF!,#REF!,#REF!,#REF!,#REF!,#REF!,#REF!,#REF!,#REF!,#REF!</definedName>
    <definedName name="ifsrange1311" localSheetId="0">#REF!,#REF!,#REF!,#REF!,#REF!,#REF!,#REF!,#REF!,#REF!,#REF!,#REF!,#REF!,#REF!,#REF!,#REF!,#REF!,#REF!</definedName>
    <definedName name="ifsrange1311">#REF!,#REF!,#REF!,#REF!,#REF!,#REF!,#REF!,#REF!,#REF!,#REF!,#REF!,#REF!,#REF!,#REF!,#REF!,#REF!,#REF!</definedName>
    <definedName name="ifsrange1312" localSheetId="1">#REF!,#REF!,#REF!,#REF!,#REF!,#REF!,#REF!,#REF!,#REF!,#REF!,#REF!,#REF!,#REF!,#REF!,#REF!,#REF!,#REF!</definedName>
    <definedName name="ifsrange1312" localSheetId="2">#REF!,#REF!,#REF!,#REF!,#REF!,#REF!,#REF!,#REF!,#REF!,#REF!,#REF!,#REF!,#REF!,#REF!,#REF!,#REF!,#REF!</definedName>
    <definedName name="ifsrange1312" localSheetId="3">#REF!,#REF!,#REF!,#REF!,#REF!,#REF!,#REF!,#REF!,#REF!,#REF!,#REF!,#REF!,#REF!,#REF!,#REF!,#REF!,#REF!</definedName>
    <definedName name="ifsrange1312" localSheetId="0">#REF!,#REF!,#REF!,#REF!,#REF!,#REF!,#REF!,#REF!,#REF!,#REF!,#REF!,#REF!,#REF!,#REF!,#REF!,#REF!,#REF!</definedName>
    <definedName name="ifsrange1312">#REF!,#REF!,#REF!,#REF!,#REF!,#REF!,#REF!,#REF!,#REF!,#REF!,#REF!,#REF!,#REF!,#REF!,#REF!,#REF!,#REF!</definedName>
    <definedName name="ifsrange1313" localSheetId="1">#REF!,#REF!,#REF!,#REF!,#REF!,#REF!,#REF!,#REF!,#REF!,#REF!,#REF!,#REF!,#REF!,#REF!,#REF!,#REF!,#REF!</definedName>
    <definedName name="ifsrange1313" localSheetId="2">#REF!,#REF!,#REF!,#REF!,#REF!,#REF!,#REF!,#REF!,#REF!,#REF!,#REF!,#REF!,#REF!,#REF!,#REF!,#REF!,#REF!</definedName>
    <definedName name="ifsrange1313" localSheetId="3">#REF!,#REF!,#REF!,#REF!,#REF!,#REF!,#REF!,#REF!,#REF!,#REF!,#REF!,#REF!,#REF!,#REF!,#REF!,#REF!,#REF!</definedName>
    <definedName name="ifsrange1313" localSheetId="0">#REF!,#REF!,#REF!,#REF!,#REF!,#REF!,#REF!,#REF!,#REF!,#REF!,#REF!,#REF!,#REF!,#REF!,#REF!,#REF!,#REF!</definedName>
    <definedName name="ifsrange1313">#REF!,#REF!,#REF!,#REF!,#REF!,#REF!,#REF!,#REF!,#REF!,#REF!,#REF!,#REF!,#REF!,#REF!,#REF!,#REF!,#REF!</definedName>
    <definedName name="ifsrange1314" localSheetId="1">#REF!,#REF!,#REF!,#REF!,#REF!,#REF!,#REF!,#REF!,#REF!,#REF!,#REF!,#REF!,#REF!,#REF!,#REF!,#REF!,#REF!</definedName>
    <definedName name="ifsrange1314" localSheetId="2">#REF!,#REF!,#REF!,#REF!,#REF!,#REF!,#REF!,#REF!,#REF!,#REF!,#REF!,#REF!,#REF!,#REF!,#REF!,#REF!,#REF!</definedName>
    <definedName name="ifsrange1314" localSheetId="3">#REF!,#REF!,#REF!,#REF!,#REF!,#REF!,#REF!,#REF!,#REF!,#REF!,#REF!,#REF!,#REF!,#REF!,#REF!,#REF!,#REF!</definedName>
    <definedName name="ifsrange1314" localSheetId="0">#REF!,#REF!,#REF!,#REF!,#REF!,#REF!,#REF!,#REF!,#REF!,#REF!,#REF!,#REF!,#REF!,#REF!,#REF!,#REF!,#REF!</definedName>
    <definedName name="ifsrange1314">#REF!,#REF!,#REF!,#REF!,#REF!,#REF!,#REF!,#REF!,#REF!,#REF!,#REF!,#REF!,#REF!,#REF!,#REF!,#REF!,#REF!</definedName>
    <definedName name="ifsrange1315" localSheetId="1">#REF!,#REF!,#REF!,#REF!,#REF!,#REF!,#REF!,#REF!,#REF!,#REF!,#REF!,#REF!,#REF!,#REF!,#REF!,#REF!,#REF!</definedName>
    <definedName name="ifsrange1315" localSheetId="2">#REF!,#REF!,#REF!,#REF!,#REF!,#REF!,#REF!,#REF!,#REF!,#REF!,#REF!,#REF!,#REF!,#REF!,#REF!,#REF!,#REF!</definedName>
    <definedName name="ifsrange1315" localSheetId="3">#REF!,#REF!,#REF!,#REF!,#REF!,#REF!,#REF!,#REF!,#REF!,#REF!,#REF!,#REF!,#REF!,#REF!,#REF!,#REF!,#REF!</definedName>
    <definedName name="ifsrange1315" localSheetId="0">#REF!,#REF!,#REF!,#REF!,#REF!,#REF!,#REF!,#REF!,#REF!,#REF!,#REF!,#REF!,#REF!,#REF!,#REF!,#REF!,#REF!</definedName>
    <definedName name="ifsrange1315">#REF!,#REF!,#REF!,#REF!,#REF!,#REF!,#REF!,#REF!,#REF!,#REF!,#REF!,#REF!,#REF!,#REF!,#REF!,#REF!,#REF!</definedName>
    <definedName name="ifsrange1316" localSheetId="1">#REF!,#REF!,#REF!,#REF!,#REF!,#REF!,#REF!,#REF!,#REF!,#REF!,#REF!,#REF!,#REF!,#REF!</definedName>
    <definedName name="ifsrange1316" localSheetId="2">#REF!,#REF!,#REF!,#REF!,#REF!,#REF!,#REF!,#REF!,#REF!,#REF!,#REF!,#REF!,#REF!,#REF!</definedName>
    <definedName name="ifsrange1316" localSheetId="3">#REF!,#REF!,#REF!,#REF!,#REF!,#REF!,#REF!,#REF!,#REF!,#REF!,#REF!,#REF!,#REF!,#REF!</definedName>
    <definedName name="ifsrange1316" localSheetId="0">#REF!,#REF!,#REF!,#REF!,#REF!,#REF!,#REF!,#REF!,#REF!,#REF!,#REF!,#REF!,#REF!,#REF!</definedName>
    <definedName name="ifsrange1316">#REF!,#REF!,#REF!,#REF!,#REF!,#REF!,#REF!,#REF!,#REF!,#REF!,#REF!,#REF!,#REF!,#REF!</definedName>
    <definedName name="ifsrange1317" localSheetId="1">#REF!,#REF!,#REF!,#REF!,#REF!,#REF!,#REF!,#REF!,#REF!,#REF!,#REF!,#REF!,#REF!,#REF!</definedName>
    <definedName name="ifsrange1317" localSheetId="2">#REF!,#REF!,#REF!,#REF!,#REF!,#REF!,#REF!,#REF!,#REF!,#REF!,#REF!,#REF!,#REF!,#REF!</definedName>
    <definedName name="ifsrange1317" localSheetId="3">#REF!,#REF!,#REF!,#REF!,#REF!,#REF!,#REF!,#REF!,#REF!,#REF!,#REF!,#REF!,#REF!,#REF!</definedName>
    <definedName name="ifsrange1317" localSheetId="0">#REF!,#REF!,#REF!,#REF!,#REF!,#REF!,#REF!,#REF!,#REF!,#REF!,#REF!,#REF!,#REF!,#REF!</definedName>
    <definedName name="ifsrange1317">#REF!,#REF!,#REF!,#REF!,#REF!,#REF!,#REF!,#REF!,#REF!,#REF!,#REF!,#REF!,#REF!,#REF!</definedName>
    <definedName name="ifsrange1318" localSheetId="1">#REF!,#REF!,#REF!,#REF!,#REF!,#REF!,#REF!,#REF!,#REF!,#REF!,#REF!,#REF!,#REF!,#REF!</definedName>
    <definedName name="ifsrange1318" localSheetId="2">#REF!,#REF!,#REF!,#REF!,#REF!,#REF!,#REF!,#REF!,#REF!,#REF!,#REF!,#REF!,#REF!,#REF!</definedName>
    <definedName name="ifsrange1318" localSheetId="3">#REF!,#REF!,#REF!,#REF!,#REF!,#REF!,#REF!,#REF!,#REF!,#REF!,#REF!,#REF!,#REF!,#REF!</definedName>
    <definedName name="ifsrange1318" localSheetId="0">#REF!,#REF!,#REF!,#REF!,#REF!,#REF!,#REF!,#REF!,#REF!,#REF!,#REF!,#REF!,#REF!,#REF!</definedName>
    <definedName name="ifsrange1318">#REF!,#REF!,#REF!,#REF!,#REF!,#REF!,#REF!,#REF!,#REF!,#REF!,#REF!,#REF!,#REF!,#REF!</definedName>
    <definedName name="ifsrange1319" localSheetId="1">#REF!,#REF!,#REF!,#REF!,#REF!,#REF!,#REF!,#REF!,#REF!,#REF!,#REF!,#REF!,#REF!,#REF!</definedName>
    <definedName name="ifsrange1319" localSheetId="2">#REF!,#REF!,#REF!,#REF!,#REF!,#REF!,#REF!,#REF!,#REF!,#REF!,#REF!,#REF!,#REF!,#REF!</definedName>
    <definedName name="ifsrange1319" localSheetId="3">#REF!,#REF!,#REF!,#REF!,#REF!,#REF!,#REF!,#REF!,#REF!,#REF!,#REF!,#REF!,#REF!,#REF!</definedName>
    <definedName name="ifsrange1319" localSheetId="0">#REF!,#REF!,#REF!,#REF!,#REF!,#REF!,#REF!,#REF!,#REF!,#REF!,#REF!,#REF!,#REF!,#REF!</definedName>
    <definedName name="ifsrange1319">#REF!,#REF!,#REF!,#REF!,#REF!,#REF!,#REF!,#REF!,#REF!,#REF!,#REF!,#REF!,#REF!,#REF!</definedName>
    <definedName name="ifsrange132" localSheetId="1">#REF!,#REF!,#REF!,#REF!,#REF!,#REF!,#REF!,#REF!,#REF!,#REF!,#REF!</definedName>
    <definedName name="ifsrange132" localSheetId="2">#REF!,#REF!,#REF!,#REF!,#REF!,#REF!,#REF!,#REF!,#REF!,#REF!,#REF!</definedName>
    <definedName name="ifsrange132" localSheetId="3">#REF!,#REF!,#REF!,#REF!,#REF!,#REF!,#REF!,#REF!,#REF!,#REF!,#REF!</definedName>
    <definedName name="ifsrange132" localSheetId="0">#REF!,#REF!,#REF!,#REF!,#REF!,#REF!,#REF!,#REF!,#REF!,#REF!,#REF!</definedName>
    <definedName name="ifsrange132">#REF!,#REF!,#REF!,#REF!,#REF!,#REF!,#REF!,#REF!,#REF!,#REF!,#REF!</definedName>
    <definedName name="ifsrange1320" localSheetId="1">#REF!,#REF!,#REF!,#REF!,#REF!,#REF!,#REF!,#REF!,#REF!,#REF!,#REF!,#REF!,#REF!,#REF!</definedName>
    <definedName name="ifsrange1320" localSheetId="2">#REF!,#REF!,#REF!,#REF!,#REF!,#REF!,#REF!,#REF!,#REF!,#REF!,#REF!,#REF!,#REF!,#REF!</definedName>
    <definedName name="ifsrange1320" localSheetId="3">#REF!,#REF!,#REF!,#REF!,#REF!,#REF!,#REF!,#REF!,#REF!,#REF!,#REF!,#REF!,#REF!,#REF!</definedName>
    <definedName name="ifsrange1320" localSheetId="0">#REF!,#REF!,#REF!,#REF!,#REF!,#REF!,#REF!,#REF!,#REF!,#REF!,#REF!,#REF!,#REF!,#REF!</definedName>
    <definedName name="ifsrange1320">#REF!,#REF!,#REF!,#REF!,#REF!,#REF!,#REF!,#REF!,#REF!,#REF!,#REF!,#REF!,#REF!,#REF!</definedName>
    <definedName name="ifsrange1321" localSheetId="1">#REF!,#REF!,#REF!,#REF!,#REF!,#REF!,#REF!,#REF!,#REF!,#REF!,#REF!,#REF!,#REF!,#REF!,#REF!,#REF!,#REF!,#REF!,#REF!,#REF!,#REF!,#REF!</definedName>
    <definedName name="ifsrange1321" localSheetId="2">#REF!,#REF!,#REF!,#REF!,#REF!,#REF!,#REF!,#REF!,#REF!,#REF!,#REF!,#REF!,#REF!,#REF!,#REF!,#REF!,#REF!,#REF!,#REF!,#REF!,#REF!,#REF!</definedName>
    <definedName name="ifsrange1321" localSheetId="3">#REF!,#REF!,#REF!,#REF!,#REF!,#REF!,#REF!,#REF!,#REF!,#REF!,#REF!,#REF!,#REF!,#REF!,#REF!,#REF!,#REF!,#REF!,#REF!,#REF!,#REF!,#REF!</definedName>
    <definedName name="ifsrange1321" localSheetId="0">#REF!,#REF!,#REF!,#REF!,#REF!,#REF!,#REF!,#REF!,#REF!,#REF!,#REF!,#REF!,#REF!,#REF!,#REF!,#REF!,#REF!,#REF!,#REF!,#REF!,#REF!,#REF!</definedName>
    <definedName name="ifsrange1321">#REF!,#REF!,#REF!,#REF!,#REF!,#REF!,#REF!,#REF!,#REF!,#REF!,#REF!,#REF!,#REF!,#REF!,#REF!,#REF!,#REF!,#REF!,#REF!,#REF!,#REF!,#REF!</definedName>
    <definedName name="ifsrange1322" localSheetId="1">#REF!,#REF!,#REF!,#REF!,#REF!,#REF!,#REF!,#REF!,#REF!,#REF!,#REF!,#REF!,#REF!,#REF!,#REF!,#REF!,#REF!,#REF!,#REF!,#REF!,#REF!,#REF!</definedName>
    <definedName name="ifsrange1322" localSheetId="2">#REF!,#REF!,#REF!,#REF!,#REF!,#REF!,#REF!,#REF!,#REF!,#REF!,#REF!,#REF!,#REF!,#REF!,#REF!,#REF!,#REF!,#REF!,#REF!,#REF!,#REF!,#REF!</definedName>
    <definedName name="ifsrange1322" localSheetId="3">#REF!,#REF!,#REF!,#REF!,#REF!,#REF!,#REF!,#REF!,#REF!,#REF!,#REF!,#REF!,#REF!,#REF!,#REF!,#REF!,#REF!,#REF!,#REF!,#REF!,#REF!,#REF!</definedName>
    <definedName name="ifsrange1322" localSheetId="0">#REF!,#REF!,#REF!,#REF!,#REF!,#REF!,#REF!,#REF!,#REF!,#REF!,#REF!,#REF!,#REF!,#REF!,#REF!,#REF!,#REF!,#REF!,#REF!,#REF!,#REF!,#REF!</definedName>
    <definedName name="ifsrange1322">#REF!,#REF!,#REF!,#REF!,#REF!,#REF!,#REF!,#REF!,#REF!,#REF!,#REF!,#REF!,#REF!,#REF!,#REF!,#REF!,#REF!,#REF!,#REF!,#REF!,#REF!,#REF!</definedName>
    <definedName name="ifsrange1323" localSheetId="1">#REF!,#REF!,#REF!,#REF!,#REF!,#REF!,#REF!,#REF!,#REF!,#REF!,#REF!,#REF!,#REF!,#REF!,#REF!,#REF!,#REF!,#REF!,#REF!,#REF!,#REF!,#REF!</definedName>
    <definedName name="ifsrange1323" localSheetId="2">#REF!,#REF!,#REF!,#REF!,#REF!,#REF!,#REF!,#REF!,#REF!,#REF!,#REF!,#REF!,#REF!,#REF!,#REF!,#REF!,#REF!,#REF!,#REF!,#REF!,#REF!,#REF!</definedName>
    <definedName name="ifsrange1323" localSheetId="3">#REF!,#REF!,#REF!,#REF!,#REF!,#REF!,#REF!,#REF!,#REF!,#REF!,#REF!,#REF!,#REF!,#REF!,#REF!,#REF!,#REF!,#REF!,#REF!,#REF!,#REF!,#REF!</definedName>
    <definedName name="ifsrange1323" localSheetId="0">#REF!,#REF!,#REF!,#REF!,#REF!,#REF!,#REF!,#REF!,#REF!,#REF!,#REF!,#REF!,#REF!,#REF!,#REF!,#REF!,#REF!,#REF!,#REF!,#REF!,#REF!,#REF!</definedName>
    <definedName name="ifsrange1323">#REF!,#REF!,#REF!,#REF!,#REF!,#REF!,#REF!,#REF!,#REF!,#REF!,#REF!,#REF!,#REF!,#REF!,#REF!,#REF!,#REF!,#REF!,#REF!,#REF!,#REF!,#REF!</definedName>
    <definedName name="ifsrange1324" localSheetId="1">#REF!,#REF!,#REF!,#REF!,#REF!,#REF!,#REF!,#REF!,#REF!,#REF!,#REF!,#REF!,#REF!,#REF!,#REF!,#REF!,#REF!,#REF!,#REF!,#REF!,#REF!,#REF!</definedName>
    <definedName name="ifsrange1324" localSheetId="2">#REF!,#REF!,#REF!,#REF!,#REF!,#REF!,#REF!,#REF!,#REF!,#REF!,#REF!,#REF!,#REF!,#REF!,#REF!,#REF!,#REF!,#REF!,#REF!,#REF!,#REF!,#REF!</definedName>
    <definedName name="ifsrange1324" localSheetId="3">#REF!,#REF!,#REF!,#REF!,#REF!,#REF!,#REF!,#REF!,#REF!,#REF!,#REF!,#REF!,#REF!,#REF!,#REF!,#REF!,#REF!,#REF!,#REF!,#REF!,#REF!,#REF!</definedName>
    <definedName name="ifsrange1324" localSheetId="0">#REF!,#REF!,#REF!,#REF!,#REF!,#REF!,#REF!,#REF!,#REF!,#REF!,#REF!,#REF!,#REF!,#REF!,#REF!,#REF!,#REF!,#REF!,#REF!,#REF!,#REF!,#REF!</definedName>
    <definedName name="ifsrange1324">#REF!,#REF!,#REF!,#REF!,#REF!,#REF!,#REF!,#REF!,#REF!,#REF!,#REF!,#REF!,#REF!,#REF!,#REF!,#REF!,#REF!,#REF!,#REF!,#REF!,#REF!,#REF!</definedName>
    <definedName name="ifsrange1325" localSheetId="1">#REF!,#REF!,#REF!,#REF!,#REF!,#REF!,#REF!,#REF!,#REF!,#REF!,#REF!,#REF!,#REF!,#REF!,#REF!,#REF!,#REF!,#REF!,#REF!,#REF!,#REF!,#REF!</definedName>
    <definedName name="ifsrange1325" localSheetId="2">#REF!,#REF!,#REF!,#REF!,#REF!,#REF!,#REF!,#REF!,#REF!,#REF!,#REF!,#REF!,#REF!,#REF!,#REF!,#REF!,#REF!,#REF!,#REF!,#REF!,#REF!,#REF!</definedName>
    <definedName name="ifsrange1325" localSheetId="3">#REF!,#REF!,#REF!,#REF!,#REF!,#REF!,#REF!,#REF!,#REF!,#REF!,#REF!,#REF!,#REF!,#REF!,#REF!,#REF!,#REF!,#REF!,#REF!,#REF!,#REF!,#REF!</definedName>
    <definedName name="ifsrange1325" localSheetId="0">#REF!,#REF!,#REF!,#REF!,#REF!,#REF!,#REF!,#REF!,#REF!,#REF!,#REF!,#REF!,#REF!,#REF!,#REF!,#REF!,#REF!,#REF!,#REF!,#REF!,#REF!,#REF!</definedName>
    <definedName name="ifsrange1325">#REF!,#REF!,#REF!,#REF!,#REF!,#REF!,#REF!,#REF!,#REF!,#REF!,#REF!,#REF!,#REF!,#REF!,#REF!,#REF!,#REF!,#REF!,#REF!,#REF!,#REF!,#REF!</definedName>
    <definedName name="ifsrange1326" localSheetId="1">#REF!,#REF!,#REF!,#REF!,#REF!,#REF!,#REF!,#REF!,#REF!,#REF!,#REF!,#REF!,#REF!,#REF!</definedName>
    <definedName name="ifsrange1326" localSheetId="2">#REF!,#REF!,#REF!,#REF!,#REF!,#REF!,#REF!,#REF!,#REF!,#REF!,#REF!,#REF!,#REF!,#REF!</definedName>
    <definedName name="ifsrange1326" localSheetId="3">#REF!,#REF!,#REF!,#REF!,#REF!,#REF!,#REF!,#REF!,#REF!,#REF!,#REF!,#REF!,#REF!,#REF!</definedName>
    <definedName name="ifsrange1326" localSheetId="0">#REF!,#REF!,#REF!,#REF!,#REF!,#REF!,#REF!,#REF!,#REF!,#REF!,#REF!,#REF!,#REF!,#REF!</definedName>
    <definedName name="ifsrange1326">#REF!,#REF!,#REF!,#REF!,#REF!,#REF!,#REF!,#REF!,#REF!,#REF!,#REF!,#REF!,#REF!,#REF!</definedName>
    <definedName name="ifsrange1327" localSheetId="1">#REF!,#REF!,#REF!,#REF!,#REF!,#REF!,#REF!,#REF!,#REF!,#REF!,#REF!,#REF!,#REF!,#REF!,#REF!,#REF!,#REF!,#REF!,#REF!,#REF!,#REF!,#REF!</definedName>
    <definedName name="ifsrange1327" localSheetId="2">#REF!,#REF!,#REF!,#REF!,#REF!,#REF!,#REF!,#REF!,#REF!,#REF!,#REF!,#REF!,#REF!,#REF!,#REF!,#REF!,#REF!,#REF!,#REF!,#REF!,#REF!,#REF!</definedName>
    <definedName name="ifsrange1327" localSheetId="3">#REF!,#REF!,#REF!,#REF!,#REF!,#REF!,#REF!,#REF!,#REF!,#REF!,#REF!,#REF!,#REF!,#REF!,#REF!,#REF!,#REF!,#REF!,#REF!,#REF!,#REF!,#REF!</definedName>
    <definedName name="ifsrange1327" localSheetId="0">#REF!,#REF!,#REF!,#REF!,#REF!,#REF!,#REF!,#REF!,#REF!,#REF!,#REF!,#REF!,#REF!,#REF!,#REF!,#REF!,#REF!,#REF!,#REF!,#REF!,#REF!,#REF!</definedName>
    <definedName name="ifsrange1327">#REF!,#REF!,#REF!,#REF!,#REF!,#REF!,#REF!,#REF!,#REF!,#REF!,#REF!,#REF!,#REF!,#REF!,#REF!,#REF!,#REF!,#REF!,#REF!,#REF!,#REF!,#REF!</definedName>
    <definedName name="ifsrange1328" localSheetId="1">#REF!,#REF!,#REF!,#REF!,#REF!,#REF!,#REF!,#REF!,#REF!,#REF!,#REF!,#REF!,#REF!,#REF!</definedName>
    <definedName name="ifsrange1328" localSheetId="2">#REF!,#REF!,#REF!,#REF!,#REF!,#REF!,#REF!,#REF!,#REF!,#REF!,#REF!,#REF!,#REF!,#REF!</definedName>
    <definedName name="ifsrange1328" localSheetId="3">#REF!,#REF!,#REF!,#REF!,#REF!,#REF!,#REF!,#REF!,#REF!,#REF!,#REF!,#REF!,#REF!,#REF!</definedName>
    <definedName name="ifsrange1328" localSheetId="0">#REF!,#REF!,#REF!,#REF!,#REF!,#REF!,#REF!,#REF!,#REF!,#REF!,#REF!,#REF!,#REF!,#REF!</definedName>
    <definedName name="ifsrange1328">#REF!,#REF!,#REF!,#REF!,#REF!,#REF!,#REF!,#REF!,#REF!,#REF!,#REF!,#REF!,#REF!,#REF!</definedName>
    <definedName name="ifsrange1329" localSheetId="1">#REF!,#REF!,#REF!,#REF!,#REF!,#REF!,#REF!,#REF!,#REF!,#REF!,#REF!,#REF!,#REF!,#REF!,#REF!,#REF!,#REF!,#REF!,#REF!,#REF!,#REF!,#REF!</definedName>
    <definedName name="ifsrange1329" localSheetId="2">#REF!,#REF!,#REF!,#REF!,#REF!,#REF!,#REF!,#REF!,#REF!,#REF!,#REF!,#REF!,#REF!,#REF!,#REF!,#REF!,#REF!,#REF!,#REF!,#REF!,#REF!,#REF!</definedName>
    <definedName name="ifsrange1329" localSheetId="3">#REF!,#REF!,#REF!,#REF!,#REF!,#REF!,#REF!,#REF!,#REF!,#REF!,#REF!,#REF!,#REF!,#REF!,#REF!,#REF!,#REF!,#REF!,#REF!,#REF!,#REF!,#REF!</definedName>
    <definedName name="ifsrange1329" localSheetId="0">#REF!,#REF!,#REF!,#REF!,#REF!,#REF!,#REF!,#REF!,#REF!,#REF!,#REF!,#REF!,#REF!,#REF!,#REF!,#REF!,#REF!,#REF!,#REF!,#REF!,#REF!,#REF!</definedName>
    <definedName name="ifsrange1329">#REF!,#REF!,#REF!,#REF!,#REF!,#REF!,#REF!,#REF!,#REF!,#REF!,#REF!,#REF!,#REF!,#REF!,#REF!,#REF!,#REF!,#REF!,#REF!,#REF!,#REF!,#REF!</definedName>
    <definedName name="ifsrange133" localSheetId="1">#REF!,#REF!,#REF!,#REF!,#REF!,#REF!,#REF!,#REF!,#REF!,#REF!,#REF!</definedName>
    <definedName name="ifsrange133" localSheetId="2">#REF!,#REF!,#REF!,#REF!,#REF!,#REF!,#REF!,#REF!,#REF!,#REF!,#REF!</definedName>
    <definedName name="ifsrange133" localSheetId="3">#REF!,#REF!,#REF!,#REF!,#REF!,#REF!,#REF!,#REF!,#REF!,#REF!,#REF!</definedName>
    <definedName name="ifsrange133" localSheetId="0">#REF!,#REF!,#REF!,#REF!,#REF!,#REF!,#REF!,#REF!,#REF!,#REF!,#REF!</definedName>
    <definedName name="ifsrange133">#REF!,#REF!,#REF!,#REF!,#REF!,#REF!,#REF!,#REF!,#REF!,#REF!,#REF!</definedName>
    <definedName name="ifsrange1330" localSheetId="1">#REF!,#REF!,#REF!,#REF!,#REF!,#REF!,#REF!,#REF!,#REF!,#REF!,#REF!,#REF!,#REF!,#REF!</definedName>
    <definedName name="ifsrange1330" localSheetId="2">#REF!,#REF!,#REF!,#REF!,#REF!,#REF!,#REF!,#REF!,#REF!,#REF!,#REF!,#REF!,#REF!,#REF!</definedName>
    <definedName name="ifsrange1330" localSheetId="3">#REF!,#REF!,#REF!,#REF!,#REF!,#REF!,#REF!,#REF!,#REF!,#REF!,#REF!,#REF!,#REF!,#REF!</definedName>
    <definedName name="ifsrange1330" localSheetId="0">#REF!,#REF!,#REF!,#REF!,#REF!,#REF!,#REF!,#REF!,#REF!,#REF!,#REF!,#REF!,#REF!,#REF!</definedName>
    <definedName name="ifsrange1330">#REF!,#REF!,#REF!,#REF!,#REF!,#REF!,#REF!,#REF!,#REF!,#REF!,#REF!,#REF!,#REF!,#REF!</definedName>
    <definedName name="ifsrange1331" localSheetId="1">#REF!,#REF!,#REF!,#REF!,#REF!,#REF!,#REF!,#REF!,#REF!,#REF!,#REF!,#REF!,#REF!,#REF!,#REF!,#REF!,#REF!,#REF!,#REF!,#REF!,#REF!,#REF!</definedName>
    <definedName name="ifsrange1331" localSheetId="2">#REF!,#REF!,#REF!,#REF!,#REF!,#REF!,#REF!,#REF!,#REF!,#REF!,#REF!,#REF!,#REF!,#REF!,#REF!,#REF!,#REF!,#REF!,#REF!,#REF!,#REF!,#REF!</definedName>
    <definedName name="ifsrange1331" localSheetId="3">#REF!,#REF!,#REF!,#REF!,#REF!,#REF!,#REF!,#REF!,#REF!,#REF!,#REF!,#REF!,#REF!,#REF!,#REF!,#REF!,#REF!,#REF!,#REF!,#REF!,#REF!,#REF!</definedName>
    <definedName name="ifsrange1331" localSheetId="0">#REF!,#REF!,#REF!,#REF!,#REF!,#REF!,#REF!,#REF!,#REF!,#REF!,#REF!,#REF!,#REF!,#REF!,#REF!,#REF!,#REF!,#REF!,#REF!,#REF!,#REF!,#REF!</definedName>
    <definedName name="ifsrange1331">#REF!,#REF!,#REF!,#REF!,#REF!,#REF!,#REF!,#REF!,#REF!,#REF!,#REF!,#REF!,#REF!,#REF!,#REF!,#REF!,#REF!,#REF!,#REF!,#REF!,#REF!,#REF!</definedName>
    <definedName name="ifsrange1332" localSheetId="1">#REF!,#REF!,#REF!,#REF!,#REF!,#REF!,#REF!,#REF!,#REF!,#REF!,#REF!,#REF!,#REF!,#REF!</definedName>
    <definedName name="ifsrange1332" localSheetId="2">#REF!,#REF!,#REF!,#REF!,#REF!,#REF!,#REF!,#REF!,#REF!,#REF!,#REF!,#REF!,#REF!,#REF!</definedName>
    <definedName name="ifsrange1332" localSheetId="3">#REF!,#REF!,#REF!,#REF!,#REF!,#REF!,#REF!,#REF!,#REF!,#REF!,#REF!,#REF!,#REF!,#REF!</definedName>
    <definedName name="ifsrange1332" localSheetId="0">#REF!,#REF!,#REF!,#REF!,#REF!,#REF!,#REF!,#REF!,#REF!,#REF!,#REF!,#REF!,#REF!,#REF!</definedName>
    <definedName name="ifsrange1332">#REF!,#REF!,#REF!,#REF!,#REF!,#REF!,#REF!,#REF!,#REF!,#REF!,#REF!,#REF!,#REF!,#REF!</definedName>
    <definedName name="ifsrange1333" localSheetId="1">#REF!,#REF!,#REF!,#REF!,#REF!,#REF!,#REF!,#REF!,#REF!,#REF!,#REF!,#REF!,#REF!,#REF!,#REF!,#REF!,#REF!,#REF!,#REF!,#REF!,#REF!,#REF!</definedName>
    <definedName name="ifsrange1333" localSheetId="2">#REF!,#REF!,#REF!,#REF!,#REF!,#REF!,#REF!,#REF!,#REF!,#REF!,#REF!,#REF!,#REF!,#REF!,#REF!,#REF!,#REF!,#REF!,#REF!,#REF!,#REF!,#REF!</definedName>
    <definedName name="ifsrange1333" localSheetId="3">#REF!,#REF!,#REF!,#REF!,#REF!,#REF!,#REF!,#REF!,#REF!,#REF!,#REF!,#REF!,#REF!,#REF!,#REF!,#REF!,#REF!,#REF!,#REF!,#REF!,#REF!,#REF!</definedName>
    <definedName name="ifsrange1333" localSheetId="0">#REF!,#REF!,#REF!,#REF!,#REF!,#REF!,#REF!,#REF!,#REF!,#REF!,#REF!,#REF!,#REF!,#REF!,#REF!,#REF!,#REF!,#REF!,#REF!,#REF!,#REF!,#REF!</definedName>
    <definedName name="ifsrange1333">#REF!,#REF!,#REF!,#REF!,#REF!,#REF!,#REF!,#REF!,#REF!,#REF!,#REF!,#REF!,#REF!,#REF!,#REF!,#REF!,#REF!,#REF!,#REF!,#REF!,#REF!,#REF!</definedName>
    <definedName name="ifsrange1334" localSheetId="1">#REF!,#REF!,#REF!,#REF!,#REF!,#REF!,#REF!,#REF!,#REF!,#REF!,#REF!,#REF!,#REF!,#REF!</definedName>
    <definedName name="ifsrange1334" localSheetId="2">#REF!,#REF!,#REF!,#REF!,#REF!,#REF!,#REF!,#REF!,#REF!,#REF!,#REF!,#REF!,#REF!,#REF!</definedName>
    <definedName name="ifsrange1334" localSheetId="3">#REF!,#REF!,#REF!,#REF!,#REF!,#REF!,#REF!,#REF!,#REF!,#REF!,#REF!,#REF!,#REF!,#REF!</definedName>
    <definedName name="ifsrange1334" localSheetId="0">#REF!,#REF!,#REF!,#REF!,#REF!,#REF!,#REF!,#REF!,#REF!,#REF!,#REF!,#REF!,#REF!,#REF!</definedName>
    <definedName name="ifsrange1334">#REF!,#REF!,#REF!,#REF!,#REF!,#REF!,#REF!,#REF!,#REF!,#REF!,#REF!,#REF!,#REF!,#REF!</definedName>
    <definedName name="ifsrange1335" localSheetId="1">#REF!,#REF!,#REF!,#REF!,#REF!,#REF!,#REF!,#REF!,#REF!,#REF!,#REF!,#REF!,#REF!,#REF!,#REF!,#REF!,#REF!,#REF!,#REF!,#REF!,#REF!,#REF!</definedName>
    <definedName name="ifsrange1335" localSheetId="2">#REF!,#REF!,#REF!,#REF!,#REF!,#REF!,#REF!,#REF!,#REF!,#REF!,#REF!,#REF!,#REF!,#REF!,#REF!,#REF!,#REF!,#REF!,#REF!,#REF!,#REF!,#REF!</definedName>
    <definedName name="ifsrange1335" localSheetId="3">#REF!,#REF!,#REF!,#REF!,#REF!,#REF!,#REF!,#REF!,#REF!,#REF!,#REF!,#REF!,#REF!,#REF!,#REF!,#REF!,#REF!,#REF!,#REF!,#REF!,#REF!,#REF!</definedName>
    <definedName name="ifsrange1335" localSheetId="0">#REF!,#REF!,#REF!,#REF!,#REF!,#REF!,#REF!,#REF!,#REF!,#REF!,#REF!,#REF!,#REF!,#REF!,#REF!,#REF!,#REF!,#REF!,#REF!,#REF!,#REF!,#REF!</definedName>
    <definedName name="ifsrange1335">#REF!,#REF!,#REF!,#REF!,#REF!,#REF!,#REF!,#REF!,#REF!,#REF!,#REF!,#REF!,#REF!,#REF!,#REF!,#REF!,#REF!,#REF!,#REF!,#REF!,#REF!,#REF!</definedName>
    <definedName name="ifsrange1336" localSheetId="1">#REF!,#REF!,#REF!,#REF!,#REF!,#REF!,#REF!,#REF!,#REF!,#REF!,#REF!,#REF!,#REF!,#REF!</definedName>
    <definedName name="ifsrange1336" localSheetId="2">#REF!,#REF!,#REF!,#REF!,#REF!,#REF!,#REF!,#REF!,#REF!,#REF!,#REF!,#REF!,#REF!,#REF!</definedName>
    <definedName name="ifsrange1336" localSheetId="3">#REF!,#REF!,#REF!,#REF!,#REF!,#REF!,#REF!,#REF!,#REF!,#REF!,#REF!,#REF!,#REF!,#REF!</definedName>
    <definedName name="ifsrange1336" localSheetId="0">#REF!,#REF!,#REF!,#REF!,#REF!,#REF!,#REF!,#REF!,#REF!,#REF!,#REF!,#REF!,#REF!,#REF!</definedName>
    <definedName name="ifsrange1336">#REF!,#REF!,#REF!,#REF!,#REF!,#REF!,#REF!,#REF!,#REF!,#REF!,#REF!,#REF!,#REF!,#REF!</definedName>
    <definedName name="ifsrange1337" localSheetId="1">#REF!,#REF!,#REF!,#REF!,#REF!,#REF!,#REF!,#REF!,#REF!,#REF!,#REF!,#REF!,#REF!,#REF!,#REF!,#REF!,#REF!,#REF!,#REF!,#REF!,#REF!,#REF!</definedName>
    <definedName name="ifsrange1337" localSheetId="2">#REF!,#REF!,#REF!,#REF!,#REF!,#REF!,#REF!,#REF!,#REF!,#REF!,#REF!,#REF!,#REF!,#REF!,#REF!,#REF!,#REF!,#REF!,#REF!,#REF!,#REF!,#REF!</definedName>
    <definedName name="ifsrange1337" localSheetId="3">#REF!,#REF!,#REF!,#REF!,#REF!,#REF!,#REF!,#REF!,#REF!,#REF!,#REF!,#REF!,#REF!,#REF!,#REF!,#REF!,#REF!,#REF!,#REF!,#REF!,#REF!,#REF!</definedName>
    <definedName name="ifsrange1337" localSheetId="0">#REF!,#REF!,#REF!,#REF!,#REF!,#REF!,#REF!,#REF!,#REF!,#REF!,#REF!,#REF!,#REF!,#REF!,#REF!,#REF!,#REF!,#REF!,#REF!,#REF!,#REF!,#REF!</definedName>
    <definedName name="ifsrange1337">#REF!,#REF!,#REF!,#REF!,#REF!,#REF!,#REF!,#REF!,#REF!,#REF!,#REF!,#REF!,#REF!,#REF!,#REF!,#REF!,#REF!,#REF!,#REF!,#REF!,#REF!,#REF!</definedName>
    <definedName name="ifsrange1338" localSheetId="1">#REF!,#REF!,#REF!,#REF!,#REF!,#REF!,#REF!,#REF!,#REF!,#REF!,#REF!,#REF!,#REF!,#REF!</definedName>
    <definedName name="ifsrange1338" localSheetId="2">#REF!,#REF!,#REF!,#REF!,#REF!,#REF!,#REF!,#REF!,#REF!,#REF!,#REF!,#REF!,#REF!,#REF!</definedName>
    <definedName name="ifsrange1338" localSheetId="3">#REF!,#REF!,#REF!,#REF!,#REF!,#REF!,#REF!,#REF!,#REF!,#REF!,#REF!,#REF!,#REF!,#REF!</definedName>
    <definedName name="ifsrange1338" localSheetId="0">#REF!,#REF!,#REF!,#REF!,#REF!,#REF!,#REF!,#REF!,#REF!,#REF!,#REF!,#REF!,#REF!,#REF!</definedName>
    <definedName name="ifsrange1338">#REF!,#REF!,#REF!,#REF!,#REF!,#REF!,#REF!,#REF!,#REF!,#REF!,#REF!,#REF!,#REF!,#REF!</definedName>
    <definedName name="ifsrange1339" localSheetId="1">#REF!,#REF!,#REF!,#REF!,#REF!,#REF!,#REF!,#REF!,#REF!,#REF!,#REF!,#REF!,#REF!,#REF!,#REF!,#REF!,#REF!,#REF!,#REF!,#REF!,#REF!,#REF!</definedName>
    <definedName name="ifsrange1339" localSheetId="2">#REF!,#REF!,#REF!,#REF!,#REF!,#REF!,#REF!,#REF!,#REF!,#REF!,#REF!,#REF!,#REF!,#REF!,#REF!,#REF!,#REF!,#REF!,#REF!,#REF!,#REF!,#REF!</definedName>
    <definedName name="ifsrange1339" localSheetId="3">#REF!,#REF!,#REF!,#REF!,#REF!,#REF!,#REF!,#REF!,#REF!,#REF!,#REF!,#REF!,#REF!,#REF!,#REF!,#REF!,#REF!,#REF!,#REF!,#REF!,#REF!,#REF!</definedName>
    <definedName name="ifsrange1339" localSheetId="0">#REF!,#REF!,#REF!,#REF!,#REF!,#REF!,#REF!,#REF!,#REF!,#REF!,#REF!,#REF!,#REF!,#REF!,#REF!,#REF!,#REF!,#REF!,#REF!,#REF!,#REF!,#REF!</definedName>
    <definedName name="ifsrange1339">#REF!,#REF!,#REF!,#REF!,#REF!,#REF!,#REF!,#REF!,#REF!,#REF!,#REF!,#REF!,#REF!,#REF!,#REF!,#REF!,#REF!,#REF!,#REF!,#REF!,#REF!,#REF!</definedName>
    <definedName name="ifsrange134" localSheetId="1">#REF!,#REF!,#REF!,#REF!,#REF!,#REF!,#REF!,#REF!,#REF!,#REF!,#REF!</definedName>
    <definedName name="ifsrange134" localSheetId="2">#REF!,#REF!,#REF!,#REF!,#REF!,#REF!,#REF!,#REF!,#REF!,#REF!,#REF!</definedName>
    <definedName name="ifsrange134" localSheetId="3">#REF!,#REF!,#REF!,#REF!,#REF!,#REF!,#REF!,#REF!,#REF!,#REF!,#REF!</definedName>
    <definedName name="ifsrange134" localSheetId="0">#REF!,#REF!,#REF!,#REF!,#REF!,#REF!,#REF!,#REF!,#REF!,#REF!,#REF!</definedName>
    <definedName name="ifsrange134">#REF!,#REF!,#REF!,#REF!,#REF!,#REF!,#REF!,#REF!,#REF!,#REF!,#REF!</definedName>
    <definedName name="ifsrange1340" localSheetId="1">#REF!,#REF!,#REF!,#REF!,#REF!,#REF!,#REF!,#REF!,#REF!,#REF!,#REF!,#REF!,#REF!,#REF!</definedName>
    <definedName name="ifsrange1340" localSheetId="2">#REF!,#REF!,#REF!,#REF!,#REF!,#REF!,#REF!,#REF!,#REF!,#REF!,#REF!,#REF!,#REF!,#REF!</definedName>
    <definedName name="ifsrange1340" localSheetId="3">#REF!,#REF!,#REF!,#REF!,#REF!,#REF!,#REF!,#REF!,#REF!,#REF!,#REF!,#REF!,#REF!,#REF!</definedName>
    <definedName name="ifsrange1340" localSheetId="0">#REF!,#REF!,#REF!,#REF!,#REF!,#REF!,#REF!,#REF!,#REF!,#REF!,#REF!,#REF!,#REF!,#REF!</definedName>
    <definedName name="ifsrange1340">#REF!,#REF!,#REF!,#REF!,#REF!,#REF!,#REF!,#REF!,#REF!,#REF!,#REF!,#REF!,#REF!,#REF!</definedName>
    <definedName name="ifsrange1341" localSheetId="1">#REF!,#REF!,#REF!,#REF!,#REF!,#REF!,#REF!,#REF!,#REF!,#REF!,#REF!,#REF!,#REF!,#REF!</definedName>
    <definedName name="ifsrange1341" localSheetId="2">#REF!,#REF!,#REF!,#REF!,#REF!,#REF!,#REF!,#REF!,#REF!,#REF!,#REF!,#REF!,#REF!,#REF!</definedName>
    <definedName name="ifsrange1341" localSheetId="3">#REF!,#REF!,#REF!,#REF!,#REF!,#REF!,#REF!,#REF!,#REF!,#REF!,#REF!,#REF!,#REF!,#REF!</definedName>
    <definedName name="ifsrange1341" localSheetId="0">#REF!,#REF!,#REF!,#REF!,#REF!,#REF!,#REF!,#REF!,#REF!,#REF!,#REF!,#REF!,#REF!,#REF!</definedName>
    <definedName name="ifsrange1341">#REF!,#REF!,#REF!,#REF!,#REF!,#REF!,#REF!,#REF!,#REF!,#REF!,#REF!,#REF!,#REF!,#REF!</definedName>
    <definedName name="ifsrange1342" localSheetId="1">#REF!,#REF!,#REF!,#REF!,#REF!,#REF!,#REF!,#REF!,#REF!,#REF!,#REF!,#REF!,#REF!,#REF!</definedName>
    <definedName name="ifsrange1342" localSheetId="2">#REF!,#REF!,#REF!,#REF!,#REF!,#REF!,#REF!,#REF!,#REF!,#REF!,#REF!,#REF!,#REF!,#REF!</definedName>
    <definedName name="ifsrange1342" localSheetId="3">#REF!,#REF!,#REF!,#REF!,#REF!,#REF!,#REF!,#REF!,#REF!,#REF!,#REF!,#REF!,#REF!,#REF!</definedName>
    <definedName name="ifsrange1342" localSheetId="0">#REF!,#REF!,#REF!,#REF!,#REF!,#REF!,#REF!,#REF!,#REF!,#REF!,#REF!,#REF!,#REF!,#REF!</definedName>
    <definedName name="ifsrange1342">#REF!,#REF!,#REF!,#REF!,#REF!,#REF!,#REF!,#REF!,#REF!,#REF!,#REF!,#REF!,#REF!,#REF!</definedName>
    <definedName name="ifsrange1343" localSheetId="1">#REF!,#REF!,#REF!,#REF!,#REF!,#REF!,#REF!,#REF!,#REF!,#REF!,#REF!,#REF!,#REF!,#REF!</definedName>
    <definedName name="ifsrange1343" localSheetId="2">#REF!,#REF!,#REF!,#REF!,#REF!,#REF!,#REF!,#REF!,#REF!,#REF!,#REF!,#REF!,#REF!,#REF!</definedName>
    <definedName name="ifsrange1343" localSheetId="3">#REF!,#REF!,#REF!,#REF!,#REF!,#REF!,#REF!,#REF!,#REF!,#REF!,#REF!,#REF!,#REF!,#REF!</definedName>
    <definedName name="ifsrange1343" localSheetId="0">#REF!,#REF!,#REF!,#REF!,#REF!,#REF!,#REF!,#REF!,#REF!,#REF!,#REF!,#REF!,#REF!,#REF!</definedName>
    <definedName name="ifsrange1343">#REF!,#REF!,#REF!,#REF!,#REF!,#REF!,#REF!,#REF!,#REF!,#REF!,#REF!,#REF!,#REF!,#REF!</definedName>
    <definedName name="ifsrange1344" localSheetId="1">#REF!,#REF!,#REF!,#REF!,#REF!,#REF!,#REF!,#REF!,#REF!,#REF!,#REF!,#REF!,#REF!,#REF!</definedName>
    <definedName name="ifsrange1344" localSheetId="2">#REF!,#REF!,#REF!,#REF!,#REF!,#REF!,#REF!,#REF!,#REF!,#REF!,#REF!,#REF!,#REF!,#REF!</definedName>
    <definedName name="ifsrange1344" localSheetId="3">#REF!,#REF!,#REF!,#REF!,#REF!,#REF!,#REF!,#REF!,#REF!,#REF!,#REF!,#REF!,#REF!,#REF!</definedName>
    <definedName name="ifsrange1344" localSheetId="0">#REF!,#REF!,#REF!,#REF!,#REF!,#REF!,#REF!,#REF!,#REF!,#REF!,#REF!,#REF!,#REF!,#REF!</definedName>
    <definedName name="ifsrange1344">#REF!,#REF!,#REF!,#REF!,#REF!,#REF!,#REF!,#REF!,#REF!,#REF!,#REF!,#REF!,#REF!,#REF!</definedName>
    <definedName name="ifsrange1345" localSheetId="1">#REF!,#REF!,#REF!,#REF!,#REF!,#REF!,#REF!,#REF!,#REF!,#REF!,#REF!</definedName>
    <definedName name="ifsrange1345" localSheetId="2">#REF!,#REF!,#REF!,#REF!,#REF!,#REF!,#REF!,#REF!,#REF!,#REF!,#REF!</definedName>
    <definedName name="ifsrange1345" localSheetId="3">#REF!,#REF!,#REF!,#REF!,#REF!,#REF!,#REF!,#REF!,#REF!,#REF!,#REF!</definedName>
    <definedName name="ifsrange1345" localSheetId="0">#REF!,#REF!,#REF!,#REF!,#REF!,#REF!,#REF!,#REF!,#REF!,#REF!,#REF!</definedName>
    <definedName name="ifsrange1345">#REF!,#REF!,#REF!,#REF!,#REF!,#REF!,#REF!,#REF!,#REF!,#REF!,#REF!</definedName>
    <definedName name="ifsrange1346" localSheetId="1">#REF!,#REF!,#REF!,#REF!,#REF!,#REF!,#REF!,#REF!,#REF!,#REF!,#REF!</definedName>
    <definedName name="ifsrange1346" localSheetId="2">#REF!,#REF!,#REF!,#REF!,#REF!,#REF!,#REF!,#REF!,#REF!,#REF!,#REF!</definedName>
    <definedName name="ifsrange1346" localSheetId="3">#REF!,#REF!,#REF!,#REF!,#REF!,#REF!,#REF!,#REF!,#REF!,#REF!,#REF!</definedName>
    <definedName name="ifsrange1346" localSheetId="0">#REF!,#REF!,#REF!,#REF!,#REF!,#REF!,#REF!,#REF!,#REF!,#REF!,#REF!</definedName>
    <definedName name="ifsrange1346">#REF!,#REF!,#REF!,#REF!,#REF!,#REF!,#REF!,#REF!,#REF!,#REF!,#REF!</definedName>
    <definedName name="ifsrange1347" localSheetId="1">#REF!,#REF!,#REF!,#REF!,#REF!,#REF!,#REF!,#REF!,#REF!,#REF!,#REF!</definedName>
    <definedName name="ifsrange1347" localSheetId="2">#REF!,#REF!,#REF!,#REF!,#REF!,#REF!,#REF!,#REF!,#REF!,#REF!,#REF!</definedName>
    <definedName name="ifsrange1347" localSheetId="3">#REF!,#REF!,#REF!,#REF!,#REF!,#REF!,#REF!,#REF!,#REF!,#REF!,#REF!</definedName>
    <definedName name="ifsrange1347" localSheetId="0">#REF!,#REF!,#REF!,#REF!,#REF!,#REF!,#REF!,#REF!,#REF!,#REF!,#REF!</definedName>
    <definedName name="ifsrange1347">#REF!,#REF!,#REF!,#REF!,#REF!,#REF!,#REF!,#REF!,#REF!,#REF!,#REF!</definedName>
    <definedName name="ifsrange1348" localSheetId="1">#REF!,#REF!,#REF!,#REF!,#REF!,#REF!,#REF!,#REF!,#REF!,#REF!,#REF!</definedName>
    <definedName name="ifsrange1348" localSheetId="2">#REF!,#REF!,#REF!,#REF!,#REF!,#REF!,#REF!,#REF!,#REF!,#REF!,#REF!</definedName>
    <definedName name="ifsrange1348" localSheetId="3">#REF!,#REF!,#REF!,#REF!,#REF!,#REF!,#REF!,#REF!,#REF!,#REF!,#REF!</definedName>
    <definedName name="ifsrange1348" localSheetId="0">#REF!,#REF!,#REF!,#REF!,#REF!,#REF!,#REF!,#REF!,#REF!,#REF!,#REF!</definedName>
    <definedName name="ifsrange1348">#REF!,#REF!,#REF!,#REF!,#REF!,#REF!,#REF!,#REF!,#REF!,#REF!,#REF!</definedName>
    <definedName name="ifsrange1349" localSheetId="1">#REF!,#REF!,#REF!,#REF!,#REF!,#REF!,#REF!,#REF!,#REF!,#REF!,#REF!</definedName>
    <definedName name="ifsrange1349" localSheetId="2">#REF!,#REF!,#REF!,#REF!,#REF!,#REF!,#REF!,#REF!,#REF!,#REF!,#REF!</definedName>
    <definedName name="ifsrange1349" localSheetId="3">#REF!,#REF!,#REF!,#REF!,#REF!,#REF!,#REF!,#REF!,#REF!,#REF!,#REF!</definedName>
    <definedName name="ifsrange1349" localSheetId="0">#REF!,#REF!,#REF!,#REF!,#REF!,#REF!,#REF!,#REF!,#REF!,#REF!,#REF!</definedName>
    <definedName name="ifsrange1349">#REF!,#REF!,#REF!,#REF!,#REF!,#REF!,#REF!,#REF!,#REF!,#REF!,#REF!</definedName>
    <definedName name="ifsrange135" localSheetId="1">#REF!,#REF!,#REF!,#REF!,#REF!,#REF!,#REF!,#REF!,#REF!,#REF!,#REF!</definedName>
    <definedName name="ifsrange135" localSheetId="2">#REF!,#REF!,#REF!,#REF!,#REF!,#REF!,#REF!,#REF!,#REF!,#REF!,#REF!</definedName>
    <definedName name="ifsrange135" localSheetId="3">#REF!,#REF!,#REF!,#REF!,#REF!,#REF!,#REF!,#REF!,#REF!,#REF!,#REF!</definedName>
    <definedName name="ifsrange135" localSheetId="0">#REF!,#REF!,#REF!,#REF!,#REF!,#REF!,#REF!,#REF!,#REF!,#REF!,#REF!</definedName>
    <definedName name="ifsrange135">#REF!,#REF!,#REF!,#REF!,#REF!,#REF!,#REF!,#REF!,#REF!,#REF!,#REF!</definedName>
    <definedName name="ifsrange1350" localSheetId="1">#REF!,#REF!,#REF!,#REF!,#REF!,#REF!,#REF!,#REF!,#REF!,#REF!,#REF!,#REF!,#REF!,#REF!</definedName>
    <definedName name="ifsrange1350" localSheetId="2">#REF!,#REF!,#REF!,#REF!,#REF!,#REF!,#REF!,#REF!,#REF!,#REF!,#REF!,#REF!,#REF!,#REF!</definedName>
    <definedName name="ifsrange1350" localSheetId="3">#REF!,#REF!,#REF!,#REF!,#REF!,#REF!,#REF!,#REF!,#REF!,#REF!,#REF!,#REF!,#REF!,#REF!</definedName>
    <definedName name="ifsrange1350" localSheetId="0">#REF!,#REF!,#REF!,#REF!,#REF!,#REF!,#REF!,#REF!,#REF!,#REF!,#REF!,#REF!,#REF!,#REF!</definedName>
    <definedName name="ifsrange1350">#REF!,#REF!,#REF!,#REF!,#REF!,#REF!,#REF!,#REF!,#REF!,#REF!,#REF!,#REF!,#REF!,#REF!</definedName>
    <definedName name="ifsrange1351" localSheetId="1">#REF!,#REF!,#REF!,#REF!,#REF!,#REF!,#REF!,#REF!,#REF!,#REF!,#REF!</definedName>
    <definedName name="ifsrange1351" localSheetId="2">#REF!,#REF!,#REF!,#REF!,#REF!,#REF!,#REF!,#REF!,#REF!,#REF!,#REF!</definedName>
    <definedName name="ifsrange1351" localSheetId="3">#REF!,#REF!,#REF!,#REF!,#REF!,#REF!,#REF!,#REF!,#REF!,#REF!,#REF!</definedName>
    <definedName name="ifsrange1351" localSheetId="0">#REF!,#REF!,#REF!,#REF!,#REF!,#REF!,#REF!,#REF!,#REF!,#REF!,#REF!</definedName>
    <definedName name="ifsrange1351">#REF!,#REF!,#REF!,#REF!,#REF!,#REF!,#REF!,#REF!,#REF!,#REF!,#REF!</definedName>
    <definedName name="ifsrange1352" localSheetId="1">#REF!,#REF!,#REF!,#REF!,#REF!,#REF!,#REF!,#REF!,#REF!,#REF!,#REF!,#REF!,#REF!,#REF!</definedName>
    <definedName name="ifsrange1352" localSheetId="2">#REF!,#REF!,#REF!,#REF!,#REF!,#REF!,#REF!,#REF!,#REF!,#REF!,#REF!,#REF!,#REF!,#REF!</definedName>
    <definedName name="ifsrange1352" localSheetId="3">#REF!,#REF!,#REF!,#REF!,#REF!,#REF!,#REF!,#REF!,#REF!,#REF!,#REF!,#REF!,#REF!,#REF!</definedName>
    <definedName name="ifsrange1352" localSheetId="0">#REF!,#REF!,#REF!,#REF!,#REF!,#REF!,#REF!,#REF!,#REF!,#REF!,#REF!,#REF!,#REF!,#REF!</definedName>
    <definedName name="ifsrange1352">#REF!,#REF!,#REF!,#REF!,#REF!,#REF!,#REF!,#REF!,#REF!,#REF!,#REF!,#REF!,#REF!,#REF!</definedName>
    <definedName name="ifsrange1353" localSheetId="1">#REF!,#REF!,#REF!,#REF!,#REF!,#REF!,#REF!,#REF!,#REF!,#REF!,#REF!</definedName>
    <definedName name="ifsrange1353" localSheetId="2">#REF!,#REF!,#REF!,#REF!,#REF!,#REF!,#REF!,#REF!,#REF!,#REF!,#REF!</definedName>
    <definedName name="ifsrange1353" localSheetId="3">#REF!,#REF!,#REF!,#REF!,#REF!,#REF!,#REF!,#REF!,#REF!,#REF!,#REF!</definedName>
    <definedName name="ifsrange1353" localSheetId="0">#REF!,#REF!,#REF!,#REF!,#REF!,#REF!,#REF!,#REF!,#REF!,#REF!,#REF!</definedName>
    <definedName name="ifsrange1353">#REF!,#REF!,#REF!,#REF!,#REF!,#REF!,#REF!,#REF!,#REF!,#REF!,#REF!</definedName>
    <definedName name="ifsrange1354" localSheetId="1">#REF!,#REF!,#REF!,#REF!,#REF!,#REF!,#REF!,#REF!,#REF!,#REF!,#REF!,#REF!,#REF!,#REF!</definedName>
    <definedName name="ifsrange1354" localSheetId="2">#REF!,#REF!,#REF!,#REF!,#REF!,#REF!,#REF!,#REF!,#REF!,#REF!,#REF!,#REF!,#REF!,#REF!</definedName>
    <definedName name="ifsrange1354" localSheetId="3">#REF!,#REF!,#REF!,#REF!,#REF!,#REF!,#REF!,#REF!,#REF!,#REF!,#REF!,#REF!,#REF!,#REF!</definedName>
    <definedName name="ifsrange1354" localSheetId="0">#REF!,#REF!,#REF!,#REF!,#REF!,#REF!,#REF!,#REF!,#REF!,#REF!,#REF!,#REF!,#REF!,#REF!</definedName>
    <definedName name="ifsrange1354">#REF!,#REF!,#REF!,#REF!,#REF!,#REF!,#REF!,#REF!,#REF!,#REF!,#REF!,#REF!,#REF!,#REF!</definedName>
    <definedName name="ifsrange1355" localSheetId="1">#REF!,#REF!,#REF!,#REF!,#REF!,#REF!,#REF!,#REF!,#REF!,#REF!,#REF!</definedName>
    <definedName name="ifsrange1355" localSheetId="2">#REF!,#REF!,#REF!,#REF!,#REF!,#REF!,#REF!,#REF!,#REF!,#REF!,#REF!</definedName>
    <definedName name="ifsrange1355" localSheetId="3">#REF!,#REF!,#REF!,#REF!,#REF!,#REF!,#REF!,#REF!,#REF!,#REF!,#REF!</definedName>
    <definedName name="ifsrange1355" localSheetId="0">#REF!,#REF!,#REF!,#REF!,#REF!,#REF!,#REF!,#REF!,#REF!,#REF!,#REF!</definedName>
    <definedName name="ifsrange1355">#REF!,#REF!,#REF!,#REF!,#REF!,#REF!,#REF!,#REF!,#REF!,#REF!,#REF!</definedName>
    <definedName name="ifsrange1356" localSheetId="1">#REF!,#REF!,#REF!,#REF!,#REF!,#REF!,#REF!,#REF!,#REF!,#REF!,#REF!,#REF!,#REF!,#REF!</definedName>
    <definedName name="ifsrange1356" localSheetId="2">#REF!,#REF!,#REF!,#REF!,#REF!,#REF!,#REF!,#REF!,#REF!,#REF!,#REF!,#REF!,#REF!,#REF!</definedName>
    <definedName name="ifsrange1356" localSheetId="3">#REF!,#REF!,#REF!,#REF!,#REF!,#REF!,#REF!,#REF!,#REF!,#REF!,#REF!,#REF!,#REF!,#REF!</definedName>
    <definedName name="ifsrange1356" localSheetId="0">#REF!,#REF!,#REF!,#REF!,#REF!,#REF!,#REF!,#REF!,#REF!,#REF!,#REF!,#REF!,#REF!,#REF!</definedName>
    <definedName name="ifsrange1356">#REF!,#REF!,#REF!,#REF!,#REF!,#REF!,#REF!,#REF!,#REF!,#REF!,#REF!,#REF!,#REF!,#REF!</definedName>
    <definedName name="ifsrange1357" localSheetId="1">#REF!,#REF!,#REF!,#REF!,#REF!,#REF!,#REF!,#REF!,#REF!,#REF!,#REF!</definedName>
    <definedName name="ifsrange1357" localSheetId="2">#REF!,#REF!,#REF!,#REF!,#REF!,#REF!,#REF!,#REF!,#REF!,#REF!,#REF!</definedName>
    <definedName name="ifsrange1357" localSheetId="3">#REF!,#REF!,#REF!,#REF!,#REF!,#REF!,#REF!,#REF!,#REF!,#REF!,#REF!</definedName>
    <definedName name="ifsrange1357" localSheetId="0">#REF!,#REF!,#REF!,#REF!,#REF!,#REF!,#REF!,#REF!,#REF!,#REF!,#REF!</definedName>
    <definedName name="ifsrange1357">#REF!,#REF!,#REF!,#REF!,#REF!,#REF!,#REF!,#REF!,#REF!,#REF!,#REF!</definedName>
    <definedName name="ifsrange1358" localSheetId="1">#REF!,#REF!,#REF!,#REF!,#REF!,#REF!,#REF!,#REF!,#REF!,#REF!,#REF!,#REF!,#REF!,#REF!</definedName>
    <definedName name="ifsrange1358" localSheetId="2">#REF!,#REF!,#REF!,#REF!,#REF!,#REF!,#REF!,#REF!,#REF!,#REF!,#REF!,#REF!,#REF!,#REF!</definedName>
    <definedName name="ifsrange1358" localSheetId="3">#REF!,#REF!,#REF!,#REF!,#REF!,#REF!,#REF!,#REF!,#REF!,#REF!,#REF!,#REF!,#REF!,#REF!</definedName>
    <definedName name="ifsrange1358" localSheetId="0">#REF!,#REF!,#REF!,#REF!,#REF!,#REF!,#REF!,#REF!,#REF!,#REF!,#REF!,#REF!,#REF!,#REF!</definedName>
    <definedName name="ifsrange1358">#REF!,#REF!,#REF!,#REF!,#REF!,#REF!,#REF!,#REF!,#REF!,#REF!,#REF!,#REF!,#REF!,#REF!</definedName>
    <definedName name="ifsrange1359" localSheetId="1">#REF!,#REF!,#REF!,#REF!,#REF!,#REF!,#REF!,#REF!,#REF!,#REF!,#REF!</definedName>
    <definedName name="ifsrange1359" localSheetId="2">#REF!,#REF!,#REF!,#REF!,#REF!,#REF!,#REF!,#REF!,#REF!,#REF!,#REF!</definedName>
    <definedName name="ifsrange1359" localSheetId="3">#REF!,#REF!,#REF!,#REF!,#REF!,#REF!,#REF!,#REF!,#REF!,#REF!,#REF!</definedName>
    <definedName name="ifsrange1359" localSheetId="0">#REF!,#REF!,#REF!,#REF!,#REF!,#REF!,#REF!,#REF!,#REF!,#REF!,#REF!</definedName>
    <definedName name="ifsrange1359">#REF!,#REF!,#REF!,#REF!,#REF!,#REF!,#REF!,#REF!,#REF!,#REF!,#REF!</definedName>
    <definedName name="ifsrange136" localSheetId="1">#REF!,#REF!,#REF!,#REF!,#REF!,#REF!,#REF!,#REF!,#REF!,#REF!,#REF!</definedName>
    <definedName name="ifsrange136" localSheetId="2">#REF!,#REF!,#REF!,#REF!,#REF!,#REF!,#REF!,#REF!,#REF!,#REF!,#REF!</definedName>
    <definedName name="ifsrange136" localSheetId="3">#REF!,#REF!,#REF!,#REF!,#REF!,#REF!,#REF!,#REF!,#REF!,#REF!,#REF!</definedName>
    <definedName name="ifsrange136" localSheetId="0">#REF!,#REF!,#REF!,#REF!,#REF!,#REF!,#REF!,#REF!,#REF!,#REF!,#REF!</definedName>
    <definedName name="ifsrange136">#REF!,#REF!,#REF!,#REF!,#REF!,#REF!,#REF!,#REF!,#REF!,#REF!,#REF!</definedName>
    <definedName name="ifsrange1360" localSheetId="1">#REF!,#REF!,#REF!,#REF!,#REF!,#REF!,#REF!,#REF!,#REF!,#REF!,#REF!,#REF!,#REF!,#REF!</definedName>
    <definedName name="ifsrange1360" localSheetId="2">#REF!,#REF!,#REF!,#REF!,#REF!,#REF!,#REF!,#REF!,#REF!,#REF!,#REF!,#REF!,#REF!,#REF!</definedName>
    <definedName name="ifsrange1360" localSheetId="3">#REF!,#REF!,#REF!,#REF!,#REF!,#REF!,#REF!,#REF!,#REF!,#REF!,#REF!,#REF!,#REF!,#REF!</definedName>
    <definedName name="ifsrange1360" localSheetId="0">#REF!,#REF!,#REF!,#REF!,#REF!,#REF!,#REF!,#REF!,#REF!,#REF!,#REF!,#REF!,#REF!,#REF!</definedName>
    <definedName name="ifsrange1360">#REF!,#REF!,#REF!,#REF!,#REF!,#REF!,#REF!,#REF!,#REF!,#REF!,#REF!,#REF!,#REF!,#REF!</definedName>
    <definedName name="ifsrange1361" localSheetId="1">#REF!,#REF!,#REF!,#REF!,#REF!,#REF!,#REF!,#REF!,#REF!,#REF!,#REF!</definedName>
    <definedName name="ifsrange1361" localSheetId="2">#REF!,#REF!,#REF!,#REF!,#REF!,#REF!,#REF!,#REF!,#REF!,#REF!,#REF!</definedName>
    <definedName name="ifsrange1361" localSheetId="3">#REF!,#REF!,#REF!,#REF!,#REF!,#REF!,#REF!,#REF!,#REF!,#REF!,#REF!</definedName>
    <definedName name="ifsrange1361" localSheetId="0">#REF!,#REF!,#REF!,#REF!,#REF!,#REF!,#REF!,#REF!,#REF!,#REF!,#REF!</definedName>
    <definedName name="ifsrange1361">#REF!,#REF!,#REF!,#REF!,#REF!,#REF!,#REF!,#REF!,#REF!,#REF!,#REF!</definedName>
    <definedName name="ifsrange1362" localSheetId="1">#REF!,#REF!,#REF!,#REF!,#REF!,#REF!,#REF!,#REF!,#REF!,#REF!,#REF!,#REF!,#REF!,#REF!</definedName>
    <definedName name="ifsrange1362" localSheetId="2">#REF!,#REF!,#REF!,#REF!,#REF!,#REF!,#REF!,#REF!,#REF!,#REF!,#REF!,#REF!,#REF!,#REF!</definedName>
    <definedName name="ifsrange1362" localSheetId="3">#REF!,#REF!,#REF!,#REF!,#REF!,#REF!,#REF!,#REF!,#REF!,#REF!,#REF!,#REF!,#REF!,#REF!</definedName>
    <definedName name="ifsrange1362" localSheetId="0">#REF!,#REF!,#REF!,#REF!,#REF!,#REF!,#REF!,#REF!,#REF!,#REF!,#REF!,#REF!,#REF!,#REF!</definedName>
    <definedName name="ifsrange1362">#REF!,#REF!,#REF!,#REF!,#REF!,#REF!,#REF!,#REF!,#REF!,#REF!,#REF!,#REF!,#REF!,#REF!</definedName>
    <definedName name="ifsrange1363" localSheetId="1">#REF!,#REF!,#REF!,#REF!,#REF!,#REF!,#REF!,#REF!,#REF!,#REF!,#REF!</definedName>
    <definedName name="ifsrange1363" localSheetId="2">#REF!,#REF!,#REF!,#REF!,#REF!,#REF!,#REF!,#REF!,#REF!,#REF!,#REF!</definedName>
    <definedName name="ifsrange1363" localSheetId="3">#REF!,#REF!,#REF!,#REF!,#REF!,#REF!,#REF!,#REF!,#REF!,#REF!,#REF!</definedName>
    <definedName name="ifsrange1363" localSheetId="0">#REF!,#REF!,#REF!,#REF!,#REF!,#REF!,#REF!,#REF!,#REF!,#REF!,#REF!</definedName>
    <definedName name="ifsrange1363">#REF!,#REF!,#REF!,#REF!,#REF!,#REF!,#REF!,#REF!,#REF!,#REF!,#REF!</definedName>
    <definedName name="ifsrange1364" localSheetId="1">#REF!,#REF!,#REF!,#REF!,#REF!,#REF!,#REF!,#REF!,#REF!,#REF!,#REF!,#REF!,#REF!,#REF!,#REF!,#REF!,#REF!,#REF!,#REF!</definedName>
    <definedName name="ifsrange1364" localSheetId="2">#REF!,#REF!,#REF!,#REF!,#REF!,#REF!,#REF!,#REF!,#REF!,#REF!,#REF!,#REF!,#REF!,#REF!,#REF!,#REF!,#REF!,#REF!,#REF!</definedName>
    <definedName name="ifsrange1364" localSheetId="3">#REF!,#REF!,#REF!,#REF!,#REF!,#REF!,#REF!,#REF!,#REF!,#REF!,#REF!,#REF!,#REF!,#REF!,#REF!,#REF!,#REF!,#REF!,#REF!</definedName>
    <definedName name="ifsrange1364" localSheetId="0">#REF!,#REF!,#REF!,#REF!,#REF!,#REF!,#REF!,#REF!,#REF!,#REF!,#REF!,#REF!,#REF!,#REF!,#REF!,#REF!,#REF!,#REF!,#REF!</definedName>
    <definedName name="ifsrange1364">#REF!,#REF!,#REF!,#REF!,#REF!,#REF!,#REF!,#REF!,#REF!,#REF!,#REF!,#REF!,#REF!,#REF!,#REF!,#REF!,#REF!,#REF!,#REF!</definedName>
    <definedName name="ifsrange1365" localSheetId="1">#REF!,#REF!,#REF!,#REF!,#REF!,#REF!,#REF!,#REF!,#REF!,#REF!,#REF!,#REF!,#REF!,#REF!,#REF!,#REF!,#REF!,#REF!,#REF!</definedName>
    <definedName name="ifsrange1365" localSheetId="2">#REF!,#REF!,#REF!,#REF!,#REF!,#REF!,#REF!,#REF!,#REF!,#REF!,#REF!,#REF!,#REF!,#REF!,#REF!,#REF!,#REF!,#REF!,#REF!</definedName>
    <definedName name="ifsrange1365" localSheetId="3">#REF!,#REF!,#REF!,#REF!,#REF!,#REF!,#REF!,#REF!,#REF!,#REF!,#REF!,#REF!,#REF!,#REF!,#REF!,#REF!,#REF!,#REF!,#REF!</definedName>
    <definedName name="ifsrange1365" localSheetId="0">#REF!,#REF!,#REF!,#REF!,#REF!,#REF!,#REF!,#REF!,#REF!,#REF!,#REF!,#REF!,#REF!,#REF!,#REF!,#REF!,#REF!,#REF!,#REF!</definedName>
    <definedName name="ifsrange1365">#REF!,#REF!,#REF!,#REF!,#REF!,#REF!,#REF!,#REF!,#REF!,#REF!,#REF!,#REF!,#REF!,#REF!,#REF!,#REF!,#REF!,#REF!,#REF!</definedName>
    <definedName name="ifsrange1366" localSheetId="1">#REF!,#REF!,#REF!,#REF!,#REF!,#REF!,#REF!,#REF!,#REF!,#REF!,#REF!,#REF!,#REF!,#REF!,#REF!,#REF!,#REF!,#REF!,#REF!</definedName>
    <definedName name="ifsrange1366" localSheetId="2">#REF!,#REF!,#REF!,#REF!,#REF!,#REF!,#REF!,#REF!,#REF!,#REF!,#REF!,#REF!,#REF!,#REF!,#REF!,#REF!,#REF!,#REF!,#REF!</definedName>
    <definedName name="ifsrange1366" localSheetId="3">#REF!,#REF!,#REF!,#REF!,#REF!,#REF!,#REF!,#REF!,#REF!,#REF!,#REF!,#REF!,#REF!,#REF!,#REF!,#REF!,#REF!,#REF!,#REF!</definedName>
    <definedName name="ifsrange1366" localSheetId="0">#REF!,#REF!,#REF!,#REF!,#REF!,#REF!,#REF!,#REF!,#REF!,#REF!,#REF!,#REF!,#REF!,#REF!,#REF!,#REF!,#REF!,#REF!,#REF!</definedName>
    <definedName name="ifsrange1366">#REF!,#REF!,#REF!,#REF!,#REF!,#REF!,#REF!,#REF!,#REF!,#REF!,#REF!,#REF!,#REF!,#REF!,#REF!,#REF!,#REF!,#REF!,#REF!</definedName>
    <definedName name="ifsrange1367" localSheetId="1">#REF!,#REF!,#REF!,#REF!,#REF!,#REF!,#REF!,#REF!,#REF!,#REF!,#REF!,#REF!,#REF!,#REF!,#REF!,#REF!,#REF!,#REF!,#REF!</definedName>
    <definedName name="ifsrange1367" localSheetId="2">#REF!,#REF!,#REF!,#REF!,#REF!,#REF!,#REF!,#REF!,#REF!,#REF!,#REF!,#REF!,#REF!,#REF!,#REF!,#REF!,#REF!,#REF!,#REF!</definedName>
    <definedName name="ifsrange1367" localSheetId="3">#REF!,#REF!,#REF!,#REF!,#REF!,#REF!,#REF!,#REF!,#REF!,#REF!,#REF!,#REF!,#REF!,#REF!,#REF!,#REF!,#REF!,#REF!,#REF!</definedName>
    <definedName name="ifsrange1367" localSheetId="0">#REF!,#REF!,#REF!,#REF!,#REF!,#REF!,#REF!,#REF!,#REF!,#REF!,#REF!,#REF!,#REF!,#REF!,#REF!,#REF!,#REF!,#REF!,#REF!</definedName>
    <definedName name="ifsrange1367">#REF!,#REF!,#REF!,#REF!,#REF!,#REF!,#REF!,#REF!,#REF!,#REF!,#REF!,#REF!,#REF!,#REF!,#REF!,#REF!,#REF!,#REF!,#REF!</definedName>
    <definedName name="ifsrange1368" localSheetId="1">#REF!,#REF!,#REF!,#REF!,#REF!,#REF!,#REF!,#REF!,#REF!,#REF!,#REF!,#REF!,#REF!,#REF!,#REF!,#REF!,#REF!,#REF!,#REF!</definedName>
    <definedName name="ifsrange1368" localSheetId="2">#REF!,#REF!,#REF!,#REF!,#REF!,#REF!,#REF!,#REF!,#REF!,#REF!,#REF!,#REF!,#REF!,#REF!,#REF!,#REF!,#REF!,#REF!,#REF!</definedName>
    <definedName name="ifsrange1368" localSheetId="3">#REF!,#REF!,#REF!,#REF!,#REF!,#REF!,#REF!,#REF!,#REF!,#REF!,#REF!,#REF!,#REF!,#REF!,#REF!,#REF!,#REF!,#REF!,#REF!</definedName>
    <definedName name="ifsrange1368" localSheetId="0">#REF!,#REF!,#REF!,#REF!,#REF!,#REF!,#REF!,#REF!,#REF!,#REF!,#REF!,#REF!,#REF!,#REF!,#REF!,#REF!,#REF!,#REF!,#REF!</definedName>
    <definedName name="ifsrange1368">#REF!,#REF!,#REF!,#REF!,#REF!,#REF!,#REF!,#REF!,#REF!,#REF!,#REF!,#REF!,#REF!,#REF!,#REF!,#REF!,#REF!,#REF!,#REF!</definedName>
    <definedName name="ifsrange1369" localSheetId="1">#REF!,#REF!,#REF!,#REF!,#REF!,#REF!,#REF!,#REF!,#REF!,#REF!,#REF!,#REF!,#REF!,#REF!,#REF!,#REF!,#REF!,#REF!,#REF!,#REF!</definedName>
    <definedName name="ifsrange1369" localSheetId="2">#REF!,#REF!,#REF!,#REF!,#REF!,#REF!,#REF!,#REF!,#REF!,#REF!,#REF!,#REF!,#REF!,#REF!,#REF!,#REF!,#REF!,#REF!,#REF!,#REF!</definedName>
    <definedName name="ifsrange1369" localSheetId="3">#REF!,#REF!,#REF!,#REF!,#REF!,#REF!,#REF!,#REF!,#REF!,#REF!,#REF!,#REF!,#REF!,#REF!,#REF!,#REF!,#REF!,#REF!,#REF!,#REF!</definedName>
    <definedName name="ifsrange1369" localSheetId="0">#REF!,#REF!,#REF!,#REF!,#REF!,#REF!,#REF!,#REF!,#REF!,#REF!,#REF!,#REF!,#REF!,#REF!,#REF!,#REF!,#REF!,#REF!,#REF!,#REF!</definedName>
    <definedName name="ifsrange1369">#REF!,#REF!,#REF!,#REF!,#REF!,#REF!,#REF!,#REF!,#REF!,#REF!,#REF!,#REF!,#REF!,#REF!,#REF!,#REF!,#REF!,#REF!,#REF!,#REF!</definedName>
    <definedName name="ifsrange137" localSheetId="1">#REF!,#REF!,#REF!,#REF!,#REF!,#REF!,#REF!,#REF!,#REF!,#REF!,#REF!</definedName>
    <definedName name="ifsrange137" localSheetId="2">#REF!,#REF!,#REF!,#REF!,#REF!,#REF!,#REF!,#REF!,#REF!,#REF!,#REF!</definedName>
    <definedName name="ifsrange137" localSheetId="3">#REF!,#REF!,#REF!,#REF!,#REF!,#REF!,#REF!,#REF!,#REF!,#REF!,#REF!</definedName>
    <definedName name="ifsrange137" localSheetId="0">#REF!,#REF!,#REF!,#REF!,#REF!,#REF!,#REF!,#REF!,#REF!,#REF!,#REF!</definedName>
    <definedName name="ifsrange137">#REF!,#REF!,#REF!,#REF!,#REF!,#REF!,#REF!,#REF!,#REF!,#REF!,#REF!</definedName>
    <definedName name="ifsrange1370" localSheetId="1">#REF!,#REF!,#REF!,#REF!,#REF!,#REF!,#REF!,#REF!,#REF!,#REF!,#REF!,#REF!,#REF!,#REF!,#REF!,#REF!,#REF!,#REF!,#REF!,#REF!</definedName>
    <definedName name="ifsrange1370" localSheetId="2">#REF!,#REF!,#REF!,#REF!,#REF!,#REF!,#REF!,#REF!,#REF!,#REF!,#REF!,#REF!,#REF!,#REF!,#REF!,#REF!,#REF!,#REF!,#REF!,#REF!</definedName>
    <definedName name="ifsrange1370" localSheetId="3">#REF!,#REF!,#REF!,#REF!,#REF!,#REF!,#REF!,#REF!,#REF!,#REF!,#REF!,#REF!,#REF!,#REF!,#REF!,#REF!,#REF!,#REF!,#REF!,#REF!</definedName>
    <definedName name="ifsrange1370" localSheetId="0">#REF!,#REF!,#REF!,#REF!,#REF!,#REF!,#REF!,#REF!,#REF!,#REF!,#REF!,#REF!,#REF!,#REF!,#REF!,#REF!,#REF!,#REF!,#REF!,#REF!</definedName>
    <definedName name="ifsrange1370">#REF!,#REF!,#REF!,#REF!,#REF!,#REF!,#REF!,#REF!,#REF!,#REF!,#REF!,#REF!,#REF!,#REF!,#REF!,#REF!,#REF!,#REF!,#REF!,#REF!</definedName>
    <definedName name="ifsrange1371" localSheetId="1">#REF!,#REF!,#REF!,#REF!,#REF!,#REF!,#REF!,#REF!,#REF!,#REF!,#REF!,#REF!,#REF!,#REF!,#REF!,#REF!,#REF!,#REF!,#REF!,#REF!</definedName>
    <definedName name="ifsrange1371" localSheetId="2">#REF!,#REF!,#REF!,#REF!,#REF!,#REF!,#REF!,#REF!,#REF!,#REF!,#REF!,#REF!,#REF!,#REF!,#REF!,#REF!,#REF!,#REF!,#REF!,#REF!</definedName>
    <definedName name="ifsrange1371" localSheetId="3">#REF!,#REF!,#REF!,#REF!,#REF!,#REF!,#REF!,#REF!,#REF!,#REF!,#REF!,#REF!,#REF!,#REF!,#REF!,#REF!,#REF!,#REF!,#REF!,#REF!</definedName>
    <definedName name="ifsrange1371" localSheetId="0">#REF!,#REF!,#REF!,#REF!,#REF!,#REF!,#REF!,#REF!,#REF!,#REF!,#REF!,#REF!,#REF!,#REF!,#REF!,#REF!,#REF!,#REF!,#REF!,#REF!</definedName>
    <definedName name="ifsrange1371">#REF!,#REF!,#REF!,#REF!,#REF!,#REF!,#REF!,#REF!,#REF!,#REF!,#REF!,#REF!,#REF!,#REF!,#REF!,#REF!,#REF!,#REF!,#REF!,#REF!</definedName>
    <definedName name="ifsrange1372" localSheetId="1">#REF!,#REF!,#REF!,#REF!,#REF!,#REF!,#REF!,#REF!,#REF!,#REF!,#REF!,#REF!,#REF!,#REF!,#REF!,#REF!,#REF!,#REF!,#REF!,#REF!</definedName>
    <definedName name="ifsrange1372" localSheetId="2">#REF!,#REF!,#REF!,#REF!,#REF!,#REF!,#REF!,#REF!,#REF!,#REF!,#REF!,#REF!,#REF!,#REF!,#REF!,#REF!,#REF!,#REF!,#REF!,#REF!</definedName>
    <definedName name="ifsrange1372" localSheetId="3">#REF!,#REF!,#REF!,#REF!,#REF!,#REF!,#REF!,#REF!,#REF!,#REF!,#REF!,#REF!,#REF!,#REF!,#REF!,#REF!,#REF!,#REF!,#REF!,#REF!</definedName>
    <definedName name="ifsrange1372" localSheetId="0">#REF!,#REF!,#REF!,#REF!,#REF!,#REF!,#REF!,#REF!,#REF!,#REF!,#REF!,#REF!,#REF!,#REF!,#REF!,#REF!,#REF!,#REF!,#REF!,#REF!</definedName>
    <definedName name="ifsrange1372">#REF!,#REF!,#REF!,#REF!,#REF!,#REF!,#REF!,#REF!,#REF!,#REF!,#REF!,#REF!,#REF!,#REF!,#REF!,#REF!,#REF!,#REF!,#REF!,#REF!</definedName>
    <definedName name="ifsrange1373" localSheetId="1">#REF!,#REF!,#REF!,#REF!,#REF!,#REF!,#REF!,#REF!,#REF!,#REF!,#REF!,#REF!,#REF!,#REF!,#REF!,#REF!,#REF!,#REF!,#REF!,#REF!</definedName>
    <definedName name="ifsrange1373" localSheetId="2">#REF!,#REF!,#REF!,#REF!,#REF!,#REF!,#REF!,#REF!,#REF!,#REF!,#REF!,#REF!,#REF!,#REF!,#REF!,#REF!,#REF!,#REF!,#REF!,#REF!</definedName>
    <definedName name="ifsrange1373" localSheetId="3">#REF!,#REF!,#REF!,#REF!,#REF!,#REF!,#REF!,#REF!,#REF!,#REF!,#REF!,#REF!,#REF!,#REF!,#REF!,#REF!,#REF!,#REF!,#REF!,#REF!</definedName>
    <definedName name="ifsrange1373" localSheetId="0">#REF!,#REF!,#REF!,#REF!,#REF!,#REF!,#REF!,#REF!,#REF!,#REF!,#REF!,#REF!,#REF!,#REF!,#REF!,#REF!,#REF!,#REF!,#REF!,#REF!</definedName>
    <definedName name="ifsrange1373">#REF!,#REF!,#REF!,#REF!,#REF!,#REF!,#REF!,#REF!,#REF!,#REF!,#REF!,#REF!,#REF!,#REF!,#REF!,#REF!,#REF!,#REF!,#REF!,#REF!</definedName>
    <definedName name="ifsrange1374" localSheetId="1">#REF!,#REF!,#REF!,#REF!,#REF!,#REF!,#REF!,#REF!,#REF!,#REF!,#REF!,#REF!,#REF!,#REF!,#REF!,#REF!,#REF!,#REF!,#REF!,#REF!,#REF!,#REF!,#REF!,#REF!,#REF!</definedName>
    <definedName name="ifsrange1374" localSheetId="2">#REF!,#REF!,#REF!,#REF!,#REF!,#REF!,#REF!,#REF!,#REF!,#REF!,#REF!,#REF!,#REF!,#REF!,#REF!,#REF!,#REF!,#REF!,#REF!,#REF!,#REF!,#REF!,#REF!,#REF!,#REF!</definedName>
    <definedName name="ifsrange1374" localSheetId="3">#REF!,#REF!,#REF!,#REF!,#REF!,#REF!,#REF!,#REF!,#REF!,#REF!,#REF!,#REF!,#REF!,#REF!,#REF!,#REF!,#REF!,#REF!,#REF!,#REF!,#REF!,#REF!,#REF!,#REF!,#REF!</definedName>
    <definedName name="ifsrange1374" localSheetId="0">#REF!,#REF!,#REF!,#REF!,#REF!,#REF!,#REF!,#REF!,#REF!,#REF!,#REF!,#REF!,#REF!,#REF!,#REF!,#REF!,#REF!,#REF!,#REF!,#REF!,#REF!,#REF!,#REF!,#REF!,#REF!</definedName>
    <definedName name="ifsrange1374">#REF!,#REF!,#REF!,#REF!,#REF!,#REF!,#REF!,#REF!,#REF!,#REF!,#REF!,#REF!,#REF!,#REF!,#REF!,#REF!,#REF!,#REF!,#REF!,#REF!,#REF!,#REF!,#REF!,#REF!,#REF!</definedName>
    <definedName name="ifsrange1375" localSheetId="1">#REF!,#REF!,#REF!,#REF!,#REF!,#REF!,#REF!,#REF!,#REF!,#REF!,#REF!,#REF!,#REF!,#REF!,#REF!,#REF!,#REF!,#REF!,#REF!,#REF!,#REF!,#REF!,#REF!,#REF!,#REF!</definedName>
    <definedName name="ifsrange1375" localSheetId="2">#REF!,#REF!,#REF!,#REF!,#REF!,#REF!,#REF!,#REF!,#REF!,#REF!,#REF!,#REF!,#REF!,#REF!,#REF!,#REF!,#REF!,#REF!,#REF!,#REF!,#REF!,#REF!,#REF!,#REF!,#REF!</definedName>
    <definedName name="ifsrange1375" localSheetId="3">#REF!,#REF!,#REF!,#REF!,#REF!,#REF!,#REF!,#REF!,#REF!,#REF!,#REF!,#REF!,#REF!,#REF!,#REF!,#REF!,#REF!,#REF!,#REF!,#REF!,#REF!,#REF!,#REF!,#REF!,#REF!</definedName>
    <definedName name="ifsrange1375" localSheetId="0">#REF!,#REF!,#REF!,#REF!,#REF!,#REF!,#REF!,#REF!,#REF!,#REF!,#REF!,#REF!,#REF!,#REF!,#REF!,#REF!,#REF!,#REF!,#REF!,#REF!,#REF!,#REF!,#REF!,#REF!,#REF!</definedName>
    <definedName name="ifsrange1375">#REF!,#REF!,#REF!,#REF!,#REF!,#REF!,#REF!,#REF!,#REF!,#REF!,#REF!,#REF!,#REF!,#REF!,#REF!,#REF!,#REF!,#REF!,#REF!,#REF!,#REF!,#REF!,#REF!,#REF!,#REF!</definedName>
    <definedName name="ifsrange1376" localSheetId="1">#REF!,#REF!,#REF!,#REF!,#REF!,#REF!,#REF!,#REF!,#REF!,#REF!,#REF!,#REF!,#REF!,#REF!,#REF!,#REF!,#REF!,#REF!,#REF!,#REF!,#REF!,#REF!,#REF!,#REF!,#REF!</definedName>
    <definedName name="ifsrange1376" localSheetId="2">#REF!,#REF!,#REF!,#REF!,#REF!,#REF!,#REF!,#REF!,#REF!,#REF!,#REF!,#REF!,#REF!,#REF!,#REF!,#REF!,#REF!,#REF!,#REF!,#REF!,#REF!,#REF!,#REF!,#REF!,#REF!</definedName>
    <definedName name="ifsrange1376" localSheetId="3">#REF!,#REF!,#REF!,#REF!,#REF!,#REF!,#REF!,#REF!,#REF!,#REF!,#REF!,#REF!,#REF!,#REF!,#REF!,#REF!,#REF!,#REF!,#REF!,#REF!,#REF!,#REF!,#REF!,#REF!,#REF!</definedName>
    <definedName name="ifsrange1376" localSheetId="0">#REF!,#REF!,#REF!,#REF!,#REF!,#REF!,#REF!,#REF!,#REF!,#REF!,#REF!,#REF!,#REF!,#REF!,#REF!,#REF!,#REF!,#REF!,#REF!,#REF!,#REF!,#REF!,#REF!,#REF!,#REF!</definedName>
    <definedName name="ifsrange1376">#REF!,#REF!,#REF!,#REF!,#REF!,#REF!,#REF!,#REF!,#REF!,#REF!,#REF!,#REF!,#REF!,#REF!,#REF!,#REF!,#REF!,#REF!,#REF!,#REF!,#REF!,#REF!,#REF!,#REF!,#REF!</definedName>
    <definedName name="ifsrange1377" localSheetId="1">#REF!,#REF!,#REF!,#REF!,#REF!,#REF!,#REF!,#REF!,#REF!,#REF!,#REF!,#REF!,#REF!,#REF!,#REF!,#REF!,#REF!,#REF!,#REF!,#REF!,#REF!,#REF!,#REF!,#REF!,#REF!</definedName>
    <definedName name="ifsrange1377" localSheetId="2">#REF!,#REF!,#REF!,#REF!,#REF!,#REF!,#REF!,#REF!,#REF!,#REF!,#REF!,#REF!,#REF!,#REF!,#REF!,#REF!,#REF!,#REF!,#REF!,#REF!,#REF!,#REF!,#REF!,#REF!,#REF!</definedName>
    <definedName name="ifsrange1377" localSheetId="3">#REF!,#REF!,#REF!,#REF!,#REF!,#REF!,#REF!,#REF!,#REF!,#REF!,#REF!,#REF!,#REF!,#REF!,#REF!,#REF!,#REF!,#REF!,#REF!,#REF!,#REF!,#REF!,#REF!,#REF!,#REF!</definedName>
    <definedName name="ifsrange1377" localSheetId="0">#REF!,#REF!,#REF!,#REF!,#REF!,#REF!,#REF!,#REF!,#REF!,#REF!,#REF!,#REF!,#REF!,#REF!,#REF!,#REF!,#REF!,#REF!,#REF!,#REF!,#REF!,#REF!,#REF!,#REF!,#REF!</definedName>
    <definedName name="ifsrange1377">#REF!,#REF!,#REF!,#REF!,#REF!,#REF!,#REF!,#REF!,#REF!,#REF!,#REF!,#REF!,#REF!,#REF!,#REF!,#REF!,#REF!,#REF!,#REF!,#REF!,#REF!,#REF!,#REF!,#REF!,#REF!</definedName>
    <definedName name="ifsrange1378" localSheetId="1">#REF!,#REF!,#REF!,#REF!,#REF!,#REF!,#REF!,#REF!,#REF!,#REF!,#REF!,#REF!,#REF!,#REF!,#REF!,#REF!,#REF!,#REF!,#REF!,#REF!,#REF!,#REF!,#REF!,#REF!,#REF!</definedName>
    <definedName name="ifsrange1378" localSheetId="2">#REF!,#REF!,#REF!,#REF!,#REF!,#REF!,#REF!,#REF!,#REF!,#REF!,#REF!,#REF!,#REF!,#REF!,#REF!,#REF!,#REF!,#REF!,#REF!,#REF!,#REF!,#REF!,#REF!,#REF!,#REF!</definedName>
    <definedName name="ifsrange1378" localSheetId="3">#REF!,#REF!,#REF!,#REF!,#REF!,#REF!,#REF!,#REF!,#REF!,#REF!,#REF!,#REF!,#REF!,#REF!,#REF!,#REF!,#REF!,#REF!,#REF!,#REF!,#REF!,#REF!,#REF!,#REF!,#REF!</definedName>
    <definedName name="ifsrange1378" localSheetId="0">#REF!,#REF!,#REF!,#REF!,#REF!,#REF!,#REF!,#REF!,#REF!,#REF!,#REF!,#REF!,#REF!,#REF!,#REF!,#REF!,#REF!,#REF!,#REF!,#REF!,#REF!,#REF!,#REF!,#REF!,#REF!</definedName>
    <definedName name="ifsrange1378">#REF!,#REF!,#REF!,#REF!,#REF!,#REF!,#REF!,#REF!,#REF!,#REF!,#REF!,#REF!,#REF!,#REF!,#REF!,#REF!,#REF!,#REF!,#REF!,#REF!,#REF!,#REF!,#REF!,#REF!,#REF!</definedName>
    <definedName name="ifsrange1379" localSheetId="1">#REF!,#REF!,#REF!,#REF!,#REF!,#REF!,#REF!,#REF!,#REF!,#REF!,#REF!,#REF!,#REF!,#REF!,#REF!,#REF!,#REF!,#REF!,#REF!</definedName>
    <definedName name="ifsrange1379" localSheetId="2">#REF!,#REF!,#REF!,#REF!,#REF!,#REF!,#REF!,#REF!,#REF!,#REF!,#REF!,#REF!,#REF!,#REF!,#REF!,#REF!,#REF!,#REF!,#REF!</definedName>
    <definedName name="ifsrange1379" localSheetId="3">#REF!,#REF!,#REF!,#REF!,#REF!,#REF!,#REF!,#REF!,#REF!,#REF!,#REF!,#REF!,#REF!,#REF!,#REF!,#REF!,#REF!,#REF!,#REF!</definedName>
    <definedName name="ifsrange1379" localSheetId="0">#REF!,#REF!,#REF!,#REF!,#REF!,#REF!,#REF!,#REF!,#REF!,#REF!,#REF!,#REF!,#REF!,#REF!,#REF!,#REF!,#REF!,#REF!,#REF!</definedName>
    <definedName name="ifsrange1379">#REF!,#REF!,#REF!,#REF!,#REF!,#REF!,#REF!,#REF!,#REF!,#REF!,#REF!,#REF!,#REF!,#REF!,#REF!,#REF!,#REF!,#REF!,#REF!</definedName>
    <definedName name="ifsrange138" localSheetId="1">#REF!,#REF!,#REF!,#REF!,#REF!,#REF!,#REF!,#REF!,#REF!,#REF!,#REF!</definedName>
    <definedName name="ifsrange138" localSheetId="2">#REF!,#REF!,#REF!,#REF!,#REF!,#REF!,#REF!,#REF!,#REF!,#REF!,#REF!</definedName>
    <definedName name="ifsrange138" localSheetId="3">#REF!,#REF!,#REF!,#REF!,#REF!,#REF!,#REF!,#REF!,#REF!,#REF!,#REF!</definedName>
    <definedName name="ifsrange138" localSheetId="0">#REF!,#REF!,#REF!,#REF!,#REF!,#REF!,#REF!,#REF!,#REF!,#REF!,#REF!</definedName>
    <definedName name="ifsrange138">#REF!,#REF!,#REF!,#REF!,#REF!,#REF!,#REF!,#REF!,#REF!,#REF!,#REF!</definedName>
    <definedName name="ifsrange1380" localSheetId="1">#REF!,#REF!,#REF!,#REF!,#REF!,#REF!,#REF!,#REF!,#REF!,#REF!,#REF!,#REF!,#REF!,#REF!,#REF!,#REF!,#REF!,#REF!,#REF!,#REF!</definedName>
    <definedName name="ifsrange1380" localSheetId="2">#REF!,#REF!,#REF!,#REF!,#REF!,#REF!,#REF!,#REF!,#REF!,#REF!,#REF!,#REF!,#REF!,#REF!,#REF!,#REF!,#REF!,#REF!,#REF!,#REF!</definedName>
    <definedName name="ifsrange1380" localSheetId="3">#REF!,#REF!,#REF!,#REF!,#REF!,#REF!,#REF!,#REF!,#REF!,#REF!,#REF!,#REF!,#REF!,#REF!,#REF!,#REF!,#REF!,#REF!,#REF!,#REF!</definedName>
    <definedName name="ifsrange1380" localSheetId="0">#REF!,#REF!,#REF!,#REF!,#REF!,#REF!,#REF!,#REF!,#REF!,#REF!,#REF!,#REF!,#REF!,#REF!,#REF!,#REF!,#REF!,#REF!,#REF!,#REF!</definedName>
    <definedName name="ifsrange1380">#REF!,#REF!,#REF!,#REF!,#REF!,#REF!,#REF!,#REF!,#REF!,#REF!,#REF!,#REF!,#REF!,#REF!,#REF!,#REF!,#REF!,#REF!,#REF!,#REF!</definedName>
    <definedName name="ifsrange1381" localSheetId="1">#REF!,#REF!,#REF!,#REF!,#REF!,#REF!,#REF!,#REF!,#REF!,#REF!,#REF!,#REF!,#REF!,#REF!,#REF!,#REF!,#REF!,#REF!,#REF!,#REF!,#REF!,#REF!,#REF!,#REF!,#REF!</definedName>
    <definedName name="ifsrange1381" localSheetId="2">#REF!,#REF!,#REF!,#REF!,#REF!,#REF!,#REF!,#REF!,#REF!,#REF!,#REF!,#REF!,#REF!,#REF!,#REF!,#REF!,#REF!,#REF!,#REF!,#REF!,#REF!,#REF!,#REF!,#REF!,#REF!</definedName>
    <definedName name="ifsrange1381" localSheetId="3">#REF!,#REF!,#REF!,#REF!,#REF!,#REF!,#REF!,#REF!,#REF!,#REF!,#REF!,#REF!,#REF!,#REF!,#REF!,#REF!,#REF!,#REF!,#REF!,#REF!,#REF!,#REF!,#REF!,#REF!,#REF!</definedName>
    <definedName name="ifsrange1381" localSheetId="0">#REF!,#REF!,#REF!,#REF!,#REF!,#REF!,#REF!,#REF!,#REF!,#REF!,#REF!,#REF!,#REF!,#REF!,#REF!,#REF!,#REF!,#REF!,#REF!,#REF!,#REF!,#REF!,#REF!,#REF!,#REF!</definedName>
    <definedName name="ifsrange1381">#REF!,#REF!,#REF!,#REF!,#REF!,#REF!,#REF!,#REF!,#REF!,#REF!,#REF!,#REF!,#REF!,#REF!,#REF!,#REF!,#REF!,#REF!,#REF!,#REF!,#REF!,#REF!,#REF!,#REF!,#REF!</definedName>
    <definedName name="ifsrange1382" localSheetId="1">#REF!,#REF!,#REF!,#REF!,#REF!,#REF!,#REF!,#REF!,#REF!,#REF!,#REF!,#REF!,#REF!,#REF!,#REF!,#REF!,#REF!,#REF!,#REF!</definedName>
    <definedName name="ifsrange1382" localSheetId="2">#REF!,#REF!,#REF!,#REF!,#REF!,#REF!,#REF!,#REF!,#REF!,#REF!,#REF!,#REF!,#REF!,#REF!,#REF!,#REF!,#REF!,#REF!,#REF!</definedName>
    <definedName name="ifsrange1382" localSheetId="3">#REF!,#REF!,#REF!,#REF!,#REF!,#REF!,#REF!,#REF!,#REF!,#REF!,#REF!,#REF!,#REF!,#REF!,#REF!,#REF!,#REF!,#REF!,#REF!</definedName>
    <definedName name="ifsrange1382" localSheetId="0">#REF!,#REF!,#REF!,#REF!,#REF!,#REF!,#REF!,#REF!,#REF!,#REF!,#REF!,#REF!,#REF!,#REF!,#REF!,#REF!,#REF!,#REF!,#REF!</definedName>
    <definedName name="ifsrange1382">#REF!,#REF!,#REF!,#REF!,#REF!,#REF!,#REF!,#REF!,#REF!,#REF!,#REF!,#REF!,#REF!,#REF!,#REF!,#REF!,#REF!,#REF!,#REF!</definedName>
    <definedName name="ifsrange1383" localSheetId="1">#REF!,#REF!,#REF!,#REF!,#REF!,#REF!,#REF!,#REF!,#REF!,#REF!,#REF!,#REF!,#REF!,#REF!,#REF!,#REF!,#REF!,#REF!,#REF!,#REF!</definedName>
    <definedName name="ifsrange1383" localSheetId="2">#REF!,#REF!,#REF!,#REF!,#REF!,#REF!,#REF!,#REF!,#REF!,#REF!,#REF!,#REF!,#REF!,#REF!,#REF!,#REF!,#REF!,#REF!,#REF!,#REF!</definedName>
    <definedName name="ifsrange1383" localSheetId="3">#REF!,#REF!,#REF!,#REF!,#REF!,#REF!,#REF!,#REF!,#REF!,#REF!,#REF!,#REF!,#REF!,#REF!,#REF!,#REF!,#REF!,#REF!,#REF!,#REF!</definedName>
    <definedName name="ifsrange1383" localSheetId="0">#REF!,#REF!,#REF!,#REF!,#REF!,#REF!,#REF!,#REF!,#REF!,#REF!,#REF!,#REF!,#REF!,#REF!,#REF!,#REF!,#REF!,#REF!,#REF!,#REF!</definedName>
    <definedName name="ifsrange1383">#REF!,#REF!,#REF!,#REF!,#REF!,#REF!,#REF!,#REF!,#REF!,#REF!,#REF!,#REF!,#REF!,#REF!,#REF!,#REF!,#REF!,#REF!,#REF!,#REF!</definedName>
    <definedName name="ifsrange1384" localSheetId="1">#REF!,#REF!,#REF!,#REF!,#REF!,#REF!,#REF!,#REF!,#REF!,#REF!,#REF!,#REF!,#REF!,#REF!,#REF!,#REF!,#REF!,#REF!,#REF!,#REF!,#REF!,#REF!,#REF!,#REF!,#REF!</definedName>
    <definedName name="ifsrange1384" localSheetId="2">#REF!,#REF!,#REF!,#REF!,#REF!,#REF!,#REF!,#REF!,#REF!,#REF!,#REF!,#REF!,#REF!,#REF!,#REF!,#REF!,#REF!,#REF!,#REF!,#REF!,#REF!,#REF!,#REF!,#REF!,#REF!</definedName>
    <definedName name="ifsrange1384" localSheetId="3">#REF!,#REF!,#REF!,#REF!,#REF!,#REF!,#REF!,#REF!,#REF!,#REF!,#REF!,#REF!,#REF!,#REF!,#REF!,#REF!,#REF!,#REF!,#REF!,#REF!,#REF!,#REF!,#REF!,#REF!,#REF!</definedName>
    <definedName name="ifsrange1384" localSheetId="0">#REF!,#REF!,#REF!,#REF!,#REF!,#REF!,#REF!,#REF!,#REF!,#REF!,#REF!,#REF!,#REF!,#REF!,#REF!,#REF!,#REF!,#REF!,#REF!,#REF!,#REF!,#REF!,#REF!,#REF!,#REF!</definedName>
    <definedName name="ifsrange1384">#REF!,#REF!,#REF!,#REF!,#REF!,#REF!,#REF!,#REF!,#REF!,#REF!,#REF!,#REF!,#REF!,#REF!,#REF!,#REF!,#REF!,#REF!,#REF!,#REF!,#REF!,#REF!,#REF!,#REF!,#REF!</definedName>
    <definedName name="ifsrange1385" localSheetId="1">#REF!,#REF!,#REF!,#REF!,#REF!,#REF!,#REF!,#REF!,#REF!,#REF!,#REF!,#REF!,#REF!,#REF!,#REF!,#REF!,#REF!,#REF!,#REF!</definedName>
    <definedName name="ifsrange1385" localSheetId="2">#REF!,#REF!,#REF!,#REF!,#REF!,#REF!,#REF!,#REF!,#REF!,#REF!,#REF!,#REF!,#REF!,#REF!,#REF!,#REF!,#REF!,#REF!,#REF!</definedName>
    <definedName name="ifsrange1385" localSheetId="3">#REF!,#REF!,#REF!,#REF!,#REF!,#REF!,#REF!,#REF!,#REF!,#REF!,#REF!,#REF!,#REF!,#REF!,#REF!,#REF!,#REF!,#REF!,#REF!</definedName>
    <definedName name="ifsrange1385" localSheetId="0">#REF!,#REF!,#REF!,#REF!,#REF!,#REF!,#REF!,#REF!,#REF!,#REF!,#REF!,#REF!,#REF!,#REF!,#REF!,#REF!,#REF!,#REF!,#REF!</definedName>
    <definedName name="ifsrange1385">#REF!,#REF!,#REF!,#REF!,#REF!,#REF!,#REF!,#REF!,#REF!,#REF!,#REF!,#REF!,#REF!,#REF!,#REF!,#REF!,#REF!,#REF!,#REF!</definedName>
    <definedName name="ifsrange1386" localSheetId="1">#REF!,#REF!,#REF!,#REF!,#REF!,#REF!,#REF!,#REF!,#REF!,#REF!,#REF!,#REF!,#REF!,#REF!,#REF!,#REF!,#REF!,#REF!,#REF!,#REF!</definedName>
    <definedName name="ifsrange1386" localSheetId="2">#REF!,#REF!,#REF!,#REF!,#REF!,#REF!,#REF!,#REF!,#REF!,#REF!,#REF!,#REF!,#REF!,#REF!,#REF!,#REF!,#REF!,#REF!,#REF!,#REF!</definedName>
    <definedName name="ifsrange1386" localSheetId="3">#REF!,#REF!,#REF!,#REF!,#REF!,#REF!,#REF!,#REF!,#REF!,#REF!,#REF!,#REF!,#REF!,#REF!,#REF!,#REF!,#REF!,#REF!,#REF!,#REF!</definedName>
    <definedName name="ifsrange1386" localSheetId="0">#REF!,#REF!,#REF!,#REF!,#REF!,#REF!,#REF!,#REF!,#REF!,#REF!,#REF!,#REF!,#REF!,#REF!,#REF!,#REF!,#REF!,#REF!,#REF!,#REF!</definedName>
    <definedName name="ifsrange1386">#REF!,#REF!,#REF!,#REF!,#REF!,#REF!,#REF!,#REF!,#REF!,#REF!,#REF!,#REF!,#REF!,#REF!,#REF!,#REF!,#REF!,#REF!,#REF!,#REF!</definedName>
    <definedName name="ifsrange1387" localSheetId="1">#REF!,#REF!,#REF!,#REF!,#REF!,#REF!,#REF!,#REF!,#REF!,#REF!,#REF!,#REF!,#REF!,#REF!,#REF!,#REF!,#REF!,#REF!,#REF!,#REF!,#REF!,#REF!,#REF!,#REF!,#REF!</definedName>
    <definedName name="ifsrange1387" localSheetId="2">#REF!,#REF!,#REF!,#REF!,#REF!,#REF!,#REF!,#REF!,#REF!,#REF!,#REF!,#REF!,#REF!,#REF!,#REF!,#REF!,#REF!,#REF!,#REF!,#REF!,#REF!,#REF!,#REF!,#REF!,#REF!</definedName>
    <definedName name="ifsrange1387" localSheetId="3">#REF!,#REF!,#REF!,#REF!,#REF!,#REF!,#REF!,#REF!,#REF!,#REF!,#REF!,#REF!,#REF!,#REF!,#REF!,#REF!,#REF!,#REF!,#REF!,#REF!,#REF!,#REF!,#REF!,#REF!,#REF!</definedName>
    <definedName name="ifsrange1387" localSheetId="0">#REF!,#REF!,#REF!,#REF!,#REF!,#REF!,#REF!,#REF!,#REF!,#REF!,#REF!,#REF!,#REF!,#REF!,#REF!,#REF!,#REF!,#REF!,#REF!,#REF!,#REF!,#REF!,#REF!,#REF!,#REF!</definedName>
    <definedName name="ifsrange1387">#REF!,#REF!,#REF!,#REF!,#REF!,#REF!,#REF!,#REF!,#REF!,#REF!,#REF!,#REF!,#REF!,#REF!,#REF!,#REF!,#REF!,#REF!,#REF!,#REF!,#REF!,#REF!,#REF!,#REF!,#REF!</definedName>
    <definedName name="ifsrange1388" localSheetId="1">#REF!,#REF!,#REF!,#REF!,#REF!,#REF!,#REF!,#REF!,#REF!,#REF!,#REF!,#REF!,#REF!,#REF!,#REF!,#REF!,#REF!,#REF!,#REF!</definedName>
    <definedName name="ifsrange1388" localSheetId="2">#REF!,#REF!,#REF!,#REF!,#REF!,#REF!,#REF!,#REF!,#REF!,#REF!,#REF!,#REF!,#REF!,#REF!,#REF!,#REF!,#REF!,#REF!,#REF!</definedName>
    <definedName name="ifsrange1388" localSheetId="3">#REF!,#REF!,#REF!,#REF!,#REF!,#REF!,#REF!,#REF!,#REF!,#REF!,#REF!,#REF!,#REF!,#REF!,#REF!,#REF!,#REF!,#REF!,#REF!</definedName>
    <definedName name="ifsrange1388" localSheetId="0">#REF!,#REF!,#REF!,#REF!,#REF!,#REF!,#REF!,#REF!,#REF!,#REF!,#REF!,#REF!,#REF!,#REF!,#REF!,#REF!,#REF!,#REF!,#REF!</definedName>
    <definedName name="ifsrange1388">#REF!,#REF!,#REF!,#REF!,#REF!,#REF!,#REF!,#REF!,#REF!,#REF!,#REF!,#REF!,#REF!,#REF!,#REF!,#REF!,#REF!,#REF!,#REF!</definedName>
    <definedName name="ifsrange1389" localSheetId="1">#REF!,#REF!,#REF!,#REF!,#REF!,#REF!,#REF!,#REF!,#REF!,#REF!,#REF!,#REF!,#REF!,#REF!,#REF!,#REF!,#REF!,#REF!,#REF!,#REF!</definedName>
    <definedName name="ifsrange1389" localSheetId="2">#REF!,#REF!,#REF!,#REF!,#REF!,#REF!,#REF!,#REF!,#REF!,#REF!,#REF!,#REF!,#REF!,#REF!,#REF!,#REF!,#REF!,#REF!,#REF!,#REF!</definedName>
    <definedName name="ifsrange1389" localSheetId="3">#REF!,#REF!,#REF!,#REF!,#REF!,#REF!,#REF!,#REF!,#REF!,#REF!,#REF!,#REF!,#REF!,#REF!,#REF!,#REF!,#REF!,#REF!,#REF!,#REF!</definedName>
    <definedName name="ifsrange1389" localSheetId="0">#REF!,#REF!,#REF!,#REF!,#REF!,#REF!,#REF!,#REF!,#REF!,#REF!,#REF!,#REF!,#REF!,#REF!,#REF!,#REF!,#REF!,#REF!,#REF!,#REF!</definedName>
    <definedName name="ifsrange1389">#REF!,#REF!,#REF!,#REF!,#REF!,#REF!,#REF!,#REF!,#REF!,#REF!,#REF!,#REF!,#REF!,#REF!,#REF!,#REF!,#REF!,#REF!,#REF!,#REF!</definedName>
    <definedName name="ifsrange139" localSheetId="1">#REF!,#REF!,#REF!,#REF!,#REF!,#REF!,#REF!,#REF!,#REF!,#REF!,#REF!</definedName>
    <definedName name="ifsrange139" localSheetId="2">#REF!,#REF!,#REF!,#REF!,#REF!,#REF!,#REF!,#REF!,#REF!,#REF!,#REF!</definedName>
    <definedName name="ifsrange139" localSheetId="3">#REF!,#REF!,#REF!,#REF!,#REF!,#REF!,#REF!,#REF!,#REF!,#REF!,#REF!</definedName>
    <definedName name="ifsrange139" localSheetId="0">#REF!,#REF!,#REF!,#REF!,#REF!,#REF!,#REF!,#REF!,#REF!,#REF!,#REF!</definedName>
    <definedName name="ifsrange139">#REF!,#REF!,#REF!,#REF!,#REF!,#REF!,#REF!,#REF!,#REF!,#REF!,#REF!</definedName>
    <definedName name="ifsrange1390" localSheetId="1">#REF!,#REF!,#REF!,#REF!,#REF!,#REF!,#REF!,#REF!,#REF!,#REF!,#REF!,#REF!,#REF!,#REF!,#REF!,#REF!,#REF!,#REF!,#REF!,#REF!,#REF!,#REF!,#REF!,#REF!,#REF!</definedName>
    <definedName name="ifsrange1390" localSheetId="2">#REF!,#REF!,#REF!,#REF!,#REF!,#REF!,#REF!,#REF!,#REF!,#REF!,#REF!,#REF!,#REF!,#REF!,#REF!,#REF!,#REF!,#REF!,#REF!,#REF!,#REF!,#REF!,#REF!,#REF!,#REF!</definedName>
    <definedName name="ifsrange1390" localSheetId="3">#REF!,#REF!,#REF!,#REF!,#REF!,#REF!,#REF!,#REF!,#REF!,#REF!,#REF!,#REF!,#REF!,#REF!,#REF!,#REF!,#REF!,#REF!,#REF!,#REF!,#REF!,#REF!,#REF!,#REF!,#REF!</definedName>
    <definedName name="ifsrange1390" localSheetId="0">#REF!,#REF!,#REF!,#REF!,#REF!,#REF!,#REF!,#REF!,#REF!,#REF!,#REF!,#REF!,#REF!,#REF!,#REF!,#REF!,#REF!,#REF!,#REF!,#REF!,#REF!,#REF!,#REF!,#REF!,#REF!</definedName>
    <definedName name="ifsrange1390">#REF!,#REF!,#REF!,#REF!,#REF!,#REF!,#REF!,#REF!,#REF!,#REF!,#REF!,#REF!,#REF!,#REF!,#REF!,#REF!,#REF!,#REF!,#REF!,#REF!,#REF!,#REF!,#REF!,#REF!,#REF!</definedName>
    <definedName name="ifsrange1391" localSheetId="1">#REF!,#REF!,#REF!,#REF!,#REF!,#REF!,#REF!,#REF!,#REF!,#REF!,#REF!,#REF!,#REF!,#REF!,#REF!,#REF!,#REF!,#REF!,#REF!</definedName>
    <definedName name="ifsrange1391" localSheetId="2">#REF!,#REF!,#REF!,#REF!,#REF!,#REF!,#REF!,#REF!,#REF!,#REF!,#REF!,#REF!,#REF!,#REF!,#REF!,#REF!,#REF!,#REF!,#REF!</definedName>
    <definedName name="ifsrange1391" localSheetId="3">#REF!,#REF!,#REF!,#REF!,#REF!,#REF!,#REF!,#REF!,#REF!,#REF!,#REF!,#REF!,#REF!,#REF!,#REF!,#REF!,#REF!,#REF!,#REF!</definedName>
    <definedName name="ifsrange1391" localSheetId="0">#REF!,#REF!,#REF!,#REF!,#REF!,#REF!,#REF!,#REF!,#REF!,#REF!,#REF!,#REF!,#REF!,#REF!,#REF!,#REF!,#REF!,#REF!,#REF!</definedName>
    <definedName name="ifsrange1391">#REF!,#REF!,#REF!,#REF!,#REF!,#REF!,#REF!,#REF!,#REF!,#REF!,#REF!,#REF!,#REF!,#REF!,#REF!,#REF!,#REF!,#REF!,#REF!</definedName>
    <definedName name="ifsrange1392" localSheetId="1">#REF!,#REF!,#REF!,#REF!,#REF!,#REF!,#REF!,#REF!,#REF!,#REF!,#REF!,#REF!,#REF!,#REF!,#REF!,#REF!,#REF!,#REF!,#REF!,#REF!</definedName>
    <definedName name="ifsrange1392" localSheetId="2">#REF!,#REF!,#REF!,#REF!,#REF!,#REF!,#REF!,#REF!,#REF!,#REF!,#REF!,#REF!,#REF!,#REF!,#REF!,#REF!,#REF!,#REF!,#REF!,#REF!</definedName>
    <definedName name="ifsrange1392" localSheetId="3">#REF!,#REF!,#REF!,#REF!,#REF!,#REF!,#REF!,#REF!,#REF!,#REF!,#REF!,#REF!,#REF!,#REF!,#REF!,#REF!,#REF!,#REF!,#REF!,#REF!</definedName>
    <definedName name="ifsrange1392" localSheetId="0">#REF!,#REF!,#REF!,#REF!,#REF!,#REF!,#REF!,#REF!,#REF!,#REF!,#REF!,#REF!,#REF!,#REF!,#REF!,#REF!,#REF!,#REF!,#REF!,#REF!</definedName>
    <definedName name="ifsrange1392">#REF!,#REF!,#REF!,#REF!,#REF!,#REF!,#REF!,#REF!,#REF!,#REF!,#REF!,#REF!,#REF!,#REF!,#REF!,#REF!,#REF!,#REF!,#REF!,#REF!</definedName>
    <definedName name="ifsrange1393" localSheetId="1">#REF!,#REF!,#REF!,#REF!,#REF!,#REF!,#REF!,#REF!,#REF!,#REF!,#REF!,#REF!,#REF!,#REF!,#REF!,#REF!,#REF!,#REF!,#REF!,#REF!,#REF!,#REF!,#REF!,#REF!,#REF!</definedName>
    <definedName name="ifsrange1393" localSheetId="2">#REF!,#REF!,#REF!,#REF!,#REF!,#REF!,#REF!,#REF!,#REF!,#REF!,#REF!,#REF!,#REF!,#REF!,#REF!,#REF!,#REF!,#REF!,#REF!,#REF!,#REF!,#REF!,#REF!,#REF!,#REF!</definedName>
    <definedName name="ifsrange1393" localSheetId="3">#REF!,#REF!,#REF!,#REF!,#REF!,#REF!,#REF!,#REF!,#REF!,#REF!,#REF!,#REF!,#REF!,#REF!,#REF!,#REF!,#REF!,#REF!,#REF!,#REF!,#REF!,#REF!,#REF!,#REF!,#REF!</definedName>
    <definedName name="ifsrange1393" localSheetId="0">#REF!,#REF!,#REF!,#REF!,#REF!,#REF!,#REF!,#REF!,#REF!,#REF!,#REF!,#REF!,#REF!,#REF!,#REF!,#REF!,#REF!,#REF!,#REF!,#REF!,#REF!,#REF!,#REF!,#REF!,#REF!</definedName>
    <definedName name="ifsrange1393">#REF!,#REF!,#REF!,#REF!,#REF!,#REF!,#REF!,#REF!,#REF!,#REF!,#REF!,#REF!,#REF!,#REF!,#REF!,#REF!,#REF!,#REF!,#REF!,#REF!,#REF!,#REF!,#REF!,#REF!,#REF!</definedName>
    <definedName name="ifsrange1394" localSheetId="1">#REF!,#REF!,#REF!,#REF!,#REF!,#REF!,#REF!,#REF!,#REF!,#REF!,#REF!,#REF!,#REF!,#REF!,#REF!,#REF!,#REF!,#REF!,#REF!</definedName>
    <definedName name="ifsrange1394" localSheetId="2">#REF!,#REF!,#REF!,#REF!,#REF!,#REF!,#REF!,#REF!,#REF!,#REF!,#REF!,#REF!,#REF!,#REF!,#REF!,#REF!,#REF!,#REF!,#REF!</definedName>
    <definedName name="ifsrange1394" localSheetId="3">#REF!,#REF!,#REF!,#REF!,#REF!,#REF!,#REF!,#REF!,#REF!,#REF!,#REF!,#REF!,#REF!,#REF!,#REF!,#REF!,#REF!,#REF!,#REF!</definedName>
    <definedName name="ifsrange1394" localSheetId="0">#REF!,#REF!,#REF!,#REF!,#REF!,#REF!,#REF!,#REF!,#REF!,#REF!,#REF!,#REF!,#REF!,#REF!,#REF!,#REF!,#REF!,#REF!,#REF!</definedName>
    <definedName name="ifsrange1394">#REF!,#REF!,#REF!,#REF!,#REF!,#REF!,#REF!,#REF!,#REF!,#REF!,#REF!,#REF!,#REF!,#REF!,#REF!,#REF!,#REF!,#REF!,#REF!</definedName>
    <definedName name="ifsrange1395" localSheetId="1">#REF!,#REF!,#REF!,#REF!,#REF!,#REF!,#REF!,#REF!,#REF!,#REF!,#REF!,#REF!,#REF!,#REF!,#REF!,#REF!,#REF!,#REF!,#REF!,#REF!</definedName>
    <definedName name="ifsrange1395" localSheetId="2">#REF!,#REF!,#REF!,#REF!,#REF!,#REF!,#REF!,#REF!,#REF!,#REF!,#REF!,#REF!,#REF!,#REF!,#REF!,#REF!,#REF!,#REF!,#REF!,#REF!</definedName>
    <definedName name="ifsrange1395" localSheetId="3">#REF!,#REF!,#REF!,#REF!,#REF!,#REF!,#REF!,#REF!,#REF!,#REF!,#REF!,#REF!,#REF!,#REF!,#REF!,#REF!,#REF!,#REF!,#REF!,#REF!</definedName>
    <definedName name="ifsrange1395" localSheetId="0">#REF!,#REF!,#REF!,#REF!,#REF!,#REF!,#REF!,#REF!,#REF!,#REF!,#REF!,#REF!,#REF!,#REF!,#REF!,#REF!,#REF!,#REF!,#REF!,#REF!</definedName>
    <definedName name="ifsrange1395">#REF!,#REF!,#REF!,#REF!,#REF!,#REF!,#REF!,#REF!,#REF!,#REF!,#REF!,#REF!,#REF!,#REF!,#REF!,#REF!,#REF!,#REF!,#REF!,#REF!</definedName>
    <definedName name="ifsrange1396" localSheetId="1">#REF!,#REF!,#REF!,#REF!,#REF!,#REF!,#REF!,#REF!,#REF!,#REF!,#REF!,#REF!,#REF!,#REF!,#REF!,#REF!,#REF!,#REF!,#REF!,#REF!,#REF!,#REF!,#REF!,#REF!,#REF!</definedName>
    <definedName name="ifsrange1396" localSheetId="2">#REF!,#REF!,#REF!,#REF!,#REF!,#REF!,#REF!,#REF!,#REF!,#REF!,#REF!,#REF!,#REF!,#REF!,#REF!,#REF!,#REF!,#REF!,#REF!,#REF!,#REF!,#REF!,#REF!,#REF!,#REF!</definedName>
    <definedName name="ifsrange1396" localSheetId="3">#REF!,#REF!,#REF!,#REF!,#REF!,#REF!,#REF!,#REF!,#REF!,#REF!,#REF!,#REF!,#REF!,#REF!,#REF!,#REF!,#REF!,#REF!,#REF!,#REF!,#REF!,#REF!,#REF!,#REF!,#REF!</definedName>
    <definedName name="ifsrange1396" localSheetId="0">#REF!,#REF!,#REF!,#REF!,#REF!,#REF!,#REF!,#REF!,#REF!,#REF!,#REF!,#REF!,#REF!,#REF!,#REF!,#REF!,#REF!,#REF!,#REF!,#REF!,#REF!,#REF!,#REF!,#REF!,#REF!</definedName>
    <definedName name="ifsrange1396">#REF!,#REF!,#REF!,#REF!,#REF!,#REF!,#REF!,#REF!,#REF!,#REF!,#REF!,#REF!,#REF!,#REF!,#REF!,#REF!,#REF!,#REF!,#REF!,#REF!,#REF!,#REF!,#REF!,#REF!,#REF!</definedName>
    <definedName name="ifsrange1397" localSheetId="1">#REF!,#REF!,#REF!,#REF!,#REF!,#REF!,#REF!,#REF!,#REF!,#REF!,#REF!,#REF!,#REF!,#REF!,#REF!,#REF!,#REF!,#REF!,#REF!</definedName>
    <definedName name="ifsrange1397" localSheetId="2">#REF!,#REF!,#REF!,#REF!,#REF!,#REF!,#REF!,#REF!,#REF!,#REF!,#REF!,#REF!,#REF!,#REF!,#REF!,#REF!,#REF!,#REF!,#REF!</definedName>
    <definedName name="ifsrange1397" localSheetId="3">#REF!,#REF!,#REF!,#REF!,#REF!,#REF!,#REF!,#REF!,#REF!,#REF!,#REF!,#REF!,#REF!,#REF!,#REF!,#REF!,#REF!,#REF!,#REF!</definedName>
    <definedName name="ifsrange1397" localSheetId="0">#REF!,#REF!,#REF!,#REF!,#REF!,#REF!,#REF!,#REF!,#REF!,#REF!,#REF!,#REF!,#REF!,#REF!,#REF!,#REF!,#REF!,#REF!,#REF!</definedName>
    <definedName name="ifsrange1397">#REF!,#REF!,#REF!,#REF!,#REF!,#REF!,#REF!,#REF!,#REF!,#REF!,#REF!,#REF!,#REF!,#REF!,#REF!,#REF!,#REF!,#REF!,#REF!</definedName>
    <definedName name="ifsrange1398" localSheetId="1">#REF!,#REF!,#REF!,#REF!,#REF!,#REF!,#REF!,#REF!,#REF!,#REF!,#REF!,#REF!,#REF!,#REF!,#REF!,#REF!,#REF!,#REF!,#REF!,#REF!</definedName>
    <definedName name="ifsrange1398" localSheetId="2">#REF!,#REF!,#REF!,#REF!,#REF!,#REF!,#REF!,#REF!,#REF!,#REF!,#REF!,#REF!,#REF!,#REF!,#REF!,#REF!,#REF!,#REF!,#REF!,#REF!</definedName>
    <definedName name="ifsrange1398" localSheetId="3">#REF!,#REF!,#REF!,#REF!,#REF!,#REF!,#REF!,#REF!,#REF!,#REF!,#REF!,#REF!,#REF!,#REF!,#REF!,#REF!,#REF!,#REF!,#REF!,#REF!</definedName>
    <definedName name="ifsrange1398" localSheetId="0">#REF!,#REF!,#REF!,#REF!,#REF!,#REF!,#REF!,#REF!,#REF!,#REF!,#REF!,#REF!,#REF!,#REF!,#REF!,#REF!,#REF!,#REF!,#REF!,#REF!</definedName>
    <definedName name="ifsrange1398">#REF!,#REF!,#REF!,#REF!,#REF!,#REF!,#REF!,#REF!,#REF!,#REF!,#REF!,#REF!,#REF!,#REF!,#REF!,#REF!,#REF!,#REF!,#REF!,#REF!</definedName>
    <definedName name="ifsrange1399" localSheetId="1">#REF!,#REF!,#REF!,#REF!,#REF!,#REF!,#REF!,#REF!,#REF!,#REF!,#REF!,#REF!,#REF!,#REF!,#REF!,#REF!,#REF!,#REF!,#REF!,#REF!,#REF!,#REF!,#REF!,#REF!,#REF!</definedName>
    <definedName name="ifsrange1399" localSheetId="2">#REF!,#REF!,#REF!,#REF!,#REF!,#REF!,#REF!,#REF!,#REF!,#REF!,#REF!,#REF!,#REF!,#REF!,#REF!,#REF!,#REF!,#REF!,#REF!,#REF!,#REF!,#REF!,#REF!,#REF!,#REF!</definedName>
    <definedName name="ifsrange1399" localSheetId="3">#REF!,#REF!,#REF!,#REF!,#REF!,#REF!,#REF!,#REF!,#REF!,#REF!,#REF!,#REF!,#REF!,#REF!,#REF!,#REF!,#REF!,#REF!,#REF!,#REF!,#REF!,#REF!,#REF!,#REF!,#REF!</definedName>
    <definedName name="ifsrange1399" localSheetId="0">#REF!,#REF!,#REF!,#REF!,#REF!,#REF!,#REF!,#REF!,#REF!,#REF!,#REF!,#REF!,#REF!,#REF!,#REF!,#REF!,#REF!,#REF!,#REF!,#REF!,#REF!,#REF!,#REF!,#REF!,#REF!</definedName>
    <definedName name="ifsrange1399">#REF!,#REF!,#REF!,#REF!,#REF!,#REF!,#REF!,#REF!,#REF!,#REF!,#REF!,#REF!,#REF!,#REF!,#REF!,#REF!,#REF!,#REF!,#REF!,#REF!,#REF!,#REF!,#REF!,#REF!,#REF!</definedName>
    <definedName name="ifsrange14" localSheetId="1">#REF!,#REF!,#REF!,#REF!,#REF!,#REF!,#REF!,#REF!,#REF!,#REF!,#REF!</definedName>
    <definedName name="ifsrange14" localSheetId="2">#REF!,#REF!,#REF!,#REF!,#REF!,#REF!,#REF!,#REF!,#REF!,#REF!,#REF!</definedName>
    <definedName name="ifsrange14" localSheetId="3">#REF!,#REF!,#REF!,#REF!,#REF!,#REF!,#REF!,#REF!,#REF!,#REF!,#REF!</definedName>
    <definedName name="ifsrange14" localSheetId="0">#REF!,#REF!,#REF!,#REF!,#REF!,#REF!,#REF!,#REF!,#REF!,#REF!,#REF!</definedName>
    <definedName name="ifsrange14">#REF!,#REF!,#REF!,#REF!,#REF!,#REF!,#REF!,#REF!,#REF!,#REF!,#REF!</definedName>
    <definedName name="ifsrange140" localSheetId="1">#REF!,#REF!,#REF!,#REF!,#REF!,#REF!,#REF!,#REF!,#REF!,#REF!,#REF!</definedName>
    <definedName name="ifsrange140" localSheetId="2">#REF!,#REF!,#REF!,#REF!,#REF!,#REF!,#REF!,#REF!,#REF!,#REF!,#REF!</definedName>
    <definedName name="ifsrange140" localSheetId="3">#REF!,#REF!,#REF!,#REF!,#REF!,#REF!,#REF!,#REF!,#REF!,#REF!,#REF!</definedName>
    <definedName name="ifsrange140" localSheetId="0">#REF!,#REF!,#REF!,#REF!,#REF!,#REF!,#REF!,#REF!,#REF!,#REF!,#REF!</definedName>
    <definedName name="ifsrange140">#REF!,#REF!,#REF!,#REF!,#REF!,#REF!,#REF!,#REF!,#REF!,#REF!,#REF!</definedName>
    <definedName name="ifsrange1400" localSheetId="1">#REF!,#REF!,#REF!,#REF!,#REF!,#REF!,#REF!,#REF!,#REF!,#REF!,#REF!,#REF!</definedName>
    <definedName name="ifsrange1400" localSheetId="2">#REF!,#REF!,#REF!,#REF!,#REF!,#REF!,#REF!,#REF!,#REF!,#REF!,#REF!,#REF!</definedName>
    <definedName name="ifsrange1400" localSheetId="3">#REF!,#REF!,#REF!,#REF!,#REF!,#REF!,#REF!,#REF!,#REF!,#REF!,#REF!,#REF!</definedName>
    <definedName name="ifsrange1400" localSheetId="0">#REF!,#REF!,#REF!,#REF!,#REF!,#REF!,#REF!,#REF!,#REF!,#REF!,#REF!,#REF!</definedName>
    <definedName name="ifsrange1400">#REF!,#REF!,#REF!,#REF!,#REF!,#REF!,#REF!,#REF!,#REF!,#REF!,#REF!,#REF!</definedName>
    <definedName name="ifsrange1401" localSheetId="1">#REF!,#REF!,#REF!,#REF!,#REF!,#REF!,#REF!,#REF!,#REF!,#REF!,#REF!,#REF!</definedName>
    <definedName name="ifsrange1401" localSheetId="2">#REF!,#REF!,#REF!,#REF!,#REF!,#REF!,#REF!,#REF!,#REF!,#REF!,#REF!,#REF!</definedName>
    <definedName name="ifsrange1401" localSheetId="3">#REF!,#REF!,#REF!,#REF!,#REF!,#REF!,#REF!,#REF!,#REF!,#REF!,#REF!,#REF!</definedName>
    <definedName name="ifsrange1401" localSheetId="0">#REF!,#REF!,#REF!,#REF!,#REF!,#REF!,#REF!,#REF!,#REF!,#REF!,#REF!,#REF!</definedName>
    <definedName name="ifsrange1401">#REF!,#REF!,#REF!,#REF!,#REF!,#REF!,#REF!,#REF!,#REF!,#REF!,#REF!,#REF!</definedName>
    <definedName name="ifsrange1402" localSheetId="1">#REF!,#REF!,#REF!,#REF!,#REF!,#REF!,#REF!,#REF!,#REF!,#REF!,#REF!,#REF!</definedName>
    <definedName name="ifsrange1402" localSheetId="2">#REF!,#REF!,#REF!,#REF!,#REF!,#REF!,#REF!,#REF!,#REF!,#REF!,#REF!,#REF!</definedName>
    <definedName name="ifsrange1402" localSheetId="3">#REF!,#REF!,#REF!,#REF!,#REF!,#REF!,#REF!,#REF!,#REF!,#REF!,#REF!,#REF!</definedName>
    <definedName name="ifsrange1402" localSheetId="0">#REF!,#REF!,#REF!,#REF!,#REF!,#REF!,#REF!,#REF!,#REF!,#REF!,#REF!,#REF!</definedName>
    <definedName name="ifsrange1402">#REF!,#REF!,#REF!,#REF!,#REF!,#REF!,#REF!,#REF!,#REF!,#REF!,#REF!,#REF!</definedName>
    <definedName name="ifsrange1403" localSheetId="1">#REF!,#REF!,#REF!,#REF!,#REF!,#REF!,#REF!,#REF!,#REF!,#REF!,#REF!,#REF!</definedName>
    <definedName name="ifsrange1403" localSheetId="2">#REF!,#REF!,#REF!,#REF!,#REF!,#REF!,#REF!,#REF!,#REF!,#REF!,#REF!,#REF!</definedName>
    <definedName name="ifsrange1403" localSheetId="3">#REF!,#REF!,#REF!,#REF!,#REF!,#REF!,#REF!,#REF!,#REF!,#REF!,#REF!,#REF!</definedName>
    <definedName name="ifsrange1403" localSheetId="0">#REF!,#REF!,#REF!,#REF!,#REF!,#REF!,#REF!,#REF!,#REF!,#REF!,#REF!,#REF!</definedName>
    <definedName name="ifsrange1403">#REF!,#REF!,#REF!,#REF!,#REF!,#REF!,#REF!,#REF!,#REF!,#REF!,#REF!,#REF!</definedName>
    <definedName name="ifsrange1404" localSheetId="1">#REF!,#REF!,#REF!,#REF!,#REF!,#REF!,#REF!,#REF!,#REF!,#REF!,#REF!,#REF!</definedName>
    <definedName name="ifsrange1404" localSheetId="2">#REF!,#REF!,#REF!,#REF!,#REF!,#REF!,#REF!,#REF!,#REF!,#REF!,#REF!,#REF!</definedName>
    <definedName name="ifsrange1404" localSheetId="3">#REF!,#REF!,#REF!,#REF!,#REF!,#REF!,#REF!,#REF!,#REF!,#REF!,#REF!,#REF!</definedName>
    <definedName name="ifsrange1404" localSheetId="0">#REF!,#REF!,#REF!,#REF!,#REF!,#REF!,#REF!,#REF!,#REF!,#REF!,#REF!,#REF!</definedName>
    <definedName name="ifsrange1404">#REF!,#REF!,#REF!,#REF!,#REF!,#REF!,#REF!,#REF!,#REF!,#REF!,#REF!,#REF!</definedName>
    <definedName name="ifsrange1405" localSheetId="1">#REF!,#REF!,#REF!,#REF!,#REF!,#REF!,#REF!,#REF!,#REF!,#REF!,#REF!,#REF!,#REF!,#REF!,#REF!</definedName>
    <definedName name="ifsrange1405" localSheetId="2">#REF!,#REF!,#REF!,#REF!,#REF!,#REF!,#REF!,#REF!,#REF!,#REF!,#REF!,#REF!,#REF!,#REF!,#REF!</definedName>
    <definedName name="ifsrange1405" localSheetId="3">#REF!,#REF!,#REF!,#REF!,#REF!,#REF!,#REF!,#REF!,#REF!,#REF!,#REF!,#REF!,#REF!,#REF!,#REF!</definedName>
    <definedName name="ifsrange1405" localSheetId="0">#REF!,#REF!,#REF!,#REF!,#REF!,#REF!,#REF!,#REF!,#REF!,#REF!,#REF!,#REF!,#REF!,#REF!,#REF!</definedName>
    <definedName name="ifsrange1405">#REF!,#REF!,#REF!,#REF!,#REF!,#REF!,#REF!,#REF!,#REF!,#REF!,#REF!,#REF!,#REF!,#REF!,#REF!</definedName>
    <definedName name="ifsrange1406" localSheetId="1">#REF!,#REF!,#REF!,#REF!,#REF!,#REF!,#REF!,#REF!,#REF!,#REF!,#REF!,#REF!,#REF!,#REF!,#REF!</definedName>
    <definedName name="ifsrange1406" localSheetId="2">#REF!,#REF!,#REF!,#REF!,#REF!,#REF!,#REF!,#REF!,#REF!,#REF!,#REF!,#REF!,#REF!,#REF!,#REF!</definedName>
    <definedName name="ifsrange1406" localSheetId="3">#REF!,#REF!,#REF!,#REF!,#REF!,#REF!,#REF!,#REF!,#REF!,#REF!,#REF!,#REF!,#REF!,#REF!,#REF!</definedName>
    <definedName name="ifsrange1406" localSheetId="0">#REF!,#REF!,#REF!,#REF!,#REF!,#REF!,#REF!,#REF!,#REF!,#REF!,#REF!,#REF!,#REF!,#REF!,#REF!</definedName>
    <definedName name="ifsrange1406">#REF!,#REF!,#REF!,#REF!,#REF!,#REF!,#REF!,#REF!,#REF!,#REF!,#REF!,#REF!,#REF!,#REF!,#REF!</definedName>
    <definedName name="ifsrange1407" localSheetId="1">#REF!,#REF!,#REF!,#REF!,#REF!,#REF!,#REF!,#REF!,#REF!,#REF!,#REF!,#REF!,#REF!,#REF!,#REF!</definedName>
    <definedName name="ifsrange1407" localSheetId="2">#REF!,#REF!,#REF!,#REF!,#REF!,#REF!,#REF!,#REF!,#REF!,#REF!,#REF!,#REF!,#REF!,#REF!,#REF!</definedName>
    <definedName name="ifsrange1407" localSheetId="3">#REF!,#REF!,#REF!,#REF!,#REF!,#REF!,#REF!,#REF!,#REF!,#REF!,#REF!,#REF!,#REF!,#REF!,#REF!</definedName>
    <definedName name="ifsrange1407" localSheetId="0">#REF!,#REF!,#REF!,#REF!,#REF!,#REF!,#REF!,#REF!,#REF!,#REF!,#REF!,#REF!,#REF!,#REF!,#REF!</definedName>
    <definedName name="ifsrange1407">#REF!,#REF!,#REF!,#REF!,#REF!,#REF!,#REF!,#REF!,#REF!,#REF!,#REF!,#REF!,#REF!,#REF!,#REF!</definedName>
    <definedName name="ifsrange1408" localSheetId="1">#REF!,#REF!,#REF!,#REF!,#REF!,#REF!,#REF!,#REF!,#REF!,#REF!,#REF!,#REF!,#REF!,#REF!,#REF!</definedName>
    <definedName name="ifsrange1408" localSheetId="2">#REF!,#REF!,#REF!,#REF!,#REF!,#REF!,#REF!,#REF!,#REF!,#REF!,#REF!,#REF!,#REF!,#REF!,#REF!</definedName>
    <definedName name="ifsrange1408" localSheetId="3">#REF!,#REF!,#REF!,#REF!,#REF!,#REF!,#REF!,#REF!,#REF!,#REF!,#REF!,#REF!,#REF!,#REF!,#REF!</definedName>
    <definedName name="ifsrange1408" localSheetId="0">#REF!,#REF!,#REF!,#REF!,#REF!,#REF!,#REF!,#REF!,#REF!,#REF!,#REF!,#REF!,#REF!,#REF!,#REF!</definedName>
    <definedName name="ifsrange1408">#REF!,#REF!,#REF!,#REF!,#REF!,#REF!,#REF!,#REF!,#REF!,#REF!,#REF!,#REF!,#REF!,#REF!,#REF!</definedName>
    <definedName name="ifsrange1409" localSheetId="1">#REF!,#REF!,#REF!,#REF!,#REF!,#REF!,#REF!,#REF!,#REF!,#REF!,#REF!,#REF!,#REF!,#REF!,#REF!</definedName>
    <definedName name="ifsrange1409" localSheetId="2">#REF!,#REF!,#REF!,#REF!,#REF!,#REF!,#REF!,#REF!,#REF!,#REF!,#REF!,#REF!,#REF!,#REF!,#REF!</definedName>
    <definedName name="ifsrange1409" localSheetId="3">#REF!,#REF!,#REF!,#REF!,#REF!,#REF!,#REF!,#REF!,#REF!,#REF!,#REF!,#REF!,#REF!,#REF!,#REF!</definedName>
    <definedName name="ifsrange1409" localSheetId="0">#REF!,#REF!,#REF!,#REF!,#REF!,#REF!,#REF!,#REF!,#REF!,#REF!,#REF!,#REF!,#REF!,#REF!,#REF!</definedName>
    <definedName name="ifsrange1409">#REF!,#REF!,#REF!,#REF!,#REF!,#REF!,#REF!,#REF!,#REF!,#REF!,#REF!,#REF!,#REF!,#REF!,#REF!</definedName>
    <definedName name="ifsrange141" localSheetId="1">#REF!,#REF!,#REF!,#REF!,#REF!,#REF!,#REF!,#REF!,#REF!,#REF!,#REF!</definedName>
    <definedName name="ifsrange141" localSheetId="2">#REF!,#REF!,#REF!,#REF!,#REF!,#REF!,#REF!,#REF!,#REF!,#REF!,#REF!</definedName>
    <definedName name="ifsrange141" localSheetId="3">#REF!,#REF!,#REF!,#REF!,#REF!,#REF!,#REF!,#REF!,#REF!,#REF!,#REF!</definedName>
    <definedName name="ifsrange141" localSheetId="0">#REF!,#REF!,#REF!,#REF!,#REF!,#REF!,#REF!,#REF!,#REF!,#REF!,#REF!</definedName>
    <definedName name="ifsrange141">#REF!,#REF!,#REF!,#REF!,#REF!,#REF!,#REF!,#REF!,#REF!,#REF!,#REF!</definedName>
    <definedName name="ifsrange1410" localSheetId="1">#REF!,#REF!,#REF!,#REF!,#REF!,#REF!,#REF!,#REF!,#REF!,#REF!,#REF!,#REF!,#REF!,#REF!,#REF!,#REF!,#REF!,#REF!,#REF!,#REF!,#REF!,#REF!,#REF!,#REF!</definedName>
    <definedName name="ifsrange1410" localSheetId="2">#REF!,#REF!,#REF!,#REF!,#REF!,#REF!,#REF!,#REF!,#REF!,#REF!,#REF!,#REF!,#REF!,#REF!,#REF!,#REF!,#REF!,#REF!,#REF!,#REF!,#REF!,#REF!,#REF!,#REF!</definedName>
    <definedName name="ifsrange1410" localSheetId="3">#REF!,#REF!,#REF!,#REF!,#REF!,#REF!,#REF!,#REF!,#REF!,#REF!,#REF!,#REF!,#REF!,#REF!,#REF!,#REF!,#REF!,#REF!,#REF!,#REF!,#REF!,#REF!,#REF!,#REF!</definedName>
    <definedName name="ifsrange1410" localSheetId="0">#REF!,#REF!,#REF!,#REF!,#REF!,#REF!,#REF!,#REF!,#REF!,#REF!,#REF!,#REF!,#REF!,#REF!,#REF!,#REF!,#REF!,#REF!,#REF!,#REF!,#REF!,#REF!,#REF!,#REF!</definedName>
    <definedName name="ifsrange1410">#REF!,#REF!,#REF!,#REF!,#REF!,#REF!,#REF!,#REF!,#REF!,#REF!,#REF!,#REF!,#REF!,#REF!,#REF!,#REF!,#REF!,#REF!,#REF!,#REF!,#REF!,#REF!,#REF!,#REF!</definedName>
    <definedName name="ifsrange1411" localSheetId="1">#REF!,#REF!,#REF!,#REF!,#REF!,#REF!,#REF!,#REF!,#REF!,#REF!,#REF!,#REF!,#REF!,#REF!,#REF!,#REF!,#REF!,#REF!,#REF!,#REF!,#REF!,#REF!,#REF!,#REF!</definedName>
    <definedName name="ifsrange1411" localSheetId="2">#REF!,#REF!,#REF!,#REF!,#REF!,#REF!,#REF!,#REF!,#REF!,#REF!,#REF!,#REF!,#REF!,#REF!,#REF!,#REF!,#REF!,#REF!,#REF!,#REF!,#REF!,#REF!,#REF!,#REF!</definedName>
    <definedName name="ifsrange1411" localSheetId="3">#REF!,#REF!,#REF!,#REF!,#REF!,#REF!,#REF!,#REF!,#REF!,#REF!,#REF!,#REF!,#REF!,#REF!,#REF!,#REF!,#REF!,#REF!,#REF!,#REF!,#REF!,#REF!,#REF!,#REF!</definedName>
    <definedName name="ifsrange1411" localSheetId="0">#REF!,#REF!,#REF!,#REF!,#REF!,#REF!,#REF!,#REF!,#REF!,#REF!,#REF!,#REF!,#REF!,#REF!,#REF!,#REF!,#REF!,#REF!,#REF!,#REF!,#REF!,#REF!,#REF!,#REF!</definedName>
    <definedName name="ifsrange1411">#REF!,#REF!,#REF!,#REF!,#REF!,#REF!,#REF!,#REF!,#REF!,#REF!,#REF!,#REF!,#REF!,#REF!,#REF!,#REF!,#REF!,#REF!,#REF!,#REF!,#REF!,#REF!,#REF!,#REF!</definedName>
    <definedName name="ifsrange1412" localSheetId="1">#REF!,#REF!,#REF!,#REF!,#REF!,#REF!,#REF!,#REF!,#REF!,#REF!,#REF!,#REF!,#REF!,#REF!,#REF!,#REF!,#REF!,#REF!,#REF!,#REF!,#REF!,#REF!,#REF!,#REF!</definedName>
    <definedName name="ifsrange1412" localSheetId="2">#REF!,#REF!,#REF!,#REF!,#REF!,#REF!,#REF!,#REF!,#REF!,#REF!,#REF!,#REF!,#REF!,#REF!,#REF!,#REF!,#REF!,#REF!,#REF!,#REF!,#REF!,#REF!,#REF!,#REF!</definedName>
    <definedName name="ifsrange1412" localSheetId="3">#REF!,#REF!,#REF!,#REF!,#REF!,#REF!,#REF!,#REF!,#REF!,#REF!,#REF!,#REF!,#REF!,#REF!,#REF!,#REF!,#REF!,#REF!,#REF!,#REF!,#REF!,#REF!,#REF!,#REF!</definedName>
    <definedName name="ifsrange1412" localSheetId="0">#REF!,#REF!,#REF!,#REF!,#REF!,#REF!,#REF!,#REF!,#REF!,#REF!,#REF!,#REF!,#REF!,#REF!,#REF!,#REF!,#REF!,#REF!,#REF!,#REF!,#REF!,#REF!,#REF!,#REF!</definedName>
    <definedName name="ifsrange1412">#REF!,#REF!,#REF!,#REF!,#REF!,#REF!,#REF!,#REF!,#REF!,#REF!,#REF!,#REF!,#REF!,#REF!,#REF!,#REF!,#REF!,#REF!,#REF!,#REF!,#REF!,#REF!,#REF!,#REF!</definedName>
    <definedName name="ifsrange1413" localSheetId="1">#REF!,#REF!,#REF!,#REF!,#REF!,#REF!,#REF!,#REF!,#REF!,#REF!,#REF!,#REF!,#REF!,#REF!,#REF!,#REF!,#REF!,#REF!,#REF!,#REF!,#REF!,#REF!,#REF!,#REF!</definedName>
    <definedName name="ifsrange1413" localSheetId="2">#REF!,#REF!,#REF!,#REF!,#REF!,#REF!,#REF!,#REF!,#REF!,#REF!,#REF!,#REF!,#REF!,#REF!,#REF!,#REF!,#REF!,#REF!,#REF!,#REF!,#REF!,#REF!,#REF!,#REF!</definedName>
    <definedName name="ifsrange1413" localSheetId="3">#REF!,#REF!,#REF!,#REF!,#REF!,#REF!,#REF!,#REF!,#REF!,#REF!,#REF!,#REF!,#REF!,#REF!,#REF!,#REF!,#REF!,#REF!,#REF!,#REF!,#REF!,#REF!,#REF!,#REF!</definedName>
    <definedName name="ifsrange1413" localSheetId="0">#REF!,#REF!,#REF!,#REF!,#REF!,#REF!,#REF!,#REF!,#REF!,#REF!,#REF!,#REF!,#REF!,#REF!,#REF!,#REF!,#REF!,#REF!,#REF!,#REF!,#REF!,#REF!,#REF!,#REF!</definedName>
    <definedName name="ifsrange1413">#REF!,#REF!,#REF!,#REF!,#REF!,#REF!,#REF!,#REF!,#REF!,#REF!,#REF!,#REF!,#REF!,#REF!,#REF!,#REF!,#REF!,#REF!,#REF!,#REF!,#REF!,#REF!,#REF!,#REF!</definedName>
    <definedName name="ifsrange1414" localSheetId="1">#REF!,#REF!,#REF!,#REF!,#REF!,#REF!,#REF!,#REF!,#REF!,#REF!,#REF!,#REF!,#REF!,#REF!,#REF!,#REF!,#REF!,#REF!,#REF!,#REF!,#REF!,#REF!,#REF!,#REF!</definedName>
    <definedName name="ifsrange1414" localSheetId="2">#REF!,#REF!,#REF!,#REF!,#REF!,#REF!,#REF!,#REF!,#REF!,#REF!,#REF!,#REF!,#REF!,#REF!,#REF!,#REF!,#REF!,#REF!,#REF!,#REF!,#REF!,#REF!,#REF!,#REF!</definedName>
    <definedName name="ifsrange1414" localSheetId="3">#REF!,#REF!,#REF!,#REF!,#REF!,#REF!,#REF!,#REF!,#REF!,#REF!,#REF!,#REF!,#REF!,#REF!,#REF!,#REF!,#REF!,#REF!,#REF!,#REF!,#REF!,#REF!,#REF!,#REF!</definedName>
    <definedName name="ifsrange1414" localSheetId="0">#REF!,#REF!,#REF!,#REF!,#REF!,#REF!,#REF!,#REF!,#REF!,#REF!,#REF!,#REF!,#REF!,#REF!,#REF!,#REF!,#REF!,#REF!,#REF!,#REF!,#REF!,#REF!,#REF!,#REF!</definedName>
    <definedName name="ifsrange1414">#REF!,#REF!,#REF!,#REF!,#REF!,#REF!,#REF!,#REF!,#REF!,#REF!,#REF!,#REF!,#REF!,#REF!,#REF!,#REF!,#REF!,#REF!,#REF!,#REF!,#REF!,#REF!,#REF!,#REF!</definedName>
    <definedName name="ifsrange1415" localSheetId="1">#REF!,#REF!,#REF!,#REF!,#REF!,#REF!,#REF!,#REF!,#REF!,#REF!,#REF!,#REF!</definedName>
    <definedName name="ifsrange1415" localSheetId="2">#REF!,#REF!,#REF!,#REF!,#REF!,#REF!,#REF!,#REF!,#REF!,#REF!,#REF!,#REF!</definedName>
    <definedName name="ifsrange1415" localSheetId="3">#REF!,#REF!,#REF!,#REF!,#REF!,#REF!,#REF!,#REF!,#REF!,#REF!,#REF!,#REF!</definedName>
    <definedName name="ifsrange1415" localSheetId="0">#REF!,#REF!,#REF!,#REF!,#REF!,#REF!,#REF!,#REF!,#REF!,#REF!,#REF!,#REF!</definedName>
    <definedName name="ifsrange1415">#REF!,#REF!,#REF!,#REF!,#REF!,#REF!,#REF!,#REF!,#REF!,#REF!,#REF!,#REF!</definedName>
    <definedName name="ifsrange1416" localSheetId="1">#REF!,#REF!,#REF!,#REF!,#REF!,#REF!,#REF!,#REF!,#REF!,#REF!,#REF!,#REF!,#REF!,#REF!,#REF!</definedName>
    <definedName name="ifsrange1416" localSheetId="2">#REF!,#REF!,#REF!,#REF!,#REF!,#REF!,#REF!,#REF!,#REF!,#REF!,#REF!,#REF!,#REF!,#REF!,#REF!</definedName>
    <definedName name="ifsrange1416" localSheetId="3">#REF!,#REF!,#REF!,#REF!,#REF!,#REF!,#REF!,#REF!,#REF!,#REF!,#REF!,#REF!,#REF!,#REF!,#REF!</definedName>
    <definedName name="ifsrange1416" localSheetId="0">#REF!,#REF!,#REF!,#REF!,#REF!,#REF!,#REF!,#REF!,#REF!,#REF!,#REF!,#REF!,#REF!,#REF!,#REF!</definedName>
    <definedName name="ifsrange1416">#REF!,#REF!,#REF!,#REF!,#REF!,#REF!,#REF!,#REF!,#REF!,#REF!,#REF!,#REF!,#REF!,#REF!,#REF!</definedName>
    <definedName name="ifsrange1417" localSheetId="1">#REF!,#REF!,#REF!,#REF!,#REF!,#REF!,#REF!,#REF!,#REF!,#REF!,#REF!,#REF!,#REF!,#REF!,#REF!,#REF!,#REF!,#REF!,#REF!,#REF!,#REF!,#REF!,#REF!,#REF!</definedName>
    <definedName name="ifsrange1417" localSheetId="2">#REF!,#REF!,#REF!,#REF!,#REF!,#REF!,#REF!,#REF!,#REF!,#REF!,#REF!,#REF!,#REF!,#REF!,#REF!,#REF!,#REF!,#REF!,#REF!,#REF!,#REF!,#REF!,#REF!,#REF!</definedName>
    <definedName name="ifsrange1417" localSheetId="3">#REF!,#REF!,#REF!,#REF!,#REF!,#REF!,#REF!,#REF!,#REF!,#REF!,#REF!,#REF!,#REF!,#REF!,#REF!,#REF!,#REF!,#REF!,#REF!,#REF!,#REF!,#REF!,#REF!,#REF!</definedName>
    <definedName name="ifsrange1417" localSheetId="0">#REF!,#REF!,#REF!,#REF!,#REF!,#REF!,#REF!,#REF!,#REF!,#REF!,#REF!,#REF!,#REF!,#REF!,#REF!,#REF!,#REF!,#REF!,#REF!,#REF!,#REF!,#REF!,#REF!,#REF!</definedName>
    <definedName name="ifsrange1417">#REF!,#REF!,#REF!,#REF!,#REF!,#REF!,#REF!,#REF!,#REF!,#REF!,#REF!,#REF!,#REF!,#REF!,#REF!,#REF!,#REF!,#REF!,#REF!,#REF!,#REF!,#REF!,#REF!,#REF!</definedName>
    <definedName name="ifsrange1418" localSheetId="1">#REF!,#REF!,#REF!,#REF!,#REF!,#REF!,#REF!,#REF!,#REF!,#REF!,#REF!,#REF!</definedName>
    <definedName name="ifsrange1418" localSheetId="2">#REF!,#REF!,#REF!,#REF!,#REF!,#REF!,#REF!,#REF!,#REF!,#REF!,#REF!,#REF!</definedName>
    <definedName name="ifsrange1418" localSheetId="3">#REF!,#REF!,#REF!,#REF!,#REF!,#REF!,#REF!,#REF!,#REF!,#REF!,#REF!,#REF!</definedName>
    <definedName name="ifsrange1418" localSheetId="0">#REF!,#REF!,#REF!,#REF!,#REF!,#REF!,#REF!,#REF!,#REF!,#REF!,#REF!,#REF!</definedName>
    <definedName name="ifsrange1418">#REF!,#REF!,#REF!,#REF!,#REF!,#REF!,#REF!,#REF!,#REF!,#REF!,#REF!,#REF!</definedName>
    <definedName name="ifsrange1419" localSheetId="1">#REF!,#REF!,#REF!,#REF!,#REF!,#REF!,#REF!,#REF!,#REF!,#REF!,#REF!,#REF!,#REF!,#REF!,#REF!</definedName>
    <definedName name="ifsrange1419" localSheetId="2">#REF!,#REF!,#REF!,#REF!,#REF!,#REF!,#REF!,#REF!,#REF!,#REF!,#REF!,#REF!,#REF!,#REF!,#REF!</definedName>
    <definedName name="ifsrange1419" localSheetId="3">#REF!,#REF!,#REF!,#REF!,#REF!,#REF!,#REF!,#REF!,#REF!,#REF!,#REF!,#REF!,#REF!,#REF!,#REF!</definedName>
    <definedName name="ifsrange1419" localSheetId="0">#REF!,#REF!,#REF!,#REF!,#REF!,#REF!,#REF!,#REF!,#REF!,#REF!,#REF!,#REF!,#REF!,#REF!,#REF!</definedName>
    <definedName name="ifsrange1419">#REF!,#REF!,#REF!,#REF!,#REF!,#REF!,#REF!,#REF!,#REF!,#REF!,#REF!,#REF!,#REF!,#REF!,#REF!</definedName>
    <definedName name="ifsrange142" localSheetId="1">#REF!,#REF!,#REF!,#REF!,#REF!,#REF!,#REF!,#REF!,#REF!,#REF!,#REF!,#REF!</definedName>
    <definedName name="ifsrange142" localSheetId="2">#REF!,#REF!,#REF!,#REF!,#REF!,#REF!,#REF!,#REF!,#REF!,#REF!,#REF!,#REF!</definedName>
    <definedName name="ifsrange142" localSheetId="3">#REF!,#REF!,#REF!,#REF!,#REF!,#REF!,#REF!,#REF!,#REF!,#REF!,#REF!,#REF!</definedName>
    <definedName name="ifsrange142" localSheetId="0">#REF!,#REF!,#REF!,#REF!,#REF!,#REF!,#REF!,#REF!,#REF!,#REF!,#REF!,#REF!</definedName>
    <definedName name="ifsrange142">#REF!,#REF!,#REF!,#REF!,#REF!,#REF!,#REF!,#REF!,#REF!,#REF!,#REF!,#REF!</definedName>
    <definedName name="ifsrange1420" localSheetId="1">#REF!,#REF!,#REF!,#REF!,#REF!,#REF!,#REF!,#REF!,#REF!,#REF!,#REF!,#REF!,#REF!,#REF!,#REF!,#REF!,#REF!,#REF!,#REF!,#REF!,#REF!,#REF!,#REF!,#REF!</definedName>
    <definedName name="ifsrange1420" localSheetId="2">#REF!,#REF!,#REF!,#REF!,#REF!,#REF!,#REF!,#REF!,#REF!,#REF!,#REF!,#REF!,#REF!,#REF!,#REF!,#REF!,#REF!,#REF!,#REF!,#REF!,#REF!,#REF!,#REF!,#REF!</definedName>
    <definedName name="ifsrange1420" localSheetId="3">#REF!,#REF!,#REF!,#REF!,#REF!,#REF!,#REF!,#REF!,#REF!,#REF!,#REF!,#REF!,#REF!,#REF!,#REF!,#REF!,#REF!,#REF!,#REF!,#REF!,#REF!,#REF!,#REF!,#REF!</definedName>
    <definedName name="ifsrange1420" localSheetId="0">#REF!,#REF!,#REF!,#REF!,#REF!,#REF!,#REF!,#REF!,#REF!,#REF!,#REF!,#REF!,#REF!,#REF!,#REF!,#REF!,#REF!,#REF!,#REF!,#REF!,#REF!,#REF!,#REF!,#REF!</definedName>
    <definedName name="ifsrange1420">#REF!,#REF!,#REF!,#REF!,#REF!,#REF!,#REF!,#REF!,#REF!,#REF!,#REF!,#REF!,#REF!,#REF!,#REF!,#REF!,#REF!,#REF!,#REF!,#REF!,#REF!,#REF!,#REF!,#REF!</definedName>
    <definedName name="ifsrange1421" localSheetId="1">#REF!,#REF!,#REF!,#REF!,#REF!,#REF!,#REF!,#REF!,#REF!,#REF!,#REF!,#REF!</definedName>
    <definedName name="ifsrange1421" localSheetId="2">#REF!,#REF!,#REF!,#REF!,#REF!,#REF!,#REF!,#REF!,#REF!,#REF!,#REF!,#REF!</definedName>
    <definedName name="ifsrange1421" localSheetId="3">#REF!,#REF!,#REF!,#REF!,#REF!,#REF!,#REF!,#REF!,#REF!,#REF!,#REF!,#REF!</definedName>
    <definedName name="ifsrange1421" localSheetId="0">#REF!,#REF!,#REF!,#REF!,#REF!,#REF!,#REF!,#REF!,#REF!,#REF!,#REF!,#REF!</definedName>
    <definedName name="ifsrange1421">#REF!,#REF!,#REF!,#REF!,#REF!,#REF!,#REF!,#REF!,#REF!,#REF!,#REF!,#REF!</definedName>
    <definedName name="ifsrange1422" localSheetId="1">#REF!,#REF!,#REF!,#REF!,#REF!,#REF!,#REF!,#REF!,#REF!,#REF!,#REF!,#REF!,#REF!,#REF!,#REF!</definedName>
    <definedName name="ifsrange1422" localSheetId="2">#REF!,#REF!,#REF!,#REF!,#REF!,#REF!,#REF!,#REF!,#REF!,#REF!,#REF!,#REF!,#REF!,#REF!,#REF!</definedName>
    <definedName name="ifsrange1422" localSheetId="3">#REF!,#REF!,#REF!,#REF!,#REF!,#REF!,#REF!,#REF!,#REF!,#REF!,#REF!,#REF!,#REF!,#REF!,#REF!</definedName>
    <definedName name="ifsrange1422" localSheetId="0">#REF!,#REF!,#REF!,#REF!,#REF!,#REF!,#REF!,#REF!,#REF!,#REF!,#REF!,#REF!,#REF!,#REF!,#REF!</definedName>
    <definedName name="ifsrange1422">#REF!,#REF!,#REF!,#REF!,#REF!,#REF!,#REF!,#REF!,#REF!,#REF!,#REF!,#REF!,#REF!,#REF!,#REF!</definedName>
    <definedName name="ifsrange1423" localSheetId="1">#REF!,#REF!,#REF!,#REF!,#REF!,#REF!,#REF!,#REF!,#REF!,#REF!,#REF!,#REF!,#REF!,#REF!,#REF!,#REF!,#REF!,#REF!,#REF!,#REF!,#REF!,#REF!,#REF!,#REF!</definedName>
    <definedName name="ifsrange1423" localSheetId="2">#REF!,#REF!,#REF!,#REF!,#REF!,#REF!,#REF!,#REF!,#REF!,#REF!,#REF!,#REF!,#REF!,#REF!,#REF!,#REF!,#REF!,#REF!,#REF!,#REF!,#REF!,#REF!,#REF!,#REF!</definedName>
    <definedName name="ifsrange1423" localSheetId="3">#REF!,#REF!,#REF!,#REF!,#REF!,#REF!,#REF!,#REF!,#REF!,#REF!,#REF!,#REF!,#REF!,#REF!,#REF!,#REF!,#REF!,#REF!,#REF!,#REF!,#REF!,#REF!,#REF!,#REF!</definedName>
    <definedName name="ifsrange1423" localSheetId="0">#REF!,#REF!,#REF!,#REF!,#REF!,#REF!,#REF!,#REF!,#REF!,#REF!,#REF!,#REF!,#REF!,#REF!,#REF!,#REF!,#REF!,#REF!,#REF!,#REF!,#REF!,#REF!,#REF!,#REF!</definedName>
    <definedName name="ifsrange1423">#REF!,#REF!,#REF!,#REF!,#REF!,#REF!,#REF!,#REF!,#REF!,#REF!,#REF!,#REF!,#REF!,#REF!,#REF!,#REF!,#REF!,#REF!,#REF!,#REF!,#REF!,#REF!,#REF!,#REF!</definedName>
    <definedName name="ifsrange1424" localSheetId="1">#REF!,#REF!,#REF!,#REF!,#REF!,#REF!,#REF!,#REF!,#REF!,#REF!,#REF!,#REF!</definedName>
    <definedName name="ifsrange1424" localSheetId="2">#REF!,#REF!,#REF!,#REF!,#REF!,#REF!,#REF!,#REF!,#REF!,#REF!,#REF!,#REF!</definedName>
    <definedName name="ifsrange1424" localSheetId="3">#REF!,#REF!,#REF!,#REF!,#REF!,#REF!,#REF!,#REF!,#REF!,#REF!,#REF!,#REF!</definedName>
    <definedName name="ifsrange1424" localSheetId="0">#REF!,#REF!,#REF!,#REF!,#REF!,#REF!,#REF!,#REF!,#REF!,#REF!,#REF!,#REF!</definedName>
    <definedName name="ifsrange1424">#REF!,#REF!,#REF!,#REF!,#REF!,#REF!,#REF!,#REF!,#REF!,#REF!,#REF!,#REF!</definedName>
    <definedName name="ifsrange1425" localSheetId="1">#REF!,#REF!,#REF!,#REF!,#REF!,#REF!,#REF!,#REF!,#REF!,#REF!,#REF!,#REF!,#REF!,#REF!,#REF!</definedName>
    <definedName name="ifsrange1425" localSheetId="2">#REF!,#REF!,#REF!,#REF!,#REF!,#REF!,#REF!,#REF!,#REF!,#REF!,#REF!,#REF!,#REF!,#REF!,#REF!</definedName>
    <definedName name="ifsrange1425" localSheetId="3">#REF!,#REF!,#REF!,#REF!,#REF!,#REF!,#REF!,#REF!,#REF!,#REF!,#REF!,#REF!,#REF!,#REF!,#REF!</definedName>
    <definedName name="ifsrange1425" localSheetId="0">#REF!,#REF!,#REF!,#REF!,#REF!,#REF!,#REF!,#REF!,#REF!,#REF!,#REF!,#REF!,#REF!,#REF!,#REF!</definedName>
    <definedName name="ifsrange1425">#REF!,#REF!,#REF!,#REF!,#REF!,#REF!,#REF!,#REF!,#REF!,#REF!,#REF!,#REF!,#REF!,#REF!,#REF!</definedName>
    <definedName name="ifsrange1426" localSheetId="1">#REF!,#REF!,#REF!,#REF!,#REF!,#REF!,#REF!,#REF!,#REF!,#REF!,#REF!,#REF!,#REF!,#REF!,#REF!,#REF!,#REF!,#REF!,#REF!,#REF!,#REF!,#REF!,#REF!,#REF!</definedName>
    <definedName name="ifsrange1426" localSheetId="2">#REF!,#REF!,#REF!,#REF!,#REF!,#REF!,#REF!,#REF!,#REF!,#REF!,#REF!,#REF!,#REF!,#REF!,#REF!,#REF!,#REF!,#REF!,#REF!,#REF!,#REF!,#REF!,#REF!,#REF!</definedName>
    <definedName name="ifsrange1426" localSheetId="3">#REF!,#REF!,#REF!,#REF!,#REF!,#REF!,#REF!,#REF!,#REF!,#REF!,#REF!,#REF!,#REF!,#REF!,#REF!,#REF!,#REF!,#REF!,#REF!,#REF!,#REF!,#REF!,#REF!,#REF!</definedName>
    <definedName name="ifsrange1426" localSheetId="0">#REF!,#REF!,#REF!,#REF!,#REF!,#REF!,#REF!,#REF!,#REF!,#REF!,#REF!,#REF!,#REF!,#REF!,#REF!,#REF!,#REF!,#REF!,#REF!,#REF!,#REF!,#REF!,#REF!,#REF!</definedName>
    <definedName name="ifsrange1426">#REF!,#REF!,#REF!,#REF!,#REF!,#REF!,#REF!,#REF!,#REF!,#REF!,#REF!,#REF!,#REF!,#REF!,#REF!,#REF!,#REF!,#REF!,#REF!,#REF!,#REF!,#REF!,#REF!,#REF!</definedName>
    <definedName name="ifsrange1427" localSheetId="1">#REF!,#REF!,#REF!,#REF!,#REF!,#REF!,#REF!,#REF!,#REF!,#REF!,#REF!,#REF!</definedName>
    <definedName name="ifsrange1427" localSheetId="2">#REF!,#REF!,#REF!,#REF!,#REF!,#REF!,#REF!,#REF!,#REF!,#REF!,#REF!,#REF!</definedName>
    <definedName name="ifsrange1427" localSheetId="3">#REF!,#REF!,#REF!,#REF!,#REF!,#REF!,#REF!,#REF!,#REF!,#REF!,#REF!,#REF!</definedName>
    <definedName name="ifsrange1427" localSheetId="0">#REF!,#REF!,#REF!,#REF!,#REF!,#REF!,#REF!,#REF!,#REF!,#REF!,#REF!,#REF!</definedName>
    <definedName name="ifsrange1427">#REF!,#REF!,#REF!,#REF!,#REF!,#REF!,#REF!,#REF!,#REF!,#REF!,#REF!,#REF!</definedName>
    <definedName name="ifsrange1428" localSheetId="1">#REF!,#REF!,#REF!,#REF!,#REF!,#REF!,#REF!,#REF!,#REF!,#REF!,#REF!,#REF!,#REF!,#REF!,#REF!</definedName>
    <definedName name="ifsrange1428" localSheetId="2">#REF!,#REF!,#REF!,#REF!,#REF!,#REF!,#REF!,#REF!,#REF!,#REF!,#REF!,#REF!,#REF!,#REF!,#REF!</definedName>
    <definedName name="ifsrange1428" localSheetId="3">#REF!,#REF!,#REF!,#REF!,#REF!,#REF!,#REF!,#REF!,#REF!,#REF!,#REF!,#REF!,#REF!,#REF!,#REF!</definedName>
    <definedName name="ifsrange1428" localSheetId="0">#REF!,#REF!,#REF!,#REF!,#REF!,#REF!,#REF!,#REF!,#REF!,#REF!,#REF!,#REF!,#REF!,#REF!,#REF!</definedName>
    <definedName name="ifsrange1428">#REF!,#REF!,#REF!,#REF!,#REF!,#REF!,#REF!,#REF!,#REF!,#REF!,#REF!,#REF!,#REF!,#REF!,#REF!</definedName>
    <definedName name="ifsrange1429" localSheetId="1">#REF!,#REF!,#REF!,#REF!,#REF!,#REF!,#REF!,#REF!,#REF!,#REF!,#REF!,#REF!,#REF!,#REF!,#REF!,#REF!,#REF!,#REF!,#REF!,#REF!,#REF!,#REF!,#REF!,#REF!</definedName>
    <definedName name="ifsrange1429" localSheetId="2">#REF!,#REF!,#REF!,#REF!,#REF!,#REF!,#REF!,#REF!,#REF!,#REF!,#REF!,#REF!,#REF!,#REF!,#REF!,#REF!,#REF!,#REF!,#REF!,#REF!,#REF!,#REF!,#REF!,#REF!</definedName>
    <definedName name="ifsrange1429" localSheetId="3">#REF!,#REF!,#REF!,#REF!,#REF!,#REF!,#REF!,#REF!,#REF!,#REF!,#REF!,#REF!,#REF!,#REF!,#REF!,#REF!,#REF!,#REF!,#REF!,#REF!,#REF!,#REF!,#REF!,#REF!</definedName>
    <definedName name="ifsrange1429" localSheetId="0">#REF!,#REF!,#REF!,#REF!,#REF!,#REF!,#REF!,#REF!,#REF!,#REF!,#REF!,#REF!,#REF!,#REF!,#REF!,#REF!,#REF!,#REF!,#REF!,#REF!,#REF!,#REF!,#REF!,#REF!</definedName>
    <definedName name="ifsrange1429">#REF!,#REF!,#REF!,#REF!,#REF!,#REF!,#REF!,#REF!,#REF!,#REF!,#REF!,#REF!,#REF!,#REF!,#REF!,#REF!,#REF!,#REF!,#REF!,#REF!,#REF!,#REF!,#REF!,#REF!</definedName>
    <definedName name="ifsrange143" localSheetId="1">#REF!,#REF!,#REF!,#REF!,#REF!,#REF!,#REF!,#REF!,#REF!,#REF!,#REF!,#REF!</definedName>
    <definedName name="ifsrange143" localSheetId="2">#REF!,#REF!,#REF!,#REF!,#REF!,#REF!,#REF!,#REF!,#REF!,#REF!,#REF!,#REF!</definedName>
    <definedName name="ifsrange143" localSheetId="3">#REF!,#REF!,#REF!,#REF!,#REF!,#REF!,#REF!,#REF!,#REF!,#REF!,#REF!,#REF!</definedName>
    <definedName name="ifsrange143" localSheetId="0">#REF!,#REF!,#REF!,#REF!,#REF!,#REF!,#REF!,#REF!,#REF!,#REF!,#REF!,#REF!</definedName>
    <definedName name="ifsrange143">#REF!,#REF!,#REF!,#REF!,#REF!,#REF!,#REF!,#REF!,#REF!,#REF!,#REF!,#REF!</definedName>
    <definedName name="ifsrange1430" localSheetId="1">#REF!,#REF!,#REF!,#REF!,#REF!,#REF!,#REF!,#REF!,#REF!,#REF!,#REF!,#REF!</definedName>
    <definedName name="ifsrange1430" localSheetId="2">#REF!,#REF!,#REF!,#REF!,#REF!,#REF!,#REF!,#REF!,#REF!,#REF!,#REF!,#REF!</definedName>
    <definedName name="ifsrange1430" localSheetId="3">#REF!,#REF!,#REF!,#REF!,#REF!,#REF!,#REF!,#REF!,#REF!,#REF!,#REF!,#REF!</definedName>
    <definedName name="ifsrange1430" localSheetId="0">#REF!,#REF!,#REF!,#REF!,#REF!,#REF!,#REF!,#REF!,#REF!,#REF!,#REF!,#REF!</definedName>
    <definedName name="ifsrange1430">#REF!,#REF!,#REF!,#REF!,#REF!,#REF!,#REF!,#REF!,#REF!,#REF!,#REF!,#REF!</definedName>
    <definedName name="ifsrange1431" localSheetId="1">#REF!,#REF!,#REF!,#REF!,#REF!,#REF!,#REF!,#REF!,#REF!,#REF!,#REF!,#REF!,#REF!,#REF!,#REF!</definedName>
    <definedName name="ifsrange1431" localSheetId="2">#REF!,#REF!,#REF!,#REF!,#REF!,#REF!,#REF!,#REF!,#REF!,#REF!,#REF!,#REF!,#REF!,#REF!,#REF!</definedName>
    <definedName name="ifsrange1431" localSheetId="3">#REF!,#REF!,#REF!,#REF!,#REF!,#REF!,#REF!,#REF!,#REF!,#REF!,#REF!,#REF!,#REF!,#REF!,#REF!</definedName>
    <definedName name="ifsrange1431" localSheetId="0">#REF!,#REF!,#REF!,#REF!,#REF!,#REF!,#REF!,#REF!,#REF!,#REF!,#REF!,#REF!,#REF!,#REF!,#REF!</definedName>
    <definedName name="ifsrange1431">#REF!,#REF!,#REF!,#REF!,#REF!,#REF!,#REF!,#REF!,#REF!,#REF!,#REF!,#REF!,#REF!,#REF!,#REF!</definedName>
    <definedName name="ifsrange1432" localSheetId="1">#REF!,#REF!,#REF!,#REF!,#REF!,#REF!,#REF!,#REF!,#REF!,#REF!,#REF!,#REF!,#REF!,#REF!,#REF!,#REF!,#REF!,#REF!,#REF!,#REF!,#REF!,#REF!,#REF!,#REF!</definedName>
    <definedName name="ifsrange1432" localSheetId="2">#REF!,#REF!,#REF!,#REF!,#REF!,#REF!,#REF!,#REF!,#REF!,#REF!,#REF!,#REF!,#REF!,#REF!,#REF!,#REF!,#REF!,#REF!,#REF!,#REF!,#REF!,#REF!,#REF!,#REF!</definedName>
    <definedName name="ifsrange1432" localSheetId="3">#REF!,#REF!,#REF!,#REF!,#REF!,#REF!,#REF!,#REF!,#REF!,#REF!,#REF!,#REF!,#REF!,#REF!,#REF!,#REF!,#REF!,#REF!,#REF!,#REF!,#REF!,#REF!,#REF!,#REF!</definedName>
    <definedName name="ifsrange1432" localSheetId="0">#REF!,#REF!,#REF!,#REF!,#REF!,#REF!,#REF!,#REF!,#REF!,#REF!,#REF!,#REF!,#REF!,#REF!,#REF!,#REF!,#REF!,#REF!,#REF!,#REF!,#REF!,#REF!,#REF!,#REF!</definedName>
    <definedName name="ifsrange1432">#REF!,#REF!,#REF!,#REF!,#REF!,#REF!,#REF!,#REF!,#REF!,#REF!,#REF!,#REF!,#REF!,#REF!,#REF!,#REF!,#REF!,#REF!,#REF!,#REF!,#REF!,#REF!,#REF!,#REF!</definedName>
    <definedName name="ifsrange1433" localSheetId="1">#REF!,#REF!,#REF!,#REF!,#REF!,#REF!,#REF!,#REF!,#REF!,#REF!,#REF!,#REF!</definedName>
    <definedName name="ifsrange1433" localSheetId="2">#REF!,#REF!,#REF!,#REF!,#REF!,#REF!,#REF!,#REF!,#REF!,#REF!,#REF!,#REF!</definedName>
    <definedName name="ifsrange1433" localSheetId="3">#REF!,#REF!,#REF!,#REF!,#REF!,#REF!,#REF!,#REF!,#REF!,#REF!,#REF!,#REF!</definedName>
    <definedName name="ifsrange1433" localSheetId="0">#REF!,#REF!,#REF!,#REF!,#REF!,#REF!,#REF!,#REF!,#REF!,#REF!,#REF!,#REF!</definedName>
    <definedName name="ifsrange1433">#REF!,#REF!,#REF!,#REF!,#REF!,#REF!,#REF!,#REF!,#REF!,#REF!,#REF!,#REF!</definedName>
    <definedName name="ifsrange1434" localSheetId="1">#REF!,#REF!,#REF!,#REF!,#REF!,#REF!,#REF!,#REF!,#REF!,#REF!,#REF!,#REF!,#REF!,#REF!,#REF!</definedName>
    <definedName name="ifsrange1434" localSheetId="2">#REF!,#REF!,#REF!,#REF!,#REF!,#REF!,#REF!,#REF!,#REF!,#REF!,#REF!,#REF!,#REF!,#REF!,#REF!</definedName>
    <definedName name="ifsrange1434" localSheetId="3">#REF!,#REF!,#REF!,#REF!,#REF!,#REF!,#REF!,#REF!,#REF!,#REF!,#REF!,#REF!,#REF!,#REF!,#REF!</definedName>
    <definedName name="ifsrange1434" localSheetId="0">#REF!,#REF!,#REF!,#REF!,#REF!,#REF!,#REF!,#REF!,#REF!,#REF!,#REF!,#REF!,#REF!,#REF!,#REF!</definedName>
    <definedName name="ifsrange1434">#REF!,#REF!,#REF!,#REF!,#REF!,#REF!,#REF!,#REF!,#REF!,#REF!,#REF!,#REF!,#REF!,#REF!,#REF!</definedName>
    <definedName name="ifsrange1435" localSheetId="1">#REF!,#REF!,#REF!,#REF!,#REF!,#REF!,#REF!,#REF!,#REF!,#REF!,#REF!,#REF!,#REF!,#REF!,#REF!,#REF!,#REF!,#REF!,#REF!,#REF!,#REF!,#REF!,#REF!,#REF!</definedName>
    <definedName name="ifsrange1435" localSheetId="2">#REF!,#REF!,#REF!,#REF!,#REF!,#REF!,#REF!,#REF!,#REF!,#REF!,#REF!,#REF!,#REF!,#REF!,#REF!,#REF!,#REF!,#REF!,#REF!,#REF!,#REF!,#REF!,#REF!,#REF!</definedName>
    <definedName name="ifsrange1435" localSheetId="3">#REF!,#REF!,#REF!,#REF!,#REF!,#REF!,#REF!,#REF!,#REF!,#REF!,#REF!,#REF!,#REF!,#REF!,#REF!,#REF!,#REF!,#REF!,#REF!,#REF!,#REF!,#REF!,#REF!,#REF!</definedName>
    <definedName name="ifsrange1435" localSheetId="0">#REF!,#REF!,#REF!,#REF!,#REF!,#REF!,#REF!,#REF!,#REF!,#REF!,#REF!,#REF!,#REF!,#REF!,#REF!,#REF!,#REF!,#REF!,#REF!,#REF!,#REF!,#REF!,#REF!,#REF!</definedName>
    <definedName name="ifsrange1435">#REF!,#REF!,#REF!,#REF!,#REF!,#REF!,#REF!,#REF!,#REF!,#REF!,#REF!,#REF!,#REF!,#REF!,#REF!,#REF!,#REF!,#REF!,#REF!,#REF!,#REF!,#REF!,#REF!,#REF!</definedName>
    <definedName name="ifsrange1436" localSheetId="1">#REF!,#REF!,#REF!,#REF!,#REF!,#REF!,#REF!,#REF!,#REF!,#REF!,#REF!</definedName>
    <definedName name="ifsrange1436" localSheetId="2">#REF!,#REF!,#REF!,#REF!,#REF!,#REF!,#REF!,#REF!,#REF!,#REF!,#REF!</definedName>
    <definedName name="ifsrange1436" localSheetId="3">#REF!,#REF!,#REF!,#REF!,#REF!,#REF!,#REF!,#REF!,#REF!,#REF!,#REF!</definedName>
    <definedName name="ifsrange1436" localSheetId="0">#REF!,#REF!,#REF!,#REF!,#REF!,#REF!,#REF!,#REF!,#REF!,#REF!,#REF!</definedName>
    <definedName name="ifsrange1436">#REF!,#REF!,#REF!,#REF!,#REF!,#REF!,#REF!,#REF!,#REF!,#REF!,#REF!</definedName>
    <definedName name="ifsrange1437" localSheetId="1">#REF!,#REF!,#REF!,#REF!,#REF!,#REF!,#REF!,#REF!,#REF!,#REF!,#REF!</definedName>
    <definedName name="ifsrange1437" localSheetId="2">#REF!,#REF!,#REF!,#REF!,#REF!,#REF!,#REF!,#REF!,#REF!,#REF!,#REF!</definedName>
    <definedName name="ifsrange1437" localSheetId="3">#REF!,#REF!,#REF!,#REF!,#REF!,#REF!,#REF!,#REF!,#REF!,#REF!,#REF!</definedName>
    <definedName name="ifsrange1437" localSheetId="0">#REF!,#REF!,#REF!,#REF!,#REF!,#REF!,#REF!,#REF!,#REF!,#REF!,#REF!</definedName>
    <definedName name="ifsrange1437">#REF!,#REF!,#REF!,#REF!,#REF!,#REF!,#REF!,#REF!,#REF!,#REF!,#REF!</definedName>
    <definedName name="ifsrange1438" localSheetId="1">#REF!,#REF!,#REF!,#REF!,#REF!,#REF!,#REF!,#REF!,#REF!,#REF!,#REF!</definedName>
    <definedName name="ifsrange1438" localSheetId="2">#REF!,#REF!,#REF!,#REF!,#REF!,#REF!,#REF!,#REF!,#REF!,#REF!,#REF!</definedName>
    <definedName name="ifsrange1438" localSheetId="3">#REF!,#REF!,#REF!,#REF!,#REF!,#REF!,#REF!,#REF!,#REF!,#REF!,#REF!</definedName>
    <definedName name="ifsrange1438" localSheetId="0">#REF!,#REF!,#REF!,#REF!,#REF!,#REF!,#REF!,#REF!,#REF!,#REF!,#REF!</definedName>
    <definedName name="ifsrange1438">#REF!,#REF!,#REF!,#REF!,#REF!,#REF!,#REF!,#REF!,#REF!,#REF!,#REF!</definedName>
    <definedName name="ifsrange1439" localSheetId="1">#REF!,#REF!,#REF!,#REF!,#REF!,#REF!,#REF!,#REF!,#REF!,#REF!,#REF!</definedName>
    <definedName name="ifsrange1439" localSheetId="2">#REF!,#REF!,#REF!,#REF!,#REF!,#REF!,#REF!,#REF!,#REF!,#REF!,#REF!</definedName>
    <definedName name="ifsrange1439" localSheetId="3">#REF!,#REF!,#REF!,#REF!,#REF!,#REF!,#REF!,#REF!,#REF!,#REF!,#REF!</definedName>
    <definedName name="ifsrange1439" localSheetId="0">#REF!,#REF!,#REF!,#REF!,#REF!,#REF!,#REF!,#REF!,#REF!,#REF!,#REF!</definedName>
    <definedName name="ifsrange1439">#REF!,#REF!,#REF!,#REF!,#REF!,#REF!,#REF!,#REF!,#REF!,#REF!,#REF!</definedName>
    <definedName name="ifsrange144" localSheetId="1">#REF!,#REF!,#REF!,#REF!,#REF!,#REF!,#REF!,#REF!,#REF!,#REF!,#REF!,#REF!</definedName>
    <definedName name="ifsrange144" localSheetId="2">#REF!,#REF!,#REF!,#REF!,#REF!,#REF!,#REF!,#REF!,#REF!,#REF!,#REF!,#REF!</definedName>
    <definedName name="ifsrange144" localSheetId="3">#REF!,#REF!,#REF!,#REF!,#REF!,#REF!,#REF!,#REF!,#REF!,#REF!,#REF!,#REF!</definedName>
    <definedName name="ifsrange144" localSheetId="0">#REF!,#REF!,#REF!,#REF!,#REF!,#REF!,#REF!,#REF!,#REF!,#REF!,#REF!,#REF!</definedName>
    <definedName name="ifsrange144">#REF!,#REF!,#REF!,#REF!,#REF!,#REF!,#REF!,#REF!,#REF!,#REF!,#REF!,#REF!</definedName>
    <definedName name="ifsrange1440" localSheetId="1">#REF!,#REF!,#REF!,#REF!,#REF!,#REF!,#REF!,#REF!,#REF!,#REF!,#REF!</definedName>
    <definedName name="ifsrange1440" localSheetId="2">#REF!,#REF!,#REF!,#REF!,#REF!,#REF!,#REF!,#REF!,#REF!,#REF!,#REF!</definedName>
    <definedName name="ifsrange1440" localSheetId="3">#REF!,#REF!,#REF!,#REF!,#REF!,#REF!,#REF!,#REF!,#REF!,#REF!,#REF!</definedName>
    <definedName name="ifsrange1440" localSheetId="0">#REF!,#REF!,#REF!,#REF!,#REF!,#REF!,#REF!,#REF!,#REF!,#REF!,#REF!</definedName>
    <definedName name="ifsrange1440">#REF!,#REF!,#REF!,#REF!,#REF!,#REF!,#REF!,#REF!,#REF!,#REF!,#REF!</definedName>
    <definedName name="ifsrange1441" localSheetId="1">#REF!,#REF!,#REF!,#REF!,#REF!,#REF!,#REF!,#REF!,#REF!,#REF!,#REF!,#REF!,#REF!,#REF!,#REF!,#REF!,#REF!,#REF!,#REF!,#REF!,#REF!,#REF!,#REF!,#REF!,#REF!</definedName>
    <definedName name="ifsrange1441" localSheetId="2">#REF!,#REF!,#REF!,#REF!,#REF!,#REF!,#REF!,#REF!,#REF!,#REF!,#REF!,#REF!,#REF!,#REF!,#REF!,#REF!,#REF!,#REF!,#REF!,#REF!,#REF!,#REF!,#REF!,#REF!,#REF!</definedName>
    <definedName name="ifsrange1441" localSheetId="3">#REF!,#REF!,#REF!,#REF!,#REF!,#REF!,#REF!,#REF!,#REF!,#REF!,#REF!,#REF!,#REF!,#REF!,#REF!,#REF!,#REF!,#REF!,#REF!,#REF!,#REF!,#REF!,#REF!,#REF!,#REF!</definedName>
    <definedName name="ifsrange1441" localSheetId="0">#REF!,#REF!,#REF!,#REF!,#REF!,#REF!,#REF!,#REF!,#REF!,#REF!,#REF!,#REF!,#REF!,#REF!,#REF!,#REF!,#REF!,#REF!,#REF!,#REF!,#REF!,#REF!,#REF!,#REF!,#REF!</definedName>
    <definedName name="ifsrange1441">#REF!,#REF!,#REF!,#REF!,#REF!,#REF!,#REF!,#REF!,#REF!,#REF!,#REF!,#REF!,#REF!,#REF!,#REF!,#REF!,#REF!,#REF!,#REF!,#REF!,#REF!,#REF!,#REF!,#REF!,#REF!</definedName>
    <definedName name="ifsrange1442" localSheetId="1">#REF!,#REF!,#REF!,#REF!,#REF!,#REF!,#REF!,#REF!,#REF!,#REF!,#REF!,#REF!,#REF!,#REF!,#REF!,#REF!,#REF!,#REF!,#REF!,#REF!,#REF!,#REF!,#REF!,#REF!,#REF!</definedName>
    <definedName name="ifsrange1442" localSheetId="2">#REF!,#REF!,#REF!,#REF!,#REF!,#REF!,#REF!,#REF!,#REF!,#REF!,#REF!,#REF!,#REF!,#REF!,#REF!,#REF!,#REF!,#REF!,#REF!,#REF!,#REF!,#REF!,#REF!,#REF!,#REF!</definedName>
    <definedName name="ifsrange1442" localSheetId="3">#REF!,#REF!,#REF!,#REF!,#REF!,#REF!,#REF!,#REF!,#REF!,#REF!,#REF!,#REF!,#REF!,#REF!,#REF!,#REF!,#REF!,#REF!,#REF!,#REF!,#REF!,#REF!,#REF!,#REF!,#REF!</definedName>
    <definedName name="ifsrange1442" localSheetId="0">#REF!,#REF!,#REF!,#REF!,#REF!,#REF!,#REF!,#REF!,#REF!,#REF!,#REF!,#REF!,#REF!,#REF!,#REF!,#REF!,#REF!,#REF!,#REF!,#REF!,#REF!,#REF!,#REF!,#REF!,#REF!</definedName>
    <definedName name="ifsrange1442">#REF!,#REF!,#REF!,#REF!,#REF!,#REF!,#REF!,#REF!,#REF!,#REF!,#REF!,#REF!,#REF!,#REF!,#REF!,#REF!,#REF!,#REF!,#REF!,#REF!,#REF!,#REF!,#REF!,#REF!,#REF!</definedName>
    <definedName name="ifsrange1443" localSheetId="1">#REF!,#REF!,#REF!,#REF!,#REF!,#REF!,#REF!,#REF!,#REF!,#REF!,#REF!,#REF!,#REF!,#REF!,#REF!,#REF!,#REF!,#REF!,#REF!,#REF!,#REF!,#REF!,#REF!,#REF!,#REF!</definedName>
    <definedName name="ifsrange1443" localSheetId="2">#REF!,#REF!,#REF!,#REF!,#REF!,#REF!,#REF!,#REF!,#REF!,#REF!,#REF!,#REF!,#REF!,#REF!,#REF!,#REF!,#REF!,#REF!,#REF!,#REF!,#REF!,#REF!,#REF!,#REF!,#REF!</definedName>
    <definedName name="ifsrange1443" localSheetId="3">#REF!,#REF!,#REF!,#REF!,#REF!,#REF!,#REF!,#REF!,#REF!,#REF!,#REF!,#REF!,#REF!,#REF!,#REF!,#REF!,#REF!,#REF!,#REF!,#REF!,#REF!,#REF!,#REF!,#REF!,#REF!</definedName>
    <definedName name="ifsrange1443" localSheetId="0">#REF!,#REF!,#REF!,#REF!,#REF!,#REF!,#REF!,#REF!,#REF!,#REF!,#REF!,#REF!,#REF!,#REF!,#REF!,#REF!,#REF!,#REF!,#REF!,#REF!,#REF!,#REF!,#REF!,#REF!,#REF!</definedName>
    <definedName name="ifsrange1443">#REF!,#REF!,#REF!,#REF!,#REF!,#REF!,#REF!,#REF!,#REF!,#REF!,#REF!,#REF!,#REF!,#REF!,#REF!,#REF!,#REF!,#REF!,#REF!,#REF!,#REF!,#REF!,#REF!,#REF!,#REF!</definedName>
    <definedName name="ifsrange1444" localSheetId="1">#REF!,#REF!,#REF!,#REF!,#REF!,#REF!,#REF!,#REF!,#REF!,#REF!,#REF!,#REF!,#REF!,#REF!,#REF!,#REF!,#REF!,#REF!,#REF!,#REF!,#REF!,#REF!,#REF!,#REF!,#REF!</definedName>
    <definedName name="ifsrange1444" localSheetId="2">#REF!,#REF!,#REF!,#REF!,#REF!,#REF!,#REF!,#REF!,#REF!,#REF!,#REF!,#REF!,#REF!,#REF!,#REF!,#REF!,#REF!,#REF!,#REF!,#REF!,#REF!,#REF!,#REF!,#REF!,#REF!</definedName>
    <definedName name="ifsrange1444" localSheetId="3">#REF!,#REF!,#REF!,#REF!,#REF!,#REF!,#REF!,#REF!,#REF!,#REF!,#REF!,#REF!,#REF!,#REF!,#REF!,#REF!,#REF!,#REF!,#REF!,#REF!,#REF!,#REF!,#REF!,#REF!,#REF!</definedName>
    <definedName name="ifsrange1444" localSheetId="0">#REF!,#REF!,#REF!,#REF!,#REF!,#REF!,#REF!,#REF!,#REF!,#REF!,#REF!,#REF!,#REF!,#REF!,#REF!,#REF!,#REF!,#REF!,#REF!,#REF!,#REF!,#REF!,#REF!,#REF!,#REF!</definedName>
    <definedName name="ifsrange1444">#REF!,#REF!,#REF!,#REF!,#REF!,#REF!,#REF!,#REF!,#REF!,#REF!,#REF!,#REF!,#REF!,#REF!,#REF!,#REF!,#REF!,#REF!,#REF!,#REF!,#REF!,#REF!,#REF!,#REF!,#REF!</definedName>
    <definedName name="ifsrange1445" localSheetId="1">#REF!,#REF!,#REF!,#REF!,#REF!,#REF!,#REF!,#REF!,#REF!,#REF!,#REF!,#REF!,#REF!,#REF!,#REF!,#REF!,#REF!,#REF!,#REF!,#REF!,#REF!,#REF!,#REF!,#REF!,#REF!</definedName>
    <definedName name="ifsrange1445" localSheetId="2">#REF!,#REF!,#REF!,#REF!,#REF!,#REF!,#REF!,#REF!,#REF!,#REF!,#REF!,#REF!,#REF!,#REF!,#REF!,#REF!,#REF!,#REF!,#REF!,#REF!,#REF!,#REF!,#REF!,#REF!,#REF!</definedName>
    <definedName name="ifsrange1445" localSheetId="3">#REF!,#REF!,#REF!,#REF!,#REF!,#REF!,#REF!,#REF!,#REF!,#REF!,#REF!,#REF!,#REF!,#REF!,#REF!,#REF!,#REF!,#REF!,#REF!,#REF!,#REF!,#REF!,#REF!,#REF!,#REF!</definedName>
    <definedName name="ifsrange1445" localSheetId="0">#REF!,#REF!,#REF!,#REF!,#REF!,#REF!,#REF!,#REF!,#REF!,#REF!,#REF!,#REF!,#REF!,#REF!,#REF!,#REF!,#REF!,#REF!,#REF!,#REF!,#REF!,#REF!,#REF!,#REF!,#REF!</definedName>
    <definedName name="ifsrange1445">#REF!,#REF!,#REF!,#REF!,#REF!,#REF!,#REF!,#REF!,#REF!,#REF!,#REF!,#REF!,#REF!,#REF!,#REF!,#REF!,#REF!,#REF!,#REF!,#REF!,#REF!,#REF!,#REF!,#REF!,#REF!</definedName>
    <definedName name="ifsrange1446" localSheetId="1">#REF!,#REF!,#REF!,#REF!,#REF!,#REF!,#REF!,#REF!,#REF!,#REF!,#REF!</definedName>
    <definedName name="ifsrange1446" localSheetId="2">#REF!,#REF!,#REF!,#REF!,#REF!,#REF!,#REF!,#REF!,#REF!,#REF!,#REF!</definedName>
    <definedName name="ifsrange1446" localSheetId="3">#REF!,#REF!,#REF!,#REF!,#REF!,#REF!,#REF!,#REF!,#REF!,#REF!,#REF!</definedName>
    <definedName name="ifsrange1446" localSheetId="0">#REF!,#REF!,#REF!,#REF!,#REF!,#REF!,#REF!,#REF!,#REF!,#REF!,#REF!</definedName>
    <definedName name="ifsrange1446">#REF!,#REF!,#REF!,#REF!,#REF!,#REF!,#REF!,#REF!,#REF!,#REF!,#REF!</definedName>
    <definedName name="ifsrange1447" localSheetId="1">#REF!,#REF!,#REF!,#REF!,#REF!,#REF!,#REF!,#REF!,#REF!,#REF!,#REF!,#REF!,#REF!,#REF!,#REF!,#REF!,#REF!,#REF!,#REF!,#REF!,#REF!,#REF!,#REF!,#REF!,#REF!</definedName>
    <definedName name="ifsrange1447" localSheetId="2">#REF!,#REF!,#REF!,#REF!,#REF!,#REF!,#REF!,#REF!,#REF!,#REF!,#REF!,#REF!,#REF!,#REF!,#REF!,#REF!,#REF!,#REF!,#REF!,#REF!,#REF!,#REF!,#REF!,#REF!,#REF!</definedName>
    <definedName name="ifsrange1447" localSheetId="3">#REF!,#REF!,#REF!,#REF!,#REF!,#REF!,#REF!,#REF!,#REF!,#REF!,#REF!,#REF!,#REF!,#REF!,#REF!,#REF!,#REF!,#REF!,#REF!,#REF!,#REF!,#REF!,#REF!,#REF!,#REF!</definedName>
    <definedName name="ifsrange1447" localSheetId="0">#REF!,#REF!,#REF!,#REF!,#REF!,#REF!,#REF!,#REF!,#REF!,#REF!,#REF!,#REF!,#REF!,#REF!,#REF!,#REF!,#REF!,#REF!,#REF!,#REF!,#REF!,#REF!,#REF!,#REF!,#REF!</definedName>
    <definedName name="ifsrange1447">#REF!,#REF!,#REF!,#REF!,#REF!,#REF!,#REF!,#REF!,#REF!,#REF!,#REF!,#REF!,#REF!,#REF!,#REF!,#REF!,#REF!,#REF!,#REF!,#REF!,#REF!,#REF!,#REF!,#REF!,#REF!</definedName>
    <definedName name="ifsrange1448" localSheetId="1">#REF!,#REF!,#REF!,#REF!,#REF!,#REF!,#REF!,#REF!,#REF!,#REF!,#REF!</definedName>
    <definedName name="ifsrange1448" localSheetId="2">#REF!,#REF!,#REF!,#REF!,#REF!,#REF!,#REF!,#REF!,#REF!,#REF!,#REF!</definedName>
    <definedName name="ifsrange1448" localSheetId="3">#REF!,#REF!,#REF!,#REF!,#REF!,#REF!,#REF!,#REF!,#REF!,#REF!,#REF!</definedName>
    <definedName name="ifsrange1448" localSheetId="0">#REF!,#REF!,#REF!,#REF!,#REF!,#REF!,#REF!,#REF!,#REF!,#REF!,#REF!</definedName>
    <definedName name="ifsrange1448">#REF!,#REF!,#REF!,#REF!,#REF!,#REF!,#REF!,#REF!,#REF!,#REF!,#REF!</definedName>
    <definedName name="ifsrange1449" localSheetId="1">#REF!,#REF!,#REF!,#REF!,#REF!,#REF!,#REF!,#REF!,#REF!,#REF!,#REF!,#REF!,#REF!,#REF!,#REF!,#REF!,#REF!,#REF!,#REF!,#REF!,#REF!,#REF!,#REF!,#REF!,#REF!</definedName>
    <definedName name="ifsrange1449" localSheetId="2">#REF!,#REF!,#REF!,#REF!,#REF!,#REF!,#REF!,#REF!,#REF!,#REF!,#REF!,#REF!,#REF!,#REF!,#REF!,#REF!,#REF!,#REF!,#REF!,#REF!,#REF!,#REF!,#REF!,#REF!,#REF!</definedName>
    <definedName name="ifsrange1449" localSheetId="3">#REF!,#REF!,#REF!,#REF!,#REF!,#REF!,#REF!,#REF!,#REF!,#REF!,#REF!,#REF!,#REF!,#REF!,#REF!,#REF!,#REF!,#REF!,#REF!,#REF!,#REF!,#REF!,#REF!,#REF!,#REF!</definedName>
    <definedName name="ifsrange1449" localSheetId="0">#REF!,#REF!,#REF!,#REF!,#REF!,#REF!,#REF!,#REF!,#REF!,#REF!,#REF!,#REF!,#REF!,#REF!,#REF!,#REF!,#REF!,#REF!,#REF!,#REF!,#REF!,#REF!,#REF!,#REF!,#REF!</definedName>
    <definedName name="ifsrange1449">#REF!,#REF!,#REF!,#REF!,#REF!,#REF!,#REF!,#REF!,#REF!,#REF!,#REF!,#REF!,#REF!,#REF!,#REF!,#REF!,#REF!,#REF!,#REF!,#REF!,#REF!,#REF!,#REF!,#REF!,#REF!</definedName>
    <definedName name="ifsrange145" localSheetId="1">#REF!,#REF!,#REF!,#REF!,#REF!,#REF!,#REF!,#REF!,#REF!,#REF!,#REF!,#REF!</definedName>
    <definedName name="ifsrange145" localSheetId="2">#REF!,#REF!,#REF!,#REF!,#REF!,#REF!,#REF!,#REF!,#REF!,#REF!,#REF!,#REF!</definedName>
    <definedName name="ifsrange145" localSheetId="3">#REF!,#REF!,#REF!,#REF!,#REF!,#REF!,#REF!,#REF!,#REF!,#REF!,#REF!,#REF!</definedName>
    <definedName name="ifsrange145" localSheetId="0">#REF!,#REF!,#REF!,#REF!,#REF!,#REF!,#REF!,#REF!,#REF!,#REF!,#REF!,#REF!</definedName>
    <definedName name="ifsrange145">#REF!,#REF!,#REF!,#REF!,#REF!,#REF!,#REF!,#REF!,#REF!,#REF!,#REF!,#REF!</definedName>
    <definedName name="ifsrange1450" localSheetId="1">#REF!,#REF!,#REF!,#REF!,#REF!,#REF!,#REF!,#REF!,#REF!,#REF!,#REF!</definedName>
    <definedName name="ifsrange1450" localSheetId="2">#REF!,#REF!,#REF!,#REF!,#REF!,#REF!,#REF!,#REF!,#REF!,#REF!,#REF!</definedName>
    <definedName name="ifsrange1450" localSheetId="3">#REF!,#REF!,#REF!,#REF!,#REF!,#REF!,#REF!,#REF!,#REF!,#REF!,#REF!</definedName>
    <definedName name="ifsrange1450" localSheetId="0">#REF!,#REF!,#REF!,#REF!,#REF!,#REF!,#REF!,#REF!,#REF!,#REF!,#REF!</definedName>
    <definedName name="ifsrange1450">#REF!,#REF!,#REF!,#REF!,#REF!,#REF!,#REF!,#REF!,#REF!,#REF!,#REF!</definedName>
    <definedName name="ifsrange1451" localSheetId="1">#REF!,#REF!,#REF!,#REF!,#REF!,#REF!,#REF!,#REF!,#REF!,#REF!,#REF!,#REF!,#REF!,#REF!,#REF!,#REF!,#REF!,#REF!,#REF!,#REF!,#REF!,#REF!,#REF!,#REF!,#REF!</definedName>
    <definedName name="ifsrange1451" localSheetId="2">#REF!,#REF!,#REF!,#REF!,#REF!,#REF!,#REF!,#REF!,#REF!,#REF!,#REF!,#REF!,#REF!,#REF!,#REF!,#REF!,#REF!,#REF!,#REF!,#REF!,#REF!,#REF!,#REF!,#REF!,#REF!</definedName>
    <definedName name="ifsrange1451" localSheetId="3">#REF!,#REF!,#REF!,#REF!,#REF!,#REF!,#REF!,#REF!,#REF!,#REF!,#REF!,#REF!,#REF!,#REF!,#REF!,#REF!,#REF!,#REF!,#REF!,#REF!,#REF!,#REF!,#REF!,#REF!,#REF!</definedName>
    <definedName name="ifsrange1451" localSheetId="0">#REF!,#REF!,#REF!,#REF!,#REF!,#REF!,#REF!,#REF!,#REF!,#REF!,#REF!,#REF!,#REF!,#REF!,#REF!,#REF!,#REF!,#REF!,#REF!,#REF!,#REF!,#REF!,#REF!,#REF!,#REF!</definedName>
    <definedName name="ifsrange1451">#REF!,#REF!,#REF!,#REF!,#REF!,#REF!,#REF!,#REF!,#REF!,#REF!,#REF!,#REF!,#REF!,#REF!,#REF!,#REF!,#REF!,#REF!,#REF!,#REF!,#REF!,#REF!,#REF!,#REF!,#REF!</definedName>
    <definedName name="ifsrange1452" localSheetId="1">#REF!,#REF!,#REF!,#REF!,#REF!,#REF!,#REF!,#REF!,#REF!,#REF!,#REF!</definedName>
    <definedName name="ifsrange1452" localSheetId="2">#REF!,#REF!,#REF!,#REF!,#REF!,#REF!,#REF!,#REF!,#REF!,#REF!,#REF!</definedName>
    <definedName name="ifsrange1452" localSheetId="3">#REF!,#REF!,#REF!,#REF!,#REF!,#REF!,#REF!,#REF!,#REF!,#REF!,#REF!</definedName>
    <definedName name="ifsrange1452" localSheetId="0">#REF!,#REF!,#REF!,#REF!,#REF!,#REF!,#REF!,#REF!,#REF!,#REF!,#REF!</definedName>
    <definedName name="ifsrange1452">#REF!,#REF!,#REF!,#REF!,#REF!,#REF!,#REF!,#REF!,#REF!,#REF!,#REF!</definedName>
    <definedName name="ifsrange1453" localSheetId="1">#REF!,#REF!,#REF!,#REF!,#REF!,#REF!,#REF!,#REF!,#REF!,#REF!,#REF!,#REF!,#REF!,#REF!,#REF!,#REF!,#REF!,#REF!,#REF!,#REF!,#REF!,#REF!,#REF!,#REF!,#REF!</definedName>
    <definedName name="ifsrange1453" localSheetId="2">#REF!,#REF!,#REF!,#REF!,#REF!,#REF!,#REF!,#REF!,#REF!,#REF!,#REF!,#REF!,#REF!,#REF!,#REF!,#REF!,#REF!,#REF!,#REF!,#REF!,#REF!,#REF!,#REF!,#REF!,#REF!</definedName>
    <definedName name="ifsrange1453" localSheetId="3">#REF!,#REF!,#REF!,#REF!,#REF!,#REF!,#REF!,#REF!,#REF!,#REF!,#REF!,#REF!,#REF!,#REF!,#REF!,#REF!,#REF!,#REF!,#REF!,#REF!,#REF!,#REF!,#REF!,#REF!,#REF!</definedName>
    <definedName name="ifsrange1453" localSheetId="0">#REF!,#REF!,#REF!,#REF!,#REF!,#REF!,#REF!,#REF!,#REF!,#REF!,#REF!,#REF!,#REF!,#REF!,#REF!,#REF!,#REF!,#REF!,#REF!,#REF!,#REF!,#REF!,#REF!,#REF!,#REF!</definedName>
    <definedName name="ifsrange1453">#REF!,#REF!,#REF!,#REF!,#REF!,#REF!,#REF!,#REF!,#REF!,#REF!,#REF!,#REF!,#REF!,#REF!,#REF!,#REF!,#REF!,#REF!,#REF!,#REF!,#REF!,#REF!,#REF!,#REF!,#REF!</definedName>
    <definedName name="ifsrange1454" localSheetId="1">#REF!,#REF!,#REF!,#REF!,#REF!,#REF!,#REF!,#REF!,#REF!,#REF!,#REF!</definedName>
    <definedName name="ifsrange1454" localSheetId="2">#REF!,#REF!,#REF!,#REF!,#REF!,#REF!,#REF!,#REF!,#REF!,#REF!,#REF!</definedName>
    <definedName name="ifsrange1454" localSheetId="3">#REF!,#REF!,#REF!,#REF!,#REF!,#REF!,#REF!,#REF!,#REF!,#REF!,#REF!</definedName>
    <definedName name="ifsrange1454" localSheetId="0">#REF!,#REF!,#REF!,#REF!,#REF!,#REF!,#REF!,#REF!,#REF!,#REF!,#REF!</definedName>
    <definedName name="ifsrange1454">#REF!,#REF!,#REF!,#REF!,#REF!,#REF!,#REF!,#REF!,#REF!,#REF!,#REF!</definedName>
    <definedName name="ifsrange1455" localSheetId="1">#REF!,#REF!,#REF!,#REF!,#REF!,#REF!,#REF!,#REF!,#REF!,#REF!,#REF!,#REF!,#REF!,#REF!,#REF!,#REF!,#REF!,#REF!,#REF!,#REF!,#REF!,#REF!,#REF!,#REF!,#REF!</definedName>
    <definedName name="ifsrange1455" localSheetId="2">#REF!,#REF!,#REF!,#REF!,#REF!,#REF!,#REF!,#REF!,#REF!,#REF!,#REF!,#REF!,#REF!,#REF!,#REF!,#REF!,#REF!,#REF!,#REF!,#REF!,#REF!,#REF!,#REF!,#REF!,#REF!</definedName>
    <definedName name="ifsrange1455" localSheetId="3">#REF!,#REF!,#REF!,#REF!,#REF!,#REF!,#REF!,#REF!,#REF!,#REF!,#REF!,#REF!,#REF!,#REF!,#REF!,#REF!,#REF!,#REF!,#REF!,#REF!,#REF!,#REF!,#REF!,#REF!,#REF!</definedName>
    <definedName name="ifsrange1455" localSheetId="0">#REF!,#REF!,#REF!,#REF!,#REF!,#REF!,#REF!,#REF!,#REF!,#REF!,#REF!,#REF!,#REF!,#REF!,#REF!,#REF!,#REF!,#REF!,#REF!,#REF!,#REF!,#REF!,#REF!,#REF!,#REF!</definedName>
    <definedName name="ifsrange1455">#REF!,#REF!,#REF!,#REF!,#REF!,#REF!,#REF!,#REF!,#REF!,#REF!,#REF!,#REF!,#REF!,#REF!,#REF!,#REF!,#REF!,#REF!,#REF!,#REF!,#REF!,#REF!,#REF!,#REF!,#REF!</definedName>
    <definedName name="ifsrange1456" localSheetId="1">#REF!,#REF!,#REF!,#REF!,#REF!,#REF!,#REF!,#REF!,#REF!,#REF!,#REF!</definedName>
    <definedName name="ifsrange1456" localSheetId="2">#REF!,#REF!,#REF!,#REF!,#REF!,#REF!,#REF!,#REF!,#REF!,#REF!,#REF!</definedName>
    <definedName name="ifsrange1456" localSheetId="3">#REF!,#REF!,#REF!,#REF!,#REF!,#REF!,#REF!,#REF!,#REF!,#REF!,#REF!</definedName>
    <definedName name="ifsrange1456" localSheetId="0">#REF!,#REF!,#REF!,#REF!,#REF!,#REF!,#REF!,#REF!,#REF!,#REF!,#REF!</definedName>
    <definedName name="ifsrange1456">#REF!,#REF!,#REF!,#REF!,#REF!,#REF!,#REF!,#REF!,#REF!,#REF!,#REF!</definedName>
    <definedName name="ifsrange1457" localSheetId="1">#REF!,#REF!,#REF!,#REF!,#REF!,#REF!,#REF!,#REF!,#REF!,#REF!,#REF!,#REF!,#REF!,#REF!,#REF!,#REF!,#REF!,#REF!,#REF!,#REF!,#REF!,#REF!,#REF!,#REF!,#REF!</definedName>
    <definedName name="ifsrange1457" localSheetId="2">#REF!,#REF!,#REF!,#REF!,#REF!,#REF!,#REF!,#REF!,#REF!,#REF!,#REF!,#REF!,#REF!,#REF!,#REF!,#REF!,#REF!,#REF!,#REF!,#REF!,#REF!,#REF!,#REF!,#REF!,#REF!</definedName>
    <definedName name="ifsrange1457" localSheetId="3">#REF!,#REF!,#REF!,#REF!,#REF!,#REF!,#REF!,#REF!,#REF!,#REF!,#REF!,#REF!,#REF!,#REF!,#REF!,#REF!,#REF!,#REF!,#REF!,#REF!,#REF!,#REF!,#REF!,#REF!,#REF!</definedName>
    <definedName name="ifsrange1457" localSheetId="0">#REF!,#REF!,#REF!,#REF!,#REF!,#REF!,#REF!,#REF!,#REF!,#REF!,#REF!,#REF!,#REF!,#REF!,#REF!,#REF!,#REF!,#REF!,#REF!,#REF!,#REF!,#REF!,#REF!,#REF!,#REF!</definedName>
    <definedName name="ifsrange1457">#REF!,#REF!,#REF!,#REF!,#REF!,#REF!,#REF!,#REF!,#REF!,#REF!,#REF!,#REF!,#REF!,#REF!,#REF!,#REF!,#REF!,#REF!,#REF!,#REF!,#REF!,#REF!,#REF!,#REF!,#REF!</definedName>
    <definedName name="ifsrange1458" localSheetId="1">#REF!,#REF!,#REF!,#REF!,#REF!,#REF!,#REF!,#REF!,#REF!,#REF!,#REF!,#REF!,#REF!,#REF!,#REF!,#REF!,#REF!,#REF!,#REF!,#REF!,#REF!,#REF!,#REF!,#REF!</definedName>
    <definedName name="ifsrange1458" localSheetId="2">#REF!,#REF!,#REF!,#REF!,#REF!,#REF!,#REF!,#REF!,#REF!,#REF!,#REF!,#REF!,#REF!,#REF!,#REF!,#REF!,#REF!,#REF!,#REF!,#REF!,#REF!,#REF!,#REF!,#REF!</definedName>
    <definedName name="ifsrange1458" localSheetId="3">#REF!,#REF!,#REF!,#REF!,#REF!,#REF!,#REF!,#REF!,#REF!,#REF!,#REF!,#REF!,#REF!,#REF!,#REF!,#REF!,#REF!,#REF!,#REF!,#REF!,#REF!,#REF!,#REF!,#REF!</definedName>
    <definedName name="ifsrange1458" localSheetId="0">#REF!,#REF!,#REF!,#REF!,#REF!,#REF!,#REF!,#REF!,#REF!,#REF!,#REF!,#REF!,#REF!,#REF!,#REF!,#REF!,#REF!,#REF!,#REF!,#REF!,#REF!,#REF!,#REF!,#REF!</definedName>
    <definedName name="ifsrange1458">#REF!,#REF!,#REF!,#REF!,#REF!,#REF!,#REF!,#REF!,#REF!,#REF!,#REF!,#REF!,#REF!,#REF!,#REF!,#REF!,#REF!,#REF!,#REF!,#REF!,#REF!,#REF!,#REF!,#REF!</definedName>
    <definedName name="ifsrange1459" localSheetId="1">#REF!,#REF!,#REF!,#REF!,#REF!,#REF!,#REF!,#REF!,#REF!,#REF!,#REF!,#REF!</definedName>
    <definedName name="ifsrange1459" localSheetId="2">#REF!,#REF!,#REF!,#REF!,#REF!,#REF!,#REF!,#REF!,#REF!,#REF!,#REF!,#REF!</definedName>
    <definedName name="ifsrange1459" localSheetId="3">#REF!,#REF!,#REF!,#REF!,#REF!,#REF!,#REF!,#REF!,#REF!,#REF!,#REF!,#REF!</definedName>
    <definedName name="ifsrange1459" localSheetId="0">#REF!,#REF!,#REF!,#REF!,#REF!,#REF!,#REF!,#REF!,#REF!,#REF!,#REF!,#REF!</definedName>
    <definedName name="ifsrange1459">#REF!,#REF!,#REF!,#REF!,#REF!,#REF!,#REF!,#REF!,#REF!,#REF!,#REF!,#REF!</definedName>
    <definedName name="ifsrange146" localSheetId="1">#REF!,#REF!,#REF!,#REF!,#REF!,#REF!,#REF!,#REF!,#REF!,#REF!,#REF!,#REF!</definedName>
    <definedName name="ifsrange146" localSheetId="2">#REF!,#REF!,#REF!,#REF!,#REF!,#REF!,#REF!,#REF!,#REF!,#REF!,#REF!,#REF!</definedName>
    <definedName name="ifsrange146" localSheetId="3">#REF!,#REF!,#REF!,#REF!,#REF!,#REF!,#REF!,#REF!,#REF!,#REF!,#REF!,#REF!</definedName>
    <definedName name="ifsrange146" localSheetId="0">#REF!,#REF!,#REF!,#REF!,#REF!,#REF!,#REF!,#REF!,#REF!,#REF!,#REF!,#REF!</definedName>
    <definedName name="ifsrange146">#REF!,#REF!,#REF!,#REF!,#REF!,#REF!,#REF!,#REF!,#REF!,#REF!,#REF!,#REF!</definedName>
    <definedName name="ifsrange1460" localSheetId="1">#REF!,#REF!,#REF!,#REF!,#REF!,#REF!,#REF!,#REF!,#REF!,#REF!,#REF!,#REF!,#REF!,#REF!,#REF!,#REF!</definedName>
    <definedName name="ifsrange1460" localSheetId="2">#REF!,#REF!,#REF!,#REF!,#REF!,#REF!,#REF!,#REF!,#REF!,#REF!,#REF!,#REF!,#REF!,#REF!,#REF!,#REF!</definedName>
    <definedName name="ifsrange1460" localSheetId="3">#REF!,#REF!,#REF!,#REF!,#REF!,#REF!,#REF!,#REF!,#REF!,#REF!,#REF!,#REF!,#REF!,#REF!,#REF!,#REF!</definedName>
    <definedName name="ifsrange1460" localSheetId="0">#REF!,#REF!,#REF!,#REF!,#REF!,#REF!,#REF!,#REF!,#REF!,#REF!,#REF!,#REF!,#REF!,#REF!,#REF!,#REF!</definedName>
    <definedName name="ifsrange1460">#REF!,#REF!,#REF!,#REF!,#REF!,#REF!,#REF!,#REF!,#REF!,#REF!,#REF!,#REF!,#REF!,#REF!,#REF!,#REF!</definedName>
    <definedName name="ifsrange1461" localSheetId="1">#REF!,#REF!,#REF!,#REF!,#REF!,#REF!,#REF!,#REF!,#REF!,#REF!,#REF!,#REF!,#REF!,#REF!,#REF!,#REF!,#REF!,#REF!,#REF!,#REF!,#REF!,#REF!,#REF!,#REF!</definedName>
    <definedName name="ifsrange1461" localSheetId="2">#REF!,#REF!,#REF!,#REF!,#REF!,#REF!,#REF!,#REF!,#REF!,#REF!,#REF!,#REF!,#REF!,#REF!,#REF!,#REF!,#REF!,#REF!,#REF!,#REF!,#REF!,#REF!,#REF!,#REF!</definedName>
    <definedName name="ifsrange1461" localSheetId="3">#REF!,#REF!,#REF!,#REF!,#REF!,#REF!,#REF!,#REF!,#REF!,#REF!,#REF!,#REF!,#REF!,#REF!,#REF!,#REF!,#REF!,#REF!,#REF!,#REF!,#REF!,#REF!,#REF!,#REF!</definedName>
    <definedName name="ifsrange1461" localSheetId="0">#REF!,#REF!,#REF!,#REF!,#REF!,#REF!,#REF!,#REF!,#REF!,#REF!,#REF!,#REF!,#REF!,#REF!,#REF!,#REF!,#REF!,#REF!,#REF!,#REF!,#REF!,#REF!,#REF!,#REF!</definedName>
    <definedName name="ifsrange1461">#REF!,#REF!,#REF!,#REF!,#REF!,#REF!,#REF!,#REF!,#REF!,#REF!,#REF!,#REF!,#REF!,#REF!,#REF!,#REF!,#REF!,#REF!,#REF!,#REF!,#REF!,#REF!,#REF!,#REF!</definedName>
    <definedName name="ifsrange1462" localSheetId="1">#REF!,#REF!,#REF!,#REF!,#REF!,#REF!,#REF!,#REF!,#REF!,#REF!,#REF!,#REF!,#REF!</definedName>
    <definedName name="ifsrange1462" localSheetId="2">#REF!,#REF!,#REF!,#REF!,#REF!,#REF!,#REF!,#REF!,#REF!,#REF!,#REF!,#REF!,#REF!</definedName>
    <definedName name="ifsrange1462" localSheetId="3">#REF!,#REF!,#REF!,#REF!,#REF!,#REF!,#REF!,#REF!,#REF!,#REF!,#REF!,#REF!,#REF!</definedName>
    <definedName name="ifsrange1462" localSheetId="0">#REF!,#REF!,#REF!,#REF!,#REF!,#REF!,#REF!,#REF!,#REF!,#REF!,#REF!,#REF!,#REF!</definedName>
    <definedName name="ifsrange1462">#REF!,#REF!,#REF!,#REF!,#REF!,#REF!,#REF!,#REF!,#REF!,#REF!,#REF!,#REF!,#REF!</definedName>
    <definedName name="ifsrange1463" localSheetId="1">#REF!,#REF!,#REF!,#REF!,#REF!,#REF!,#REF!,#REF!,#REF!,#REF!,#REF!,#REF!,#REF!</definedName>
    <definedName name="ifsrange1463" localSheetId="2">#REF!,#REF!,#REF!,#REF!,#REF!,#REF!,#REF!,#REF!,#REF!,#REF!,#REF!,#REF!,#REF!</definedName>
    <definedName name="ifsrange1463" localSheetId="3">#REF!,#REF!,#REF!,#REF!,#REF!,#REF!,#REF!,#REF!,#REF!,#REF!,#REF!,#REF!,#REF!</definedName>
    <definedName name="ifsrange1463" localSheetId="0">#REF!,#REF!,#REF!,#REF!,#REF!,#REF!,#REF!,#REF!,#REF!,#REF!,#REF!,#REF!,#REF!</definedName>
    <definedName name="ifsrange1463">#REF!,#REF!,#REF!,#REF!,#REF!,#REF!,#REF!,#REF!,#REF!,#REF!,#REF!,#REF!,#REF!</definedName>
    <definedName name="ifsrange1464" localSheetId="1">#REF!,#REF!,#REF!,#REF!,#REF!,#REF!,#REF!,#REF!,#REF!,#REF!,#REF!,#REF!,#REF!</definedName>
    <definedName name="ifsrange1464" localSheetId="2">#REF!,#REF!,#REF!,#REF!,#REF!,#REF!,#REF!,#REF!,#REF!,#REF!,#REF!,#REF!,#REF!</definedName>
    <definedName name="ifsrange1464" localSheetId="3">#REF!,#REF!,#REF!,#REF!,#REF!,#REF!,#REF!,#REF!,#REF!,#REF!,#REF!,#REF!,#REF!</definedName>
    <definedName name="ifsrange1464" localSheetId="0">#REF!,#REF!,#REF!,#REF!,#REF!,#REF!,#REF!,#REF!,#REF!,#REF!,#REF!,#REF!,#REF!</definedName>
    <definedName name="ifsrange1464">#REF!,#REF!,#REF!,#REF!,#REF!,#REF!,#REF!,#REF!,#REF!,#REF!,#REF!,#REF!,#REF!</definedName>
    <definedName name="ifsrange1465" localSheetId="1">#REF!,#REF!,#REF!,#REF!,#REF!,#REF!,#REF!,#REF!,#REF!,#REF!,#REF!,#REF!,#REF!</definedName>
    <definedName name="ifsrange1465" localSheetId="2">#REF!,#REF!,#REF!,#REF!,#REF!,#REF!,#REF!,#REF!,#REF!,#REF!,#REF!,#REF!,#REF!</definedName>
    <definedName name="ifsrange1465" localSheetId="3">#REF!,#REF!,#REF!,#REF!,#REF!,#REF!,#REF!,#REF!,#REF!,#REF!,#REF!,#REF!,#REF!</definedName>
    <definedName name="ifsrange1465" localSheetId="0">#REF!,#REF!,#REF!,#REF!,#REF!,#REF!,#REF!,#REF!,#REF!,#REF!,#REF!,#REF!,#REF!</definedName>
    <definedName name="ifsrange1465">#REF!,#REF!,#REF!,#REF!,#REF!,#REF!,#REF!,#REF!,#REF!,#REF!,#REF!,#REF!,#REF!</definedName>
    <definedName name="ifsrange1466" localSheetId="1">#REF!,#REF!,#REF!,#REF!,#REF!,#REF!,#REF!,#REF!,#REF!,#REF!,#REF!,#REF!,#REF!</definedName>
    <definedName name="ifsrange1466" localSheetId="2">#REF!,#REF!,#REF!,#REF!,#REF!,#REF!,#REF!,#REF!,#REF!,#REF!,#REF!,#REF!,#REF!</definedName>
    <definedName name="ifsrange1466" localSheetId="3">#REF!,#REF!,#REF!,#REF!,#REF!,#REF!,#REF!,#REF!,#REF!,#REF!,#REF!,#REF!,#REF!</definedName>
    <definedName name="ifsrange1466" localSheetId="0">#REF!,#REF!,#REF!,#REF!,#REF!,#REF!,#REF!,#REF!,#REF!,#REF!,#REF!,#REF!,#REF!</definedName>
    <definedName name="ifsrange1466">#REF!,#REF!,#REF!,#REF!,#REF!,#REF!,#REF!,#REF!,#REF!,#REF!,#REF!,#REF!,#REF!</definedName>
    <definedName name="ifsrange1467" localSheetId="1">#REF!,#REF!,#REF!,#REF!,#REF!,#REF!,#REF!,#REF!,#REF!,#REF!,#REF!,#REF!,#REF!,#REF!,#REF!,#REF!,#REF!,#REF!,#REF!,#REF!,#REF!,#REF!,#REF!,#REF!,#REF!</definedName>
    <definedName name="ifsrange1467" localSheetId="2">#REF!,#REF!,#REF!,#REF!,#REF!,#REF!,#REF!,#REF!,#REF!,#REF!,#REF!,#REF!,#REF!,#REF!,#REF!,#REF!,#REF!,#REF!,#REF!,#REF!,#REF!,#REF!,#REF!,#REF!,#REF!</definedName>
    <definedName name="ifsrange1467" localSheetId="3">#REF!,#REF!,#REF!,#REF!,#REF!,#REF!,#REF!,#REF!,#REF!,#REF!,#REF!,#REF!,#REF!,#REF!,#REF!,#REF!,#REF!,#REF!,#REF!,#REF!,#REF!,#REF!,#REF!,#REF!,#REF!</definedName>
    <definedName name="ifsrange1467" localSheetId="0">#REF!,#REF!,#REF!,#REF!,#REF!,#REF!,#REF!,#REF!,#REF!,#REF!,#REF!,#REF!,#REF!,#REF!,#REF!,#REF!,#REF!,#REF!,#REF!,#REF!,#REF!,#REF!,#REF!,#REF!,#REF!</definedName>
    <definedName name="ifsrange1467">#REF!,#REF!,#REF!,#REF!,#REF!,#REF!,#REF!,#REF!,#REF!,#REF!,#REF!,#REF!,#REF!,#REF!,#REF!,#REF!,#REF!,#REF!,#REF!,#REF!,#REF!,#REF!,#REF!,#REF!,#REF!</definedName>
    <definedName name="ifsrange1468" localSheetId="1">#REF!,#REF!,#REF!,#REF!,#REF!,#REF!,#REF!,#REF!,#REF!,#REF!,#REF!,#REF!,#REF!,#REF!,#REF!,#REF!,#REF!,#REF!,#REF!,#REF!,#REF!,#REF!,#REF!,#REF!,#REF!</definedName>
    <definedName name="ifsrange1468" localSheetId="2">#REF!,#REF!,#REF!,#REF!,#REF!,#REF!,#REF!,#REF!,#REF!,#REF!,#REF!,#REF!,#REF!,#REF!,#REF!,#REF!,#REF!,#REF!,#REF!,#REF!,#REF!,#REF!,#REF!,#REF!,#REF!</definedName>
    <definedName name="ifsrange1468" localSheetId="3">#REF!,#REF!,#REF!,#REF!,#REF!,#REF!,#REF!,#REF!,#REF!,#REF!,#REF!,#REF!,#REF!,#REF!,#REF!,#REF!,#REF!,#REF!,#REF!,#REF!,#REF!,#REF!,#REF!,#REF!,#REF!</definedName>
    <definedName name="ifsrange1468" localSheetId="0">#REF!,#REF!,#REF!,#REF!,#REF!,#REF!,#REF!,#REF!,#REF!,#REF!,#REF!,#REF!,#REF!,#REF!,#REF!,#REF!,#REF!,#REF!,#REF!,#REF!,#REF!,#REF!,#REF!,#REF!,#REF!</definedName>
    <definedName name="ifsrange1468">#REF!,#REF!,#REF!,#REF!,#REF!,#REF!,#REF!,#REF!,#REF!,#REF!,#REF!,#REF!,#REF!,#REF!,#REF!,#REF!,#REF!,#REF!,#REF!,#REF!,#REF!,#REF!,#REF!,#REF!,#REF!</definedName>
    <definedName name="ifsrange1469" localSheetId="1">#REF!,#REF!,#REF!,#REF!,#REF!,#REF!,#REF!,#REF!,#REF!,#REF!,#REF!,#REF!,#REF!,#REF!,#REF!,#REF!,#REF!,#REF!,#REF!,#REF!,#REF!,#REF!,#REF!,#REF!,#REF!</definedName>
    <definedName name="ifsrange1469" localSheetId="2">#REF!,#REF!,#REF!,#REF!,#REF!,#REF!,#REF!,#REF!,#REF!,#REF!,#REF!,#REF!,#REF!,#REF!,#REF!,#REF!,#REF!,#REF!,#REF!,#REF!,#REF!,#REF!,#REF!,#REF!,#REF!</definedName>
    <definedName name="ifsrange1469" localSheetId="3">#REF!,#REF!,#REF!,#REF!,#REF!,#REF!,#REF!,#REF!,#REF!,#REF!,#REF!,#REF!,#REF!,#REF!,#REF!,#REF!,#REF!,#REF!,#REF!,#REF!,#REF!,#REF!,#REF!,#REF!,#REF!</definedName>
    <definedName name="ifsrange1469" localSheetId="0">#REF!,#REF!,#REF!,#REF!,#REF!,#REF!,#REF!,#REF!,#REF!,#REF!,#REF!,#REF!,#REF!,#REF!,#REF!,#REF!,#REF!,#REF!,#REF!,#REF!,#REF!,#REF!,#REF!,#REF!,#REF!</definedName>
    <definedName name="ifsrange1469">#REF!,#REF!,#REF!,#REF!,#REF!,#REF!,#REF!,#REF!,#REF!,#REF!,#REF!,#REF!,#REF!,#REF!,#REF!,#REF!,#REF!,#REF!,#REF!,#REF!,#REF!,#REF!,#REF!,#REF!,#REF!</definedName>
    <definedName name="ifsrange147" localSheetId="1">#REF!,#REF!,#REF!,#REF!,#REF!,#REF!,#REF!,#REF!,#REF!,#REF!,#REF!,#REF!</definedName>
    <definedName name="ifsrange147" localSheetId="2">#REF!,#REF!,#REF!,#REF!,#REF!,#REF!,#REF!,#REF!,#REF!,#REF!,#REF!,#REF!</definedName>
    <definedName name="ifsrange147" localSheetId="3">#REF!,#REF!,#REF!,#REF!,#REF!,#REF!,#REF!,#REF!,#REF!,#REF!,#REF!,#REF!</definedName>
    <definedName name="ifsrange147" localSheetId="0">#REF!,#REF!,#REF!,#REF!,#REF!,#REF!,#REF!,#REF!,#REF!,#REF!,#REF!,#REF!</definedName>
    <definedName name="ifsrange147">#REF!,#REF!,#REF!,#REF!,#REF!,#REF!,#REF!,#REF!,#REF!,#REF!,#REF!,#REF!</definedName>
    <definedName name="ifsrange1470" localSheetId="1">#REF!,#REF!,#REF!,#REF!,#REF!,#REF!,#REF!,#REF!,#REF!,#REF!,#REF!,#REF!,#REF!,#REF!,#REF!,#REF!,#REF!,#REF!,#REF!,#REF!,#REF!,#REF!,#REF!,#REF!,#REF!</definedName>
    <definedName name="ifsrange1470" localSheetId="2">#REF!,#REF!,#REF!,#REF!,#REF!,#REF!,#REF!,#REF!,#REF!,#REF!,#REF!,#REF!,#REF!,#REF!,#REF!,#REF!,#REF!,#REF!,#REF!,#REF!,#REF!,#REF!,#REF!,#REF!,#REF!</definedName>
    <definedName name="ifsrange1470" localSheetId="3">#REF!,#REF!,#REF!,#REF!,#REF!,#REF!,#REF!,#REF!,#REF!,#REF!,#REF!,#REF!,#REF!,#REF!,#REF!,#REF!,#REF!,#REF!,#REF!,#REF!,#REF!,#REF!,#REF!,#REF!,#REF!</definedName>
    <definedName name="ifsrange1470" localSheetId="0">#REF!,#REF!,#REF!,#REF!,#REF!,#REF!,#REF!,#REF!,#REF!,#REF!,#REF!,#REF!,#REF!,#REF!,#REF!,#REF!,#REF!,#REF!,#REF!,#REF!,#REF!,#REF!,#REF!,#REF!,#REF!</definedName>
    <definedName name="ifsrange1470">#REF!,#REF!,#REF!,#REF!,#REF!,#REF!,#REF!,#REF!,#REF!,#REF!,#REF!,#REF!,#REF!,#REF!,#REF!,#REF!,#REF!,#REF!,#REF!,#REF!,#REF!,#REF!,#REF!,#REF!,#REF!</definedName>
    <definedName name="ifsrange1471" localSheetId="1">#REF!,#REF!,#REF!,#REF!,#REF!,#REF!,#REF!,#REF!,#REF!,#REF!,#REF!,#REF!,#REF!,#REF!,#REF!,#REF!,#REF!,#REF!,#REF!,#REF!,#REF!,#REF!,#REF!,#REF!,#REF!</definedName>
    <definedName name="ifsrange1471" localSheetId="2">#REF!,#REF!,#REF!,#REF!,#REF!,#REF!,#REF!,#REF!,#REF!,#REF!,#REF!,#REF!,#REF!,#REF!,#REF!,#REF!,#REF!,#REF!,#REF!,#REF!,#REF!,#REF!,#REF!,#REF!,#REF!</definedName>
    <definedName name="ifsrange1471" localSheetId="3">#REF!,#REF!,#REF!,#REF!,#REF!,#REF!,#REF!,#REF!,#REF!,#REF!,#REF!,#REF!,#REF!,#REF!,#REF!,#REF!,#REF!,#REF!,#REF!,#REF!,#REF!,#REF!,#REF!,#REF!,#REF!</definedName>
    <definedName name="ifsrange1471" localSheetId="0">#REF!,#REF!,#REF!,#REF!,#REF!,#REF!,#REF!,#REF!,#REF!,#REF!,#REF!,#REF!,#REF!,#REF!,#REF!,#REF!,#REF!,#REF!,#REF!,#REF!,#REF!,#REF!,#REF!,#REF!,#REF!</definedName>
    <definedName name="ifsrange1471">#REF!,#REF!,#REF!,#REF!,#REF!,#REF!,#REF!,#REF!,#REF!,#REF!,#REF!,#REF!,#REF!,#REF!,#REF!,#REF!,#REF!,#REF!,#REF!,#REF!,#REF!,#REF!,#REF!,#REF!,#REF!</definedName>
    <definedName name="ifsrange1472" localSheetId="1">#REF!,#REF!,#REF!,#REF!,#REF!,#REF!,#REF!,#REF!,#REF!,#REF!,#REF!,#REF!,#REF!</definedName>
    <definedName name="ifsrange1472" localSheetId="2">#REF!,#REF!,#REF!,#REF!,#REF!,#REF!,#REF!,#REF!,#REF!,#REF!,#REF!,#REF!,#REF!</definedName>
    <definedName name="ifsrange1472" localSheetId="3">#REF!,#REF!,#REF!,#REF!,#REF!,#REF!,#REF!,#REF!,#REF!,#REF!,#REF!,#REF!,#REF!</definedName>
    <definedName name="ifsrange1472" localSheetId="0">#REF!,#REF!,#REF!,#REF!,#REF!,#REF!,#REF!,#REF!,#REF!,#REF!,#REF!,#REF!,#REF!</definedName>
    <definedName name="ifsrange1472">#REF!,#REF!,#REF!,#REF!,#REF!,#REF!,#REF!,#REF!,#REF!,#REF!,#REF!,#REF!,#REF!</definedName>
    <definedName name="ifsrange1473" localSheetId="1">#REF!,#REF!,#REF!,#REF!,#REF!,#REF!,#REF!,#REF!,#REF!,#REF!,#REF!,#REF!,#REF!,#REF!,#REF!,#REF!,#REF!,#REF!,#REF!,#REF!,#REF!,#REF!,#REF!,#REF!,#REF!</definedName>
    <definedName name="ifsrange1473" localSheetId="2">#REF!,#REF!,#REF!,#REF!,#REF!,#REF!,#REF!,#REF!,#REF!,#REF!,#REF!,#REF!,#REF!,#REF!,#REF!,#REF!,#REF!,#REF!,#REF!,#REF!,#REF!,#REF!,#REF!,#REF!,#REF!</definedName>
    <definedName name="ifsrange1473" localSheetId="3">#REF!,#REF!,#REF!,#REF!,#REF!,#REF!,#REF!,#REF!,#REF!,#REF!,#REF!,#REF!,#REF!,#REF!,#REF!,#REF!,#REF!,#REF!,#REF!,#REF!,#REF!,#REF!,#REF!,#REF!,#REF!</definedName>
    <definedName name="ifsrange1473" localSheetId="0">#REF!,#REF!,#REF!,#REF!,#REF!,#REF!,#REF!,#REF!,#REF!,#REF!,#REF!,#REF!,#REF!,#REF!,#REF!,#REF!,#REF!,#REF!,#REF!,#REF!,#REF!,#REF!,#REF!,#REF!,#REF!</definedName>
    <definedName name="ifsrange1473">#REF!,#REF!,#REF!,#REF!,#REF!,#REF!,#REF!,#REF!,#REF!,#REF!,#REF!,#REF!,#REF!,#REF!,#REF!,#REF!,#REF!,#REF!,#REF!,#REF!,#REF!,#REF!,#REF!,#REF!,#REF!</definedName>
    <definedName name="ifsrange1474" localSheetId="1">#REF!,#REF!,#REF!,#REF!,#REF!,#REF!,#REF!,#REF!,#REF!,#REF!,#REF!,#REF!,#REF!</definedName>
    <definedName name="ifsrange1474" localSheetId="2">#REF!,#REF!,#REF!,#REF!,#REF!,#REF!,#REF!,#REF!,#REF!,#REF!,#REF!,#REF!,#REF!</definedName>
    <definedName name="ifsrange1474" localSheetId="3">#REF!,#REF!,#REF!,#REF!,#REF!,#REF!,#REF!,#REF!,#REF!,#REF!,#REF!,#REF!,#REF!</definedName>
    <definedName name="ifsrange1474" localSheetId="0">#REF!,#REF!,#REF!,#REF!,#REF!,#REF!,#REF!,#REF!,#REF!,#REF!,#REF!,#REF!,#REF!</definedName>
    <definedName name="ifsrange1474">#REF!,#REF!,#REF!,#REF!,#REF!,#REF!,#REF!,#REF!,#REF!,#REF!,#REF!,#REF!,#REF!</definedName>
    <definedName name="ifsrange1475" localSheetId="1">#REF!,#REF!,#REF!,#REF!,#REF!,#REF!,#REF!,#REF!,#REF!,#REF!,#REF!,#REF!,#REF!,#REF!,#REF!,#REF!,#REF!,#REF!,#REF!,#REF!,#REF!,#REF!,#REF!,#REF!,#REF!</definedName>
    <definedName name="ifsrange1475" localSheetId="2">#REF!,#REF!,#REF!,#REF!,#REF!,#REF!,#REF!,#REF!,#REF!,#REF!,#REF!,#REF!,#REF!,#REF!,#REF!,#REF!,#REF!,#REF!,#REF!,#REF!,#REF!,#REF!,#REF!,#REF!,#REF!</definedName>
    <definedName name="ifsrange1475" localSheetId="3">#REF!,#REF!,#REF!,#REF!,#REF!,#REF!,#REF!,#REF!,#REF!,#REF!,#REF!,#REF!,#REF!,#REF!,#REF!,#REF!,#REF!,#REF!,#REF!,#REF!,#REF!,#REF!,#REF!,#REF!,#REF!</definedName>
    <definedName name="ifsrange1475" localSheetId="0">#REF!,#REF!,#REF!,#REF!,#REF!,#REF!,#REF!,#REF!,#REF!,#REF!,#REF!,#REF!,#REF!,#REF!,#REF!,#REF!,#REF!,#REF!,#REF!,#REF!,#REF!,#REF!,#REF!,#REF!,#REF!</definedName>
    <definedName name="ifsrange1475">#REF!,#REF!,#REF!,#REF!,#REF!,#REF!,#REF!,#REF!,#REF!,#REF!,#REF!,#REF!,#REF!,#REF!,#REF!,#REF!,#REF!,#REF!,#REF!,#REF!,#REF!,#REF!,#REF!,#REF!,#REF!</definedName>
    <definedName name="ifsrange1476" localSheetId="1">#REF!,#REF!,#REF!,#REF!,#REF!,#REF!,#REF!,#REF!,#REF!,#REF!,#REF!,#REF!,#REF!</definedName>
    <definedName name="ifsrange1476" localSheetId="2">#REF!,#REF!,#REF!,#REF!,#REF!,#REF!,#REF!,#REF!,#REF!,#REF!,#REF!,#REF!,#REF!</definedName>
    <definedName name="ifsrange1476" localSheetId="3">#REF!,#REF!,#REF!,#REF!,#REF!,#REF!,#REF!,#REF!,#REF!,#REF!,#REF!,#REF!,#REF!</definedName>
    <definedName name="ifsrange1476" localSheetId="0">#REF!,#REF!,#REF!,#REF!,#REF!,#REF!,#REF!,#REF!,#REF!,#REF!,#REF!,#REF!,#REF!</definedName>
    <definedName name="ifsrange1476">#REF!,#REF!,#REF!,#REF!,#REF!,#REF!,#REF!,#REF!,#REF!,#REF!,#REF!,#REF!,#REF!</definedName>
    <definedName name="ifsrange1477" localSheetId="1">#REF!,#REF!,#REF!,#REF!,#REF!,#REF!,#REF!,#REF!,#REF!,#REF!,#REF!,#REF!,#REF!,#REF!,#REF!,#REF!,#REF!,#REF!,#REF!,#REF!,#REF!,#REF!,#REF!,#REF!,#REF!</definedName>
    <definedName name="ifsrange1477" localSheetId="2">#REF!,#REF!,#REF!,#REF!,#REF!,#REF!,#REF!,#REF!,#REF!,#REF!,#REF!,#REF!,#REF!,#REF!,#REF!,#REF!,#REF!,#REF!,#REF!,#REF!,#REF!,#REF!,#REF!,#REF!,#REF!</definedName>
    <definedName name="ifsrange1477" localSheetId="3">#REF!,#REF!,#REF!,#REF!,#REF!,#REF!,#REF!,#REF!,#REF!,#REF!,#REF!,#REF!,#REF!,#REF!,#REF!,#REF!,#REF!,#REF!,#REF!,#REF!,#REF!,#REF!,#REF!,#REF!,#REF!</definedName>
    <definedName name="ifsrange1477" localSheetId="0">#REF!,#REF!,#REF!,#REF!,#REF!,#REF!,#REF!,#REF!,#REF!,#REF!,#REF!,#REF!,#REF!,#REF!,#REF!,#REF!,#REF!,#REF!,#REF!,#REF!,#REF!,#REF!,#REF!,#REF!,#REF!</definedName>
    <definedName name="ifsrange1477">#REF!,#REF!,#REF!,#REF!,#REF!,#REF!,#REF!,#REF!,#REF!,#REF!,#REF!,#REF!,#REF!,#REF!,#REF!,#REF!,#REF!,#REF!,#REF!,#REF!,#REF!,#REF!,#REF!,#REF!,#REF!</definedName>
    <definedName name="ifsrange1478" localSheetId="1">#REF!,#REF!,#REF!,#REF!,#REF!,#REF!,#REF!,#REF!,#REF!,#REF!,#REF!,#REF!,#REF!</definedName>
    <definedName name="ifsrange1478" localSheetId="2">#REF!,#REF!,#REF!,#REF!,#REF!,#REF!,#REF!,#REF!,#REF!,#REF!,#REF!,#REF!,#REF!</definedName>
    <definedName name="ifsrange1478" localSheetId="3">#REF!,#REF!,#REF!,#REF!,#REF!,#REF!,#REF!,#REF!,#REF!,#REF!,#REF!,#REF!,#REF!</definedName>
    <definedName name="ifsrange1478" localSheetId="0">#REF!,#REF!,#REF!,#REF!,#REF!,#REF!,#REF!,#REF!,#REF!,#REF!,#REF!,#REF!,#REF!</definedName>
    <definedName name="ifsrange1478">#REF!,#REF!,#REF!,#REF!,#REF!,#REF!,#REF!,#REF!,#REF!,#REF!,#REF!,#REF!,#REF!</definedName>
    <definedName name="ifsrange1479" localSheetId="1">#REF!,#REF!,#REF!,#REF!,#REF!,#REF!,#REF!,#REF!,#REF!,#REF!,#REF!,#REF!,#REF!,#REF!,#REF!,#REF!,#REF!,#REF!,#REF!,#REF!,#REF!,#REF!,#REF!,#REF!,#REF!</definedName>
    <definedName name="ifsrange1479" localSheetId="2">#REF!,#REF!,#REF!,#REF!,#REF!,#REF!,#REF!,#REF!,#REF!,#REF!,#REF!,#REF!,#REF!,#REF!,#REF!,#REF!,#REF!,#REF!,#REF!,#REF!,#REF!,#REF!,#REF!,#REF!,#REF!</definedName>
    <definedName name="ifsrange1479" localSheetId="3">#REF!,#REF!,#REF!,#REF!,#REF!,#REF!,#REF!,#REF!,#REF!,#REF!,#REF!,#REF!,#REF!,#REF!,#REF!,#REF!,#REF!,#REF!,#REF!,#REF!,#REF!,#REF!,#REF!,#REF!,#REF!</definedName>
    <definedName name="ifsrange1479" localSheetId="0">#REF!,#REF!,#REF!,#REF!,#REF!,#REF!,#REF!,#REF!,#REF!,#REF!,#REF!,#REF!,#REF!,#REF!,#REF!,#REF!,#REF!,#REF!,#REF!,#REF!,#REF!,#REF!,#REF!,#REF!,#REF!</definedName>
    <definedName name="ifsrange1479">#REF!,#REF!,#REF!,#REF!,#REF!,#REF!,#REF!,#REF!,#REF!,#REF!,#REF!,#REF!,#REF!,#REF!,#REF!,#REF!,#REF!,#REF!,#REF!,#REF!,#REF!,#REF!,#REF!,#REF!,#REF!</definedName>
    <definedName name="ifsrange148" localSheetId="1">#REF!,#REF!,#REF!,#REF!,#REF!,#REF!,#REF!,#REF!,#REF!,#REF!,#REF!,#REF!</definedName>
    <definedName name="ifsrange148" localSheetId="2">#REF!,#REF!,#REF!,#REF!,#REF!,#REF!,#REF!,#REF!,#REF!,#REF!,#REF!,#REF!</definedName>
    <definedName name="ifsrange148" localSheetId="3">#REF!,#REF!,#REF!,#REF!,#REF!,#REF!,#REF!,#REF!,#REF!,#REF!,#REF!,#REF!</definedName>
    <definedName name="ifsrange148" localSheetId="0">#REF!,#REF!,#REF!,#REF!,#REF!,#REF!,#REF!,#REF!,#REF!,#REF!,#REF!,#REF!</definedName>
    <definedName name="ifsrange148">#REF!,#REF!,#REF!,#REF!,#REF!,#REF!,#REF!,#REF!,#REF!,#REF!,#REF!,#REF!</definedName>
    <definedName name="ifsrange1480" localSheetId="1">#REF!,#REF!,#REF!,#REF!,#REF!,#REF!,#REF!,#REF!,#REF!,#REF!,#REF!,#REF!,#REF!</definedName>
    <definedName name="ifsrange1480" localSheetId="2">#REF!,#REF!,#REF!,#REF!,#REF!,#REF!,#REF!,#REF!,#REF!,#REF!,#REF!,#REF!,#REF!</definedName>
    <definedName name="ifsrange1480" localSheetId="3">#REF!,#REF!,#REF!,#REF!,#REF!,#REF!,#REF!,#REF!,#REF!,#REF!,#REF!,#REF!,#REF!</definedName>
    <definedName name="ifsrange1480" localSheetId="0">#REF!,#REF!,#REF!,#REF!,#REF!,#REF!,#REF!,#REF!,#REF!,#REF!,#REF!,#REF!,#REF!</definedName>
    <definedName name="ifsrange1480">#REF!,#REF!,#REF!,#REF!,#REF!,#REF!,#REF!,#REF!,#REF!,#REF!,#REF!,#REF!,#REF!</definedName>
    <definedName name="ifsrange1481" localSheetId="1">#REF!,#REF!,#REF!,#REF!,#REF!,#REF!,#REF!,#REF!,#REF!,#REF!,#REF!,#REF!,#REF!,#REF!,#REF!,#REF!,#REF!,#REF!,#REF!,#REF!,#REF!,#REF!,#REF!,#REF!,#REF!</definedName>
    <definedName name="ifsrange1481" localSheetId="2">#REF!,#REF!,#REF!,#REF!,#REF!,#REF!,#REF!,#REF!,#REF!,#REF!,#REF!,#REF!,#REF!,#REF!,#REF!,#REF!,#REF!,#REF!,#REF!,#REF!,#REF!,#REF!,#REF!,#REF!,#REF!</definedName>
    <definedName name="ifsrange1481" localSheetId="3">#REF!,#REF!,#REF!,#REF!,#REF!,#REF!,#REF!,#REF!,#REF!,#REF!,#REF!,#REF!,#REF!,#REF!,#REF!,#REF!,#REF!,#REF!,#REF!,#REF!,#REF!,#REF!,#REF!,#REF!,#REF!</definedName>
    <definedName name="ifsrange1481" localSheetId="0">#REF!,#REF!,#REF!,#REF!,#REF!,#REF!,#REF!,#REF!,#REF!,#REF!,#REF!,#REF!,#REF!,#REF!,#REF!,#REF!,#REF!,#REF!,#REF!,#REF!,#REF!,#REF!,#REF!,#REF!,#REF!</definedName>
    <definedName name="ifsrange1481">#REF!,#REF!,#REF!,#REF!,#REF!,#REF!,#REF!,#REF!,#REF!,#REF!,#REF!,#REF!,#REF!,#REF!,#REF!,#REF!,#REF!,#REF!,#REF!,#REF!,#REF!,#REF!,#REF!,#REF!,#REF!</definedName>
    <definedName name="ifsrange1482" localSheetId="1">#REF!,#REF!,#REF!,#REF!,#REF!,#REF!,#REF!,#REF!,#REF!,#REF!,#REF!,#REF!,#REF!</definedName>
    <definedName name="ifsrange1482" localSheetId="2">#REF!,#REF!,#REF!,#REF!,#REF!,#REF!,#REF!,#REF!,#REF!,#REF!,#REF!,#REF!,#REF!</definedName>
    <definedName name="ifsrange1482" localSheetId="3">#REF!,#REF!,#REF!,#REF!,#REF!,#REF!,#REF!,#REF!,#REF!,#REF!,#REF!,#REF!,#REF!</definedName>
    <definedName name="ifsrange1482" localSheetId="0">#REF!,#REF!,#REF!,#REF!,#REF!,#REF!,#REF!,#REF!,#REF!,#REF!,#REF!,#REF!,#REF!</definedName>
    <definedName name="ifsrange1482">#REF!,#REF!,#REF!,#REF!,#REF!,#REF!,#REF!,#REF!,#REF!,#REF!,#REF!,#REF!,#REF!</definedName>
    <definedName name="ifsrange1483" localSheetId="1">#REF!,#REF!,#REF!,#REF!,#REF!,#REF!,#REF!,#REF!,#REF!,#REF!,#REF!,#REF!,#REF!,#REF!,#REF!,#REF!,#REF!,#REF!,#REF!,#REF!,#REF!,#REF!,#REF!,#REF!,#REF!</definedName>
    <definedName name="ifsrange1483" localSheetId="2">#REF!,#REF!,#REF!,#REF!,#REF!,#REF!,#REF!,#REF!,#REF!,#REF!,#REF!,#REF!,#REF!,#REF!,#REF!,#REF!,#REF!,#REF!,#REF!,#REF!,#REF!,#REF!,#REF!,#REF!,#REF!</definedName>
    <definedName name="ifsrange1483" localSheetId="3">#REF!,#REF!,#REF!,#REF!,#REF!,#REF!,#REF!,#REF!,#REF!,#REF!,#REF!,#REF!,#REF!,#REF!,#REF!,#REF!,#REF!,#REF!,#REF!,#REF!,#REF!,#REF!,#REF!,#REF!,#REF!</definedName>
    <definedName name="ifsrange1483" localSheetId="0">#REF!,#REF!,#REF!,#REF!,#REF!,#REF!,#REF!,#REF!,#REF!,#REF!,#REF!,#REF!,#REF!,#REF!,#REF!,#REF!,#REF!,#REF!,#REF!,#REF!,#REF!,#REF!,#REF!,#REF!,#REF!</definedName>
    <definedName name="ifsrange1483">#REF!,#REF!,#REF!,#REF!,#REF!,#REF!,#REF!,#REF!,#REF!,#REF!,#REF!,#REF!,#REF!,#REF!,#REF!,#REF!,#REF!,#REF!,#REF!,#REF!,#REF!,#REF!,#REF!,#REF!,#REF!</definedName>
    <definedName name="ifsrange1484" localSheetId="1">#REF!,#REF!,#REF!,#REF!,#REF!,#REF!,#REF!,#REF!,#REF!,#REF!,#REF!,#REF!,#REF!,#REF!,#REF!,#REF!,#REF!</definedName>
    <definedName name="ifsrange1484" localSheetId="2">#REF!,#REF!,#REF!,#REF!,#REF!,#REF!,#REF!,#REF!,#REF!,#REF!,#REF!,#REF!,#REF!,#REF!,#REF!,#REF!,#REF!</definedName>
    <definedName name="ifsrange1484" localSheetId="3">#REF!,#REF!,#REF!,#REF!,#REF!,#REF!,#REF!,#REF!,#REF!,#REF!,#REF!,#REF!,#REF!,#REF!,#REF!,#REF!,#REF!</definedName>
    <definedName name="ifsrange1484" localSheetId="0">#REF!,#REF!,#REF!,#REF!,#REF!,#REF!,#REF!,#REF!,#REF!,#REF!,#REF!,#REF!,#REF!,#REF!,#REF!,#REF!,#REF!</definedName>
    <definedName name="ifsrange1484">#REF!,#REF!,#REF!,#REF!,#REF!,#REF!,#REF!,#REF!,#REF!,#REF!,#REF!,#REF!,#REF!,#REF!,#REF!,#REF!,#REF!</definedName>
    <definedName name="ifsrange1485" localSheetId="1">#REF!,#REF!,#REF!,#REF!,#REF!,#REF!,#REF!,#REF!,#REF!,#REF!,#REF!,#REF!,#REF!,#REF!,#REF!,#REF!,#REF!</definedName>
    <definedName name="ifsrange1485" localSheetId="2">#REF!,#REF!,#REF!,#REF!,#REF!,#REF!,#REF!,#REF!,#REF!,#REF!,#REF!,#REF!,#REF!,#REF!,#REF!,#REF!,#REF!</definedName>
    <definedName name="ifsrange1485" localSheetId="3">#REF!,#REF!,#REF!,#REF!,#REF!,#REF!,#REF!,#REF!,#REF!,#REF!,#REF!,#REF!,#REF!,#REF!,#REF!,#REF!,#REF!</definedName>
    <definedName name="ifsrange1485" localSheetId="0">#REF!,#REF!,#REF!,#REF!,#REF!,#REF!,#REF!,#REF!,#REF!,#REF!,#REF!,#REF!,#REF!,#REF!,#REF!,#REF!,#REF!</definedName>
    <definedName name="ifsrange1485">#REF!,#REF!,#REF!,#REF!,#REF!,#REF!,#REF!,#REF!,#REF!,#REF!,#REF!,#REF!,#REF!,#REF!,#REF!,#REF!,#REF!</definedName>
    <definedName name="ifsrange1486" localSheetId="1">#REF!,#REF!,#REF!,#REF!,#REF!,#REF!,#REF!,#REF!,#REF!,#REF!,#REF!,#REF!,#REF!,#REF!,#REF!,#REF!,#REF!</definedName>
    <definedName name="ifsrange1486" localSheetId="2">#REF!,#REF!,#REF!,#REF!,#REF!,#REF!,#REF!,#REF!,#REF!,#REF!,#REF!,#REF!,#REF!,#REF!,#REF!,#REF!,#REF!</definedName>
    <definedName name="ifsrange1486" localSheetId="3">#REF!,#REF!,#REF!,#REF!,#REF!,#REF!,#REF!,#REF!,#REF!,#REF!,#REF!,#REF!,#REF!,#REF!,#REF!,#REF!,#REF!</definedName>
    <definedName name="ifsrange1486" localSheetId="0">#REF!,#REF!,#REF!,#REF!,#REF!,#REF!,#REF!,#REF!,#REF!,#REF!,#REF!,#REF!,#REF!,#REF!,#REF!,#REF!,#REF!</definedName>
    <definedName name="ifsrange1486">#REF!,#REF!,#REF!,#REF!,#REF!,#REF!,#REF!,#REF!,#REF!,#REF!,#REF!,#REF!,#REF!,#REF!,#REF!,#REF!,#REF!</definedName>
    <definedName name="ifsrange1487" localSheetId="1">#REF!,#REF!,#REF!,#REF!,#REF!,#REF!,#REF!,#REF!,#REF!,#REF!,#REF!,#REF!,#REF!,#REF!,#REF!,#REF!,#REF!</definedName>
    <definedName name="ifsrange1487" localSheetId="2">#REF!,#REF!,#REF!,#REF!,#REF!,#REF!,#REF!,#REF!,#REF!,#REF!,#REF!,#REF!,#REF!,#REF!,#REF!,#REF!,#REF!</definedName>
    <definedName name="ifsrange1487" localSheetId="3">#REF!,#REF!,#REF!,#REF!,#REF!,#REF!,#REF!,#REF!,#REF!,#REF!,#REF!,#REF!,#REF!,#REF!,#REF!,#REF!,#REF!</definedName>
    <definedName name="ifsrange1487" localSheetId="0">#REF!,#REF!,#REF!,#REF!,#REF!,#REF!,#REF!,#REF!,#REF!,#REF!,#REF!,#REF!,#REF!,#REF!,#REF!,#REF!,#REF!</definedName>
    <definedName name="ifsrange1487">#REF!,#REF!,#REF!,#REF!,#REF!,#REF!,#REF!,#REF!,#REF!,#REF!,#REF!,#REF!,#REF!,#REF!,#REF!,#REF!,#REF!</definedName>
    <definedName name="ifsrange1488" localSheetId="1">#REF!,#REF!,#REF!,#REF!,#REF!,#REF!,#REF!,#REF!,#REF!,#REF!,#REF!,#REF!,#REF!,#REF!,#REF!,#REF!,#REF!</definedName>
    <definedName name="ifsrange1488" localSheetId="2">#REF!,#REF!,#REF!,#REF!,#REF!,#REF!,#REF!,#REF!,#REF!,#REF!,#REF!,#REF!,#REF!,#REF!,#REF!,#REF!,#REF!</definedName>
    <definedName name="ifsrange1488" localSheetId="3">#REF!,#REF!,#REF!,#REF!,#REF!,#REF!,#REF!,#REF!,#REF!,#REF!,#REF!,#REF!,#REF!,#REF!,#REF!,#REF!,#REF!</definedName>
    <definedName name="ifsrange1488" localSheetId="0">#REF!,#REF!,#REF!,#REF!,#REF!,#REF!,#REF!,#REF!,#REF!,#REF!,#REF!,#REF!,#REF!,#REF!,#REF!,#REF!,#REF!</definedName>
    <definedName name="ifsrange1488">#REF!,#REF!,#REF!,#REF!,#REF!,#REF!,#REF!,#REF!,#REF!,#REF!,#REF!,#REF!,#REF!,#REF!,#REF!,#REF!,#REF!</definedName>
    <definedName name="ifsrange1489" localSheetId="1">#REF!,#REF!,#REF!,#REF!,#REF!,#REF!,#REF!,#REF!,#REF!,#REF!,#REF!,#REF!,#REF!,#REF!,#REF!,#REF!,#REF!,#REF!,#REF!,#REF!,#REF!,#REF!,#REF!,#REF!,#REF!,#REF!,#REF!,#REF!</definedName>
    <definedName name="ifsrange1489" localSheetId="2">#REF!,#REF!,#REF!,#REF!,#REF!,#REF!,#REF!,#REF!,#REF!,#REF!,#REF!,#REF!,#REF!,#REF!,#REF!,#REF!,#REF!,#REF!,#REF!,#REF!,#REF!,#REF!,#REF!,#REF!,#REF!,#REF!,#REF!,#REF!</definedName>
    <definedName name="ifsrange1489" localSheetId="3">#REF!,#REF!,#REF!,#REF!,#REF!,#REF!,#REF!,#REF!,#REF!,#REF!,#REF!,#REF!,#REF!,#REF!,#REF!,#REF!,#REF!,#REF!,#REF!,#REF!,#REF!,#REF!,#REF!,#REF!,#REF!,#REF!,#REF!,#REF!</definedName>
    <definedName name="ifsrange1489" localSheetId="0">#REF!,#REF!,#REF!,#REF!,#REF!,#REF!,#REF!,#REF!,#REF!,#REF!,#REF!,#REF!,#REF!,#REF!,#REF!,#REF!,#REF!,#REF!,#REF!,#REF!,#REF!,#REF!,#REF!,#REF!,#REF!,#REF!,#REF!,#REF!</definedName>
    <definedName name="ifsrange1489">#REF!,#REF!,#REF!,#REF!,#REF!,#REF!,#REF!,#REF!,#REF!,#REF!,#REF!,#REF!,#REF!,#REF!,#REF!,#REF!,#REF!,#REF!,#REF!,#REF!,#REF!,#REF!,#REF!,#REF!,#REF!,#REF!,#REF!,#REF!</definedName>
    <definedName name="ifsrange149" localSheetId="1">#REF!,#REF!,#REF!,#REF!,#REF!,#REF!,#REF!,#REF!,#REF!,#REF!,#REF!,#REF!</definedName>
    <definedName name="ifsrange149" localSheetId="2">#REF!,#REF!,#REF!,#REF!,#REF!,#REF!,#REF!,#REF!,#REF!,#REF!,#REF!,#REF!</definedName>
    <definedName name="ifsrange149" localSheetId="3">#REF!,#REF!,#REF!,#REF!,#REF!,#REF!,#REF!,#REF!,#REF!,#REF!,#REF!,#REF!</definedName>
    <definedName name="ifsrange149" localSheetId="0">#REF!,#REF!,#REF!,#REF!,#REF!,#REF!,#REF!,#REF!,#REF!,#REF!,#REF!,#REF!</definedName>
    <definedName name="ifsrange149">#REF!,#REF!,#REF!,#REF!,#REF!,#REF!,#REF!,#REF!,#REF!,#REF!,#REF!,#REF!</definedName>
    <definedName name="ifsrange1490" localSheetId="1">#REF!,#REF!,#REF!,#REF!,#REF!,#REF!,#REF!,#REF!,#REF!,#REF!,#REF!,#REF!,#REF!,#REF!,#REF!,#REF!,#REF!,#REF!,#REF!,#REF!,#REF!,#REF!,#REF!,#REF!</definedName>
    <definedName name="ifsrange1490" localSheetId="2">#REF!,#REF!,#REF!,#REF!,#REF!,#REF!,#REF!,#REF!,#REF!,#REF!,#REF!,#REF!,#REF!,#REF!,#REF!,#REF!,#REF!,#REF!,#REF!,#REF!,#REF!,#REF!,#REF!,#REF!</definedName>
    <definedName name="ifsrange1490" localSheetId="3">#REF!,#REF!,#REF!,#REF!,#REF!,#REF!,#REF!,#REF!,#REF!,#REF!,#REF!,#REF!,#REF!,#REF!,#REF!,#REF!,#REF!,#REF!,#REF!,#REF!,#REF!,#REF!,#REF!,#REF!</definedName>
    <definedName name="ifsrange1490" localSheetId="0">#REF!,#REF!,#REF!,#REF!,#REF!,#REF!,#REF!,#REF!,#REF!,#REF!,#REF!,#REF!,#REF!,#REF!,#REF!,#REF!,#REF!,#REF!,#REF!,#REF!,#REF!,#REF!,#REF!,#REF!</definedName>
    <definedName name="ifsrange1490">#REF!,#REF!,#REF!,#REF!,#REF!,#REF!,#REF!,#REF!,#REF!,#REF!,#REF!,#REF!,#REF!,#REF!,#REF!,#REF!,#REF!,#REF!,#REF!,#REF!,#REF!,#REF!,#REF!,#REF!</definedName>
    <definedName name="ifsrange1491" localSheetId="1">#REF!,#REF!,#REF!,#REF!,#REF!,#REF!,#REF!,#REF!,#REF!,#REF!,#REF!,#REF!,#REF!,#REF!,#REF!,#REF!,#REF!,#REF!</definedName>
    <definedName name="ifsrange1491" localSheetId="2">#REF!,#REF!,#REF!,#REF!,#REF!,#REF!,#REF!,#REF!,#REF!,#REF!,#REF!,#REF!,#REF!,#REF!,#REF!,#REF!,#REF!,#REF!</definedName>
    <definedName name="ifsrange1491" localSheetId="3">#REF!,#REF!,#REF!,#REF!,#REF!,#REF!,#REF!,#REF!,#REF!,#REF!,#REF!,#REF!,#REF!,#REF!,#REF!,#REF!,#REF!,#REF!</definedName>
    <definedName name="ifsrange1491" localSheetId="0">#REF!,#REF!,#REF!,#REF!,#REF!,#REF!,#REF!,#REF!,#REF!,#REF!,#REF!,#REF!,#REF!,#REF!,#REF!,#REF!,#REF!,#REF!</definedName>
    <definedName name="ifsrange1491">#REF!,#REF!,#REF!,#REF!,#REF!,#REF!,#REF!,#REF!,#REF!,#REF!,#REF!,#REF!,#REF!,#REF!,#REF!,#REF!,#REF!,#REF!</definedName>
    <definedName name="ifsrange1492" localSheetId="1">#REF!,#REF!,#REF!,#REF!,#REF!,#REF!,#REF!,#REF!,#REF!,#REF!,#REF!,#REF!,#REF!,#REF!,#REF!,#REF!,#REF!</definedName>
    <definedName name="ifsrange1492" localSheetId="2">#REF!,#REF!,#REF!,#REF!,#REF!,#REF!,#REF!,#REF!,#REF!,#REF!,#REF!,#REF!,#REF!,#REF!,#REF!,#REF!,#REF!</definedName>
    <definedName name="ifsrange1492" localSheetId="3">#REF!,#REF!,#REF!,#REF!,#REF!,#REF!,#REF!,#REF!,#REF!,#REF!,#REF!,#REF!,#REF!,#REF!,#REF!,#REF!,#REF!</definedName>
    <definedName name="ifsrange1492" localSheetId="0">#REF!,#REF!,#REF!,#REF!,#REF!,#REF!,#REF!,#REF!,#REF!,#REF!,#REF!,#REF!,#REF!,#REF!,#REF!,#REF!,#REF!</definedName>
    <definedName name="ifsrange1492">#REF!,#REF!,#REF!,#REF!,#REF!,#REF!,#REF!,#REF!,#REF!,#REF!,#REF!,#REF!,#REF!,#REF!,#REF!,#REF!,#REF!</definedName>
    <definedName name="ifsrange1493" localSheetId="1">#REF!,#REF!,#REF!,#REF!,#REF!,#REF!,#REF!,#REF!,#REF!,#REF!,#REF!,#REF!,#REF!,#REF!,#REF!,#REF!,#REF!,#REF!,#REF!,#REF!,#REF!,#REF!,#REF!,#REF!,#REF!,#REF!,#REF!,#REF!</definedName>
    <definedName name="ifsrange1493" localSheetId="2">#REF!,#REF!,#REF!,#REF!,#REF!,#REF!,#REF!,#REF!,#REF!,#REF!,#REF!,#REF!,#REF!,#REF!,#REF!,#REF!,#REF!,#REF!,#REF!,#REF!,#REF!,#REF!,#REF!,#REF!,#REF!,#REF!,#REF!,#REF!</definedName>
    <definedName name="ifsrange1493" localSheetId="3">#REF!,#REF!,#REF!,#REF!,#REF!,#REF!,#REF!,#REF!,#REF!,#REF!,#REF!,#REF!,#REF!,#REF!,#REF!,#REF!,#REF!,#REF!,#REF!,#REF!,#REF!,#REF!,#REF!,#REF!,#REF!,#REF!,#REF!,#REF!</definedName>
    <definedName name="ifsrange1493" localSheetId="0">#REF!,#REF!,#REF!,#REF!,#REF!,#REF!,#REF!,#REF!,#REF!,#REF!,#REF!,#REF!,#REF!,#REF!,#REF!,#REF!,#REF!,#REF!,#REF!,#REF!,#REF!,#REF!,#REF!,#REF!,#REF!,#REF!,#REF!,#REF!</definedName>
    <definedName name="ifsrange1493">#REF!,#REF!,#REF!,#REF!,#REF!,#REF!,#REF!,#REF!,#REF!,#REF!,#REF!,#REF!,#REF!,#REF!,#REF!,#REF!,#REF!,#REF!,#REF!,#REF!,#REF!,#REF!,#REF!,#REF!,#REF!,#REF!,#REF!,#REF!</definedName>
    <definedName name="ifsrange1494" localSheetId="1">#REF!,#REF!,#REF!,#REF!,#REF!,#REF!,#REF!,#REF!,#REF!,#REF!,#REF!,#REF!,#REF!,#REF!,#REF!,#REF!,#REF!,#REF!,#REF!,#REF!,#REF!,#REF!,#REF!,#REF!</definedName>
    <definedName name="ifsrange1494" localSheetId="2">#REF!,#REF!,#REF!,#REF!,#REF!,#REF!,#REF!,#REF!,#REF!,#REF!,#REF!,#REF!,#REF!,#REF!,#REF!,#REF!,#REF!,#REF!,#REF!,#REF!,#REF!,#REF!,#REF!,#REF!</definedName>
    <definedName name="ifsrange1494" localSheetId="3">#REF!,#REF!,#REF!,#REF!,#REF!,#REF!,#REF!,#REF!,#REF!,#REF!,#REF!,#REF!,#REF!,#REF!,#REF!,#REF!,#REF!,#REF!,#REF!,#REF!,#REF!,#REF!,#REF!,#REF!</definedName>
    <definedName name="ifsrange1494" localSheetId="0">#REF!,#REF!,#REF!,#REF!,#REF!,#REF!,#REF!,#REF!,#REF!,#REF!,#REF!,#REF!,#REF!,#REF!,#REF!,#REF!,#REF!,#REF!,#REF!,#REF!,#REF!,#REF!,#REF!,#REF!</definedName>
    <definedName name="ifsrange1494">#REF!,#REF!,#REF!,#REF!,#REF!,#REF!,#REF!,#REF!,#REF!,#REF!,#REF!,#REF!,#REF!,#REF!,#REF!,#REF!,#REF!,#REF!,#REF!,#REF!,#REF!,#REF!,#REF!,#REF!</definedName>
    <definedName name="ifsrange1495" localSheetId="1">#REF!,#REF!,#REF!,#REF!,#REF!,#REF!,#REF!,#REF!,#REF!,#REF!,#REF!,#REF!,#REF!,#REF!,#REF!,#REF!,#REF!,#REF!</definedName>
    <definedName name="ifsrange1495" localSheetId="2">#REF!,#REF!,#REF!,#REF!,#REF!,#REF!,#REF!,#REF!,#REF!,#REF!,#REF!,#REF!,#REF!,#REF!,#REF!,#REF!,#REF!,#REF!</definedName>
    <definedName name="ifsrange1495" localSheetId="3">#REF!,#REF!,#REF!,#REF!,#REF!,#REF!,#REF!,#REF!,#REF!,#REF!,#REF!,#REF!,#REF!,#REF!,#REF!,#REF!,#REF!,#REF!</definedName>
    <definedName name="ifsrange1495" localSheetId="0">#REF!,#REF!,#REF!,#REF!,#REF!,#REF!,#REF!,#REF!,#REF!,#REF!,#REF!,#REF!,#REF!,#REF!,#REF!,#REF!,#REF!,#REF!</definedName>
    <definedName name="ifsrange1495">#REF!,#REF!,#REF!,#REF!,#REF!,#REF!,#REF!,#REF!,#REF!,#REF!,#REF!,#REF!,#REF!,#REF!,#REF!,#REF!,#REF!,#REF!</definedName>
    <definedName name="ifsrange1496" localSheetId="1">#REF!,#REF!,#REF!,#REF!,#REF!,#REF!,#REF!,#REF!,#REF!,#REF!,#REF!,#REF!,#REF!,#REF!,#REF!,#REF!,#REF!</definedName>
    <definedName name="ifsrange1496" localSheetId="2">#REF!,#REF!,#REF!,#REF!,#REF!,#REF!,#REF!,#REF!,#REF!,#REF!,#REF!,#REF!,#REF!,#REF!,#REF!,#REF!,#REF!</definedName>
    <definedName name="ifsrange1496" localSheetId="3">#REF!,#REF!,#REF!,#REF!,#REF!,#REF!,#REF!,#REF!,#REF!,#REF!,#REF!,#REF!,#REF!,#REF!,#REF!,#REF!,#REF!</definedName>
    <definedName name="ifsrange1496" localSheetId="0">#REF!,#REF!,#REF!,#REF!,#REF!,#REF!,#REF!,#REF!,#REF!,#REF!,#REF!,#REF!,#REF!,#REF!,#REF!,#REF!,#REF!</definedName>
    <definedName name="ifsrange1496">#REF!,#REF!,#REF!,#REF!,#REF!,#REF!,#REF!,#REF!,#REF!,#REF!,#REF!,#REF!,#REF!,#REF!,#REF!,#REF!,#REF!</definedName>
    <definedName name="ifsrange1497" localSheetId="1">#REF!,#REF!,#REF!,#REF!,#REF!,#REF!,#REF!,#REF!,#REF!,#REF!,#REF!,#REF!,#REF!,#REF!,#REF!,#REF!,#REF!,#REF!,#REF!,#REF!,#REF!,#REF!,#REF!,#REF!,#REF!,#REF!,#REF!,#REF!</definedName>
    <definedName name="ifsrange1497" localSheetId="2">#REF!,#REF!,#REF!,#REF!,#REF!,#REF!,#REF!,#REF!,#REF!,#REF!,#REF!,#REF!,#REF!,#REF!,#REF!,#REF!,#REF!,#REF!,#REF!,#REF!,#REF!,#REF!,#REF!,#REF!,#REF!,#REF!,#REF!,#REF!</definedName>
    <definedName name="ifsrange1497" localSheetId="3">#REF!,#REF!,#REF!,#REF!,#REF!,#REF!,#REF!,#REF!,#REF!,#REF!,#REF!,#REF!,#REF!,#REF!,#REF!,#REF!,#REF!,#REF!,#REF!,#REF!,#REF!,#REF!,#REF!,#REF!,#REF!,#REF!,#REF!,#REF!</definedName>
    <definedName name="ifsrange1497" localSheetId="0">#REF!,#REF!,#REF!,#REF!,#REF!,#REF!,#REF!,#REF!,#REF!,#REF!,#REF!,#REF!,#REF!,#REF!,#REF!,#REF!,#REF!,#REF!,#REF!,#REF!,#REF!,#REF!,#REF!,#REF!,#REF!,#REF!,#REF!,#REF!</definedName>
    <definedName name="ifsrange1497">#REF!,#REF!,#REF!,#REF!,#REF!,#REF!,#REF!,#REF!,#REF!,#REF!,#REF!,#REF!,#REF!,#REF!,#REF!,#REF!,#REF!,#REF!,#REF!,#REF!,#REF!,#REF!,#REF!,#REF!,#REF!,#REF!,#REF!,#REF!</definedName>
    <definedName name="ifsrange1498" localSheetId="1">#REF!,#REF!,#REF!,#REF!,#REF!,#REF!,#REF!,#REF!,#REF!,#REF!,#REF!,#REF!,#REF!,#REF!,#REF!,#REF!,#REF!,#REF!,#REF!,#REF!,#REF!,#REF!,#REF!,#REF!</definedName>
    <definedName name="ifsrange1498" localSheetId="2">#REF!,#REF!,#REF!,#REF!,#REF!,#REF!,#REF!,#REF!,#REF!,#REF!,#REF!,#REF!,#REF!,#REF!,#REF!,#REF!,#REF!,#REF!,#REF!,#REF!,#REF!,#REF!,#REF!,#REF!</definedName>
    <definedName name="ifsrange1498" localSheetId="3">#REF!,#REF!,#REF!,#REF!,#REF!,#REF!,#REF!,#REF!,#REF!,#REF!,#REF!,#REF!,#REF!,#REF!,#REF!,#REF!,#REF!,#REF!,#REF!,#REF!,#REF!,#REF!,#REF!,#REF!</definedName>
    <definedName name="ifsrange1498" localSheetId="0">#REF!,#REF!,#REF!,#REF!,#REF!,#REF!,#REF!,#REF!,#REF!,#REF!,#REF!,#REF!,#REF!,#REF!,#REF!,#REF!,#REF!,#REF!,#REF!,#REF!,#REF!,#REF!,#REF!,#REF!</definedName>
    <definedName name="ifsrange1498">#REF!,#REF!,#REF!,#REF!,#REF!,#REF!,#REF!,#REF!,#REF!,#REF!,#REF!,#REF!,#REF!,#REF!,#REF!,#REF!,#REF!,#REF!,#REF!,#REF!,#REF!,#REF!,#REF!,#REF!</definedName>
    <definedName name="ifsrange1499" localSheetId="1">#REF!,#REF!,#REF!,#REF!,#REF!,#REF!,#REF!,#REF!,#REF!,#REF!,#REF!,#REF!,#REF!,#REF!,#REF!,#REF!,#REF!,#REF!</definedName>
    <definedName name="ifsrange1499" localSheetId="2">#REF!,#REF!,#REF!,#REF!,#REF!,#REF!,#REF!,#REF!,#REF!,#REF!,#REF!,#REF!,#REF!,#REF!,#REF!,#REF!,#REF!,#REF!</definedName>
    <definedName name="ifsrange1499" localSheetId="3">#REF!,#REF!,#REF!,#REF!,#REF!,#REF!,#REF!,#REF!,#REF!,#REF!,#REF!,#REF!,#REF!,#REF!,#REF!,#REF!,#REF!,#REF!</definedName>
    <definedName name="ifsrange1499" localSheetId="0">#REF!,#REF!,#REF!,#REF!,#REF!,#REF!,#REF!,#REF!,#REF!,#REF!,#REF!,#REF!,#REF!,#REF!,#REF!,#REF!,#REF!,#REF!</definedName>
    <definedName name="ifsrange1499">#REF!,#REF!,#REF!,#REF!,#REF!,#REF!,#REF!,#REF!,#REF!,#REF!,#REF!,#REF!,#REF!,#REF!,#REF!,#REF!,#REF!,#REF!</definedName>
    <definedName name="ifsrange15" localSheetId="1">#REF!,#REF!,#REF!,#REF!,#REF!,#REF!,#REF!,#REF!,#REF!,#REF!,#REF!</definedName>
    <definedName name="ifsrange15" localSheetId="2">#REF!,#REF!,#REF!,#REF!,#REF!,#REF!,#REF!,#REF!,#REF!,#REF!,#REF!</definedName>
    <definedName name="ifsrange15" localSheetId="3">#REF!,#REF!,#REF!,#REF!,#REF!,#REF!,#REF!,#REF!,#REF!,#REF!,#REF!</definedName>
    <definedName name="ifsrange15" localSheetId="0">#REF!,#REF!,#REF!,#REF!,#REF!,#REF!,#REF!,#REF!,#REF!,#REF!,#REF!</definedName>
    <definedName name="ifsrange15">#REF!,#REF!,#REF!,#REF!,#REF!,#REF!,#REF!,#REF!,#REF!,#REF!,#REF!</definedName>
    <definedName name="ifsrange150" localSheetId="1">#REF!,#REF!,#REF!,#REF!,#REF!,#REF!,#REF!,#REF!,#REF!,#REF!,#REF!,#REF!</definedName>
    <definedName name="ifsrange150" localSheetId="2">#REF!,#REF!,#REF!,#REF!,#REF!,#REF!,#REF!,#REF!,#REF!,#REF!,#REF!,#REF!</definedName>
    <definedName name="ifsrange150" localSheetId="3">#REF!,#REF!,#REF!,#REF!,#REF!,#REF!,#REF!,#REF!,#REF!,#REF!,#REF!,#REF!</definedName>
    <definedName name="ifsrange150" localSheetId="0">#REF!,#REF!,#REF!,#REF!,#REF!,#REF!,#REF!,#REF!,#REF!,#REF!,#REF!,#REF!</definedName>
    <definedName name="ifsrange150">#REF!,#REF!,#REF!,#REF!,#REF!,#REF!,#REF!,#REF!,#REF!,#REF!,#REF!,#REF!</definedName>
    <definedName name="ifsrange1500" localSheetId="1">#REF!,#REF!,#REF!,#REF!,#REF!,#REF!,#REF!,#REF!,#REF!,#REF!,#REF!,#REF!,#REF!,#REF!,#REF!,#REF!,#REF!</definedName>
    <definedName name="ifsrange1500" localSheetId="2">#REF!,#REF!,#REF!,#REF!,#REF!,#REF!,#REF!,#REF!,#REF!,#REF!,#REF!,#REF!,#REF!,#REF!,#REF!,#REF!,#REF!</definedName>
    <definedName name="ifsrange1500" localSheetId="3">#REF!,#REF!,#REF!,#REF!,#REF!,#REF!,#REF!,#REF!,#REF!,#REF!,#REF!,#REF!,#REF!,#REF!,#REF!,#REF!,#REF!</definedName>
    <definedName name="ifsrange1500" localSheetId="0">#REF!,#REF!,#REF!,#REF!,#REF!,#REF!,#REF!,#REF!,#REF!,#REF!,#REF!,#REF!,#REF!,#REF!,#REF!,#REF!,#REF!</definedName>
    <definedName name="ifsrange1500">#REF!,#REF!,#REF!,#REF!,#REF!,#REF!,#REF!,#REF!,#REF!,#REF!,#REF!,#REF!,#REF!,#REF!,#REF!,#REF!,#REF!</definedName>
    <definedName name="ifsrange1501" localSheetId="1">#REF!,#REF!,#REF!,#REF!,#REF!,#REF!,#REF!,#REF!,#REF!,#REF!,#REF!,#REF!,#REF!,#REF!,#REF!,#REF!,#REF!,#REF!,#REF!,#REF!,#REF!,#REF!,#REF!,#REF!,#REF!,#REF!,#REF!,#REF!</definedName>
    <definedName name="ifsrange1501" localSheetId="2">#REF!,#REF!,#REF!,#REF!,#REF!,#REF!,#REF!,#REF!,#REF!,#REF!,#REF!,#REF!,#REF!,#REF!,#REF!,#REF!,#REF!,#REF!,#REF!,#REF!,#REF!,#REF!,#REF!,#REF!,#REF!,#REF!,#REF!,#REF!</definedName>
    <definedName name="ifsrange1501" localSheetId="3">#REF!,#REF!,#REF!,#REF!,#REF!,#REF!,#REF!,#REF!,#REF!,#REF!,#REF!,#REF!,#REF!,#REF!,#REF!,#REF!,#REF!,#REF!,#REF!,#REF!,#REF!,#REF!,#REF!,#REF!,#REF!,#REF!,#REF!,#REF!</definedName>
    <definedName name="ifsrange1501" localSheetId="0">#REF!,#REF!,#REF!,#REF!,#REF!,#REF!,#REF!,#REF!,#REF!,#REF!,#REF!,#REF!,#REF!,#REF!,#REF!,#REF!,#REF!,#REF!,#REF!,#REF!,#REF!,#REF!,#REF!,#REF!,#REF!,#REF!,#REF!,#REF!</definedName>
    <definedName name="ifsrange1501">#REF!,#REF!,#REF!,#REF!,#REF!,#REF!,#REF!,#REF!,#REF!,#REF!,#REF!,#REF!,#REF!,#REF!,#REF!,#REF!,#REF!,#REF!,#REF!,#REF!,#REF!,#REF!,#REF!,#REF!,#REF!,#REF!,#REF!,#REF!</definedName>
    <definedName name="ifsrange1502" localSheetId="1">#REF!,#REF!,#REF!,#REF!,#REF!,#REF!,#REF!,#REF!,#REF!,#REF!,#REF!,#REF!,#REF!,#REF!,#REF!,#REF!,#REF!,#REF!,#REF!,#REF!,#REF!,#REF!,#REF!,#REF!</definedName>
    <definedName name="ifsrange1502" localSheetId="2">#REF!,#REF!,#REF!,#REF!,#REF!,#REF!,#REF!,#REF!,#REF!,#REF!,#REF!,#REF!,#REF!,#REF!,#REF!,#REF!,#REF!,#REF!,#REF!,#REF!,#REF!,#REF!,#REF!,#REF!</definedName>
    <definedName name="ifsrange1502" localSheetId="3">#REF!,#REF!,#REF!,#REF!,#REF!,#REF!,#REF!,#REF!,#REF!,#REF!,#REF!,#REF!,#REF!,#REF!,#REF!,#REF!,#REF!,#REF!,#REF!,#REF!,#REF!,#REF!,#REF!,#REF!</definedName>
    <definedName name="ifsrange1502" localSheetId="0">#REF!,#REF!,#REF!,#REF!,#REF!,#REF!,#REF!,#REF!,#REF!,#REF!,#REF!,#REF!,#REF!,#REF!,#REF!,#REF!,#REF!,#REF!,#REF!,#REF!,#REF!,#REF!,#REF!,#REF!</definedName>
    <definedName name="ifsrange1502">#REF!,#REF!,#REF!,#REF!,#REF!,#REF!,#REF!,#REF!,#REF!,#REF!,#REF!,#REF!,#REF!,#REF!,#REF!,#REF!,#REF!,#REF!,#REF!,#REF!,#REF!,#REF!,#REF!,#REF!</definedName>
    <definedName name="ifsrange1503" localSheetId="1">#REF!,#REF!,#REF!,#REF!,#REF!,#REF!,#REF!,#REF!,#REF!,#REF!,#REF!,#REF!,#REF!,#REF!,#REF!,#REF!,#REF!,#REF!</definedName>
    <definedName name="ifsrange1503" localSheetId="2">#REF!,#REF!,#REF!,#REF!,#REF!,#REF!,#REF!,#REF!,#REF!,#REF!,#REF!,#REF!,#REF!,#REF!,#REF!,#REF!,#REF!,#REF!</definedName>
    <definedName name="ifsrange1503" localSheetId="3">#REF!,#REF!,#REF!,#REF!,#REF!,#REF!,#REF!,#REF!,#REF!,#REF!,#REF!,#REF!,#REF!,#REF!,#REF!,#REF!,#REF!,#REF!</definedName>
    <definedName name="ifsrange1503" localSheetId="0">#REF!,#REF!,#REF!,#REF!,#REF!,#REF!,#REF!,#REF!,#REF!,#REF!,#REF!,#REF!,#REF!,#REF!,#REF!,#REF!,#REF!,#REF!</definedName>
    <definedName name="ifsrange1503">#REF!,#REF!,#REF!,#REF!,#REF!,#REF!,#REF!,#REF!,#REF!,#REF!,#REF!,#REF!,#REF!,#REF!,#REF!,#REF!,#REF!,#REF!</definedName>
    <definedName name="ifsrange1504" localSheetId="1">#REF!,#REF!,#REF!,#REF!,#REF!,#REF!,#REF!,#REF!,#REF!,#REF!,#REF!,#REF!,#REF!,#REF!,#REF!,#REF!,#REF!</definedName>
    <definedName name="ifsrange1504" localSheetId="2">#REF!,#REF!,#REF!,#REF!,#REF!,#REF!,#REF!,#REF!,#REF!,#REF!,#REF!,#REF!,#REF!,#REF!,#REF!,#REF!,#REF!</definedName>
    <definedName name="ifsrange1504" localSheetId="3">#REF!,#REF!,#REF!,#REF!,#REF!,#REF!,#REF!,#REF!,#REF!,#REF!,#REF!,#REF!,#REF!,#REF!,#REF!,#REF!,#REF!</definedName>
    <definedName name="ifsrange1504" localSheetId="0">#REF!,#REF!,#REF!,#REF!,#REF!,#REF!,#REF!,#REF!,#REF!,#REF!,#REF!,#REF!,#REF!,#REF!,#REF!,#REF!,#REF!</definedName>
    <definedName name="ifsrange1504">#REF!,#REF!,#REF!,#REF!,#REF!,#REF!,#REF!,#REF!,#REF!,#REF!,#REF!,#REF!,#REF!,#REF!,#REF!,#REF!,#REF!</definedName>
    <definedName name="ifsrange1505" localSheetId="1">#REF!,#REF!,#REF!,#REF!,#REF!,#REF!,#REF!,#REF!,#REF!,#REF!,#REF!,#REF!,#REF!,#REF!,#REF!,#REF!,#REF!,#REF!,#REF!,#REF!,#REF!,#REF!,#REF!,#REF!,#REF!,#REF!,#REF!,#REF!</definedName>
    <definedName name="ifsrange1505" localSheetId="2">#REF!,#REF!,#REF!,#REF!,#REF!,#REF!,#REF!,#REF!,#REF!,#REF!,#REF!,#REF!,#REF!,#REF!,#REF!,#REF!,#REF!,#REF!,#REF!,#REF!,#REF!,#REF!,#REF!,#REF!,#REF!,#REF!,#REF!,#REF!</definedName>
    <definedName name="ifsrange1505" localSheetId="3">#REF!,#REF!,#REF!,#REF!,#REF!,#REF!,#REF!,#REF!,#REF!,#REF!,#REF!,#REF!,#REF!,#REF!,#REF!,#REF!,#REF!,#REF!,#REF!,#REF!,#REF!,#REF!,#REF!,#REF!,#REF!,#REF!,#REF!,#REF!</definedName>
    <definedName name="ifsrange1505" localSheetId="0">#REF!,#REF!,#REF!,#REF!,#REF!,#REF!,#REF!,#REF!,#REF!,#REF!,#REF!,#REF!,#REF!,#REF!,#REF!,#REF!,#REF!,#REF!,#REF!,#REF!,#REF!,#REF!,#REF!,#REF!,#REF!,#REF!,#REF!,#REF!</definedName>
    <definedName name="ifsrange1505">#REF!,#REF!,#REF!,#REF!,#REF!,#REF!,#REF!,#REF!,#REF!,#REF!,#REF!,#REF!,#REF!,#REF!,#REF!,#REF!,#REF!,#REF!,#REF!,#REF!,#REF!,#REF!,#REF!,#REF!,#REF!,#REF!,#REF!,#REF!</definedName>
    <definedName name="ifsrange1506" localSheetId="1">#REF!,#REF!,#REF!,#REF!,#REF!,#REF!,#REF!,#REF!,#REF!,#REF!,#REF!,#REF!,#REF!,#REF!,#REF!,#REF!,#REF!,#REF!,#REF!,#REF!,#REF!,#REF!,#REF!,#REF!</definedName>
    <definedName name="ifsrange1506" localSheetId="2">#REF!,#REF!,#REF!,#REF!,#REF!,#REF!,#REF!,#REF!,#REF!,#REF!,#REF!,#REF!,#REF!,#REF!,#REF!,#REF!,#REF!,#REF!,#REF!,#REF!,#REF!,#REF!,#REF!,#REF!</definedName>
    <definedName name="ifsrange1506" localSheetId="3">#REF!,#REF!,#REF!,#REF!,#REF!,#REF!,#REF!,#REF!,#REF!,#REF!,#REF!,#REF!,#REF!,#REF!,#REF!,#REF!,#REF!,#REF!,#REF!,#REF!,#REF!,#REF!,#REF!,#REF!</definedName>
    <definedName name="ifsrange1506" localSheetId="0">#REF!,#REF!,#REF!,#REF!,#REF!,#REF!,#REF!,#REF!,#REF!,#REF!,#REF!,#REF!,#REF!,#REF!,#REF!,#REF!,#REF!,#REF!,#REF!,#REF!,#REF!,#REF!,#REF!,#REF!</definedName>
    <definedName name="ifsrange1506">#REF!,#REF!,#REF!,#REF!,#REF!,#REF!,#REF!,#REF!,#REF!,#REF!,#REF!,#REF!,#REF!,#REF!,#REF!,#REF!,#REF!,#REF!,#REF!,#REF!,#REF!,#REF!,#REF!,#REF!</definedName>
    <definedName name="ifsrange1507" localSheetId="1">#REF!,#REF!,#REF!,#REF!,#REF!,#REF!,#REF!,#REF!,#REF!,#REF!,#REF!,#REF!,#REF!,#REF!,#REF!,#REF!,#REF!,#REF!</definedName>
    <definedName name="ifsrange1507" localSheetId="2">#REF!,#REF!,#REF!,#REF!,#REF!,#REF!,#REF!,#REF!,#REF!,#REF!,#REF!,#REF!,#REF!,#REF!,#REF!,#REF!,#REF!,#REF!</definedName>
    <definedName name="ifsrange1507" localSheetId="3">#REF!,#REF!,#REF!,#REF!,#REF!,#REF!,#REF!,#REF!,#REF!,#REF!,#REF!,#REF!,#REF!,#REF!,#REF!,#REF!,#REF!,#REF!</definedName>
    <definedName name="ifsrange1507" localSheetId="0">#REF!,#REF!,#REF!,#REF!,#REF!,#REF!,#REF!,#REF!,#REF!,#REF!,#REF!,#REF!,#REF!,#REF!,#REF!,#REF!,#REF!,#REF!</definedName>
    <definedName name="ifsrange1507">#REF!,#REF!,#REF!,#REF!,#REF!,#REF!,#REF!,#REF!,#REF!,#REF!,#REF!,#REF!,#REF!,#REF!,#REF!,#REF!,#REF!,#REF!</definedName>
    <definedName name="ifsrange1508" localSheetId="1">#REF!,#REF!,#REF!,#REF!,#REF!,#REF!,#REF!,#REF!,#REF!,#REF!,#REF!,#REF!,#REF!,#REF!,#REF!,#REF!,#REF!</definedName>
    <definedName name="ifsrange1508" localSheetId="2">#REF!,#REF!,#REF!,#REF!,#REF!,#REF!,#REF!,#REF!,#REF!,#REF!,#REF!,#REF!,#REF!,#REF!,#REF!,#REF!,#REF!</definedName>
    <definedName name="ifsrange1508" localSheetId="3">#REF!,#REF!,#REF!,#REF!,#REF!,#REF!,#REF!,#REF!,#REF!,#REF!,#REF!,#REF!,#REF!,#REF!,#REF!,#REF!,#REF!</definedName>
    <definedName name="ifsrange1508" localSheetId="0">#REF!,#REF!,#REF!,#REF!,#REF!,#REF!,#REF!,#REF!,#REF!,#REF!,#REF!,#REF!,#REF!,#REF!,#REF!,#REF!,#REF!</definedName>
    <definedName name="ifsrange1508">#REF!,#REF!,#REF!,#REF!,#REF!,#REF!,#REF!,#REF!,#REF!,#REF!,#REF!,#REF!,#REF!,#REF!,#REF!,#REF!,#REF!</definedName>
    <definedName name="ifsrange1509" localSheetId="1">#REF!,#REF!,#REF!,#REF!,#REF!,#REF!,#REF!,#REF!,#REF!,#REF!,#REF!,#REF!,#REF!,#REF!,#REF!,#REF!,#REF!,#REF!,#REF!,#REF!,#REF!,#REF!,#REF!,#REF!,#REF!,#REF!,#REF!,#REF!</definedName>
    <definedName name="ifsrange1509" localSheetId="2">#REF!,#REF!,#REF!,#REF!,#REF!,#REF!,#REF!,#REF!,#REF!,#REF!,#REF!,#REF!,#REF!,#REF!,#REF!,#REF!,#REF!,#REF!,#REF!,#REF!,#REF!,#REF!,#REF!,#REF!,#REF!,#REF!,#REF!,#REF!</definedName>
    <definedName name="ifsrange1509" localSheetId="3">#REF!,#REF!,#REF!,#REF!,#REF!,#REF!,#REF!,#REF!,#REF!,#REF!,#REF!,#REF!,#REF!,#REF!,#REF!,#REF!,#REF!,#REF!,#REF!,#REF!,#REF!,#REF!,#REF!,#REF!,#REF!,#REF!,#REF!,#REF!</definedName>
    <definedName name="ifsrange1509" localSheetId="0">#REF!,#REF!,#REF!,#REF!,#REF!,#REF!,#REF!,#REF!,#REF!,#REF!,#REF!,#REF!,#REF!,#REF!,#REF!,#REF!,#REF!,#REF!,#REF!,#REF!,#REF!,#REF!,#REF!,#REF!,#REF!,#REF!,#REF!,#REF!</definedName>
    <definedName name="ifsrange1509">#REF!,#REF!,#REF!,#REF!,#REF!,#REF!,#REF!,#REF!,#REF!,#REF!,#REF!,#REF!,#REF!,#REF!,#REF!,#REF!,#REF!,#REF!,#REF!,#REF!,#REF!,#REF!,#REF!,#REF!,#REF!,#REF!,#REF!,#REF!</definedName>
    <definedName name="ifsrange151" localSheetId="1">#REF!,#REF!,#REF!,#REF!,#REF!,#REF!,#REF!,#REF!,#REF!,#REF!,#REF!,#REF!</definedName>
    <definedName name="ifsrange151" localSheetId="2">#REF!,#REF!,#REF!,#REF!,#REF!,#REF!,#REF!,#REF!,#REF!,#REF!,#REF!,#REF!</definedName>
    <definedName name="ifsrange151" localSheetId="3">#REF!,#REF!,#REF!,#REF!,#REF!,#REF!,#REF!,#REF!,#REF!,#REF!,#REF!,#REF!</definedName>
    <definedName name="ifsrange151" localSheetId="0">#REF!,#REF!,#REF!,#REF!,#REF!,#REF!,#REF!,#REF!,#REF!,#REF!,#REF!,#REF!</definedName>
    <definedName name="ifsrange151">#REF!,#REF!,#REF!,#REF!,#REF!,#REF!,#REF!,#REF!,#REF!,#REF!,#REF!,#REF!</definedName>
    <definedName name="ifsrange1510" localSheetId="1">#REF!,#REF!,#REF!,#REF!,#REF!,#REF!,#REF!,#REF!,#REF!,#REF!,#REF!,#REF!,#REF!,#REF!,#REF!,#REF!,#REF!,#REF!,#REF!,#REF!,#REF!,#REF!,#REF!,#REF!</definedName>
    <definedName name="ifsrange1510" localSheetId="2">#REF!,#REF!,#REF!,#REF!,#REF!,#REF!,#REF!,#REF!,#REF!,#REF!,#REF!,#REF!,#REF!,#REF!,#REF!,#REF!,#REF!,#REF!,#REF!,#REF!,#REF!,#REF!,#REF!,#REF!</definedName>
    <definedName name="ifsrange1510" localSheetId="3">#REF!,#REF!,#REF!,#REF!,#REF!,#REF!,#REF!,#REF!,#REF!,#REF!,#REF!,#REF!,#REF!,#REF!,#REF!,#REF!,#REF!,#REF!,#REF!,#REF!,#REF!,#REF!,#REF!,#REF!</definedName>
    <definedName name="ifsrange1510" localSheetId="0">#REF!,#REF!,#REF!,#REF!,#REF!,#REF!,#REF!,#REF!,#REF!,#REF!,#REF!,#REF!,#REF!,#REF!,#REF!,#REF!,#REF!,#REF!,#REF!,#REF!,#REF!,#REF!,#REF!,#REF!</definedName>
    <definedName name="ifsrange1510">#REF!,#REF!,#REF!,#REF!,#REF!,#REF!,#REF!,#REF!,#REF!,#REF!,#REF!,#REF!,#REF!,#REF!,#REF!,#REF!,#REF!,#REF!,#REF!,#REF!,#REF!,#REF!,#REF!,#REF!</definedName>
    <definedName name="ifsrange1511" localSheetId="1">#REF!,#REF!,#REF!,#REF!,#REF!,#REF!,#REF!,#REF!,#REF!,#REF!,#REF!,#REF!,#REF!,#REF!,#REF!,#REF!,#REF!,#REF!</definedName>
    <definedName name="ifsrange1511" localSheetId="2">#REF!,#REF!,#REF!,#REF!,#REF!,#REF!,#REF!,#REF!,#REF!,#REF!,#REF!,#REF!,#REF!,#REF!,#REF!,#REF!,#REF!,#REF!</definedName>
    <definedName name="ifsrange1511" localSheetId="3">#REF!,#REF!,#REF!,#REF!,#REF!,#REF!,#REF!,#REF!,#REF!,#REF!,#REF!,#REF!,#REF!,#REF!,#REF!,#REF!,#REF!,#REF!</definedName>
    <definedName name="ifsrange1511" localSheetId="0">#REF!,#REF!,#REF!,#REF!,#REF!,#REF!,#REF!,#REF!,#REF!,#REF!,#REF!,#REF!,#REF!,#REF!,#REF!,#REF!,#REF!,#REF!</definedName>
    <definedName name="ifsrange1511">#REF!,#REF!,#REF!,#REF!,#REF!,#REF!,#REF!,#REF!,#REF!,#REF!,#REF!,#REF!,#REF!,#REF!,#REF!,#REF!,#REF!,#REF!</definedName>
    <definedName name="ifsrange1512" localSheetId="1">#REF!,#REF!,#REF!,#REF!,#REF!,#REF!,#REF!,#REF!,#REF!,#REF!,#REF!,#REF!,#REF!,#REF!,#REF!,#REF!,#REF!</definedName>
    <definedName name="ifsrange1512" localSheetId="2">#REF!,#REF!,#REF!,#REF!,#REF!,#REF!,#REF!,#REF!,#REF!,#REF!,#REF!,#REF!,#REF!,#REF!,#REF!,#REF!,#REF!</definedName>
    <definedName name="ifsrange1512" localSheetId="3">#REF!,#REF!,#REF!,#REF!,#REF!,#REF!,#REF!,#REF!,#REF!,#REF!,#REF!,#REF!,#REF!,#REF!,#REF!,#REF!,#REF!</definedName>
    <definedName name="ifsrange1512" localSheetId="0">#REF!,#REF!,#REF!,#REF!,#REF!,#REF!,#REF!,#REF!,#REF!,#REF!,#REF!,#REF!,#REF!,#REF!,#REF!,#REF!,#REF!</definedName>
    <definedName name="ifsrange1512">#REF!,#REF!,#REF!,#REF!,#REF!,#REF!,#REF!,#REF!,#REF!,#REF!,#REF!,#REF!,#REF!,#REF!,#REF!,#REF!,#REF!</definedName>
    <definedName name="ifsrange1513" localSheetId="1">#REF!,#REF!,#REF!,#REF!,#REF!,#REF!,#REF!,#REF!,#REF!,#REF!,#REF!,#REF!,#REF!,#REF!,#REF!,#REF!,#REF!,#REF!,#REF!,#REF!,#REF!,#REF!,#REF!,#REF!,#REF!,#REF!,#REF!,#REF!</definedName>
    <definedName name="ifsrange1513" localSheetId="2">#REF!,#REF!,#REF!,#REF!,#REF!,#REF!,#REF!,#REF!,#REF!,#REF!,#REF!,#REF!,#REF!,#REF!,#REF!,#REF!,#REF!,#REF!,#REF!,#REF!,#REF!,#REF!,#REF!,#REF!,#REF!,#REF!,#REF!,#REF!</definedName>
    <definedName name="ifsrange1513" localSheetId="3">#REF!,#REF!,#REF!,#REF!,#REF!,#REF!,#REF!,#REF!,#REF!,#REF!,#REF!,#REF!,#REF!,#REF!,#REF!,#REF!,#REF!,#REF!,#REF!,#REF!,#REF!,#REF!,#REF!,#REF!,#REF!,#REF!,#REF!,#REF!</definedName>
    <definedName name="ifsrange1513" localSheetId="0">#REF!,#REF!,#REF!,#REF!,#REF!,#REF!,#REF!,#REF!,#REF!,#REF!,#REF!,#REF!,#REF!,#REF!,#REF!,#REF!,#REF!,#REF!,#REF!,#REF!,#REF!,#REF!,#REF!,#REF!,#REF!,#REF!,#REF!,#REF!</definedName>
    <definedName name="ifsrange1513">#REF!,#REF!,#REF!,#REF!,#REF!,#REF!,#REF!,#REF!,#REF!,#REF!,#REF!,#REF!,#REF!,#REF!,#REF!,#REF!,#REF!,#REF!,#REF!,#REF!,#REF!,#REF!,#REF!,#REF!,#REF!,#REF!,#REF!,#REF!</definedName>
    <definedName name="ifsrange1514" localSheetId="1">#REF!,#REF!,#REF!,#REF!,#REF!,#REF!,#REF!,#REF!,#REF!,#REF!,#REF!,#REF!,#REF!,#REF!,#REF!,#REF!,#REF!,#REF!,#REF!,#REF!,#REF!,#REF!,#REF!,#REF!</definedName>
    <definedName name="ifsrange1514" localSheetId="2">#REF!,#REF!,#REF!,#REF!,#REF!,#REF!,#REF!,#REF!,#REF!,#REF!,#REF!,#REF!,#REF!,#REF!,#REF!,#REF!,#REF!,#REF!,#REF!,#REF!,#REF!,#REF!,#REF!,#REF!</definedName>
    <definedName name="ifsrange1514" localSheetId="3">#REF!,#REF!,#REF!,#REF!,#REF!,#REF!,#REF!,#REF!,#REF!,#REF!,#REF!,#REF!,#REF!,#REF!,#REF!,#REF!,#REF!,#REF!,#REF!,#REF!,#REF!,#REF!,#REF!,#REF!</definedName>
    <definedName name="ifsrange1514" localSheetId="0">#REF!,#REF!,#REF!,#REF!,#REF!,#REF!,#REF!,#REF!,#REF!,#REF!,#REF!,#REF!,#REF!,#REF!,#REF!,#REF!,#REF!,#REF!,#REF!,#REF!,#REF!,#REF!,#REF!,#REF!</definedName>
    <definedName name="ifsrange1514">#REF!,#REF!,#REF!,#REF!,#REF!,#REF!,#REF!,#REF!,#REF!,#REF!,#REF!,#REF!,#REF!,#REF!,#REF!,#REF!,#REF!,#REF!,#REF!,#REF!,#REF!,#REF!,#REF!,#REF!</definedName>
    <definedName name="ifsrange1515" localSheetId="1">#REF!,#REF!,#REF!,#REF!,#REF!,#REF!,#REF!,#REF!,#REF!,#REF!,#REF!,#REF!,#REF!,#REF!,#REF!,#REF!,#REF!,#REF!</definedName>
    <definedName name="ifsrange1515" localSheetId="2">#REF!,#REF!,#REF!,#REF!,#REF!,#REF!,#REF!,#REF!,#REF!,#REF!,#REF!,#REF!,#REF!,#REF!,#REF!,#REF!,#REF!,#REF!</definedName>
    <definedName name="ifsrange1515" localSheetId="3">#REF!,#REF!,#REF!,#REF!,#REF!,#REF!,#REF!,#REF!,#REF!,#REF!,#REF!,#REF!,#REF!,#REF!,#REF!,#REF!,#REF!,#REF!</definedName>
    <definedName name="ifsrange1515" localSheetId="0">#REF!,#REF!,#REF!,#REF!,#REF!,#REF!,#REF!,#REF!,#REF!,#REF!,#REF!,#REF!,#REF!,#REF!,#REF!,#REF!,#REF!,#REF!</definedName>
    <definedName name="ifsrange1515">#REF!,#REF!,#REF!,#REF!,#REF!,#REF!,#REF!,#REF!,#REF!,#REF!,#REF!,#REF!,#REF!,#REF!,#REF!,#REF!,#REF!,#REF!</definedName>
    <definedName name="ifsrange1516" localSheetId="1">#REF!,#REF!,#REF!,#REF!,#REF!,#REF!,#REF!,#REF!,#REF!,#REF!,#REF!,#REF!,#REF!,#REF!,#REF!,#REF!,#REF!</definedName>
    <definedName name="ifsrange1516" localSheetId="2">#REF!,#REF!,#REF!,#REF!,#REF!,#REF!,#REF!,#REF!,#REF!,#REF!,#REF!,#REF!,#REF!,#REF!,#REF!,#REF!,#REF!</definedName>
    <definedName name="ifsrange1516" localSheetId="3">#REF!,#REF!,#REF!,#REF!,#REF!,#REF!,#REF!,#REF!,#REF!,#REF!,#REF!,#REF!,#REF!,#REF!,#REF!,#REF!,#REF!</definedName>
    <definedName name="ifsrange1516" localSheetId="0">#REF!,#REF!,#REF!,#REF!,#REF!,#REF!,#REF!,#REF!,#REF!,#REF!,#REF!,#REF!,#REF!,#REF!,#REF!,#REF!,#REF!</definedName>
    <definedName name="ifsrange1516">#REF!,#REF!,#REF!,#REF!,#REF!,#REF!,#REF!,#REF!,#REF!,#REF!,#REF!,#REF!,#REF!,#REF!,#REF!,#REF!,#REF!</definedName>
    <definedName name="ifsrange1517" localSheetId="1">#REF!,#REF!,#REF!,#REF!,#REF!,#REF!,#REF!,#REF!,#REF!,#REF!,#REF!,#REF!,#REF!,#REF!,#REF!,#REF!,#REF!,#REF!,#REF!,#REF!,#REF!,#REF!,#REF!,#REF!,#REF!,#REF!,#REF!,#REF!</definedName>
    <definedName name="ifsrange1517" localSheetId="2">#REF!,#REF!,#REF!,#REF!,#REF!,#REF!,#REF!,#REF!,#REF!,#REF!,#REF!,#REF!,#REF!,#REF!,#REF!,#REF!,#REF!,#REF!,#REF!,#REF!,#REF!,#REF!,#REF!,#REF!,#REF!,#REF!,#REF!,#REF!</definedName>
    <definedName name="ifsrange1517" localSheetId="3">#REF!,#REF!,#REF!,#REF!,#REF!,#REF!,#REF!,#REF!,#REF!,#REF!,#REF!,#REF!,#REF!,#REF!,#REF!,#REF!,#REF!,#REF!,#REF!,#REF!,#REF!,#REF!,#REF!,#REF!,#REF!,#REF!,#REF!,#REF!</definedName>
    <definedName name="ifsrange1517" localSheetId="0">#REF!,#REF!,#REF!,#REF!,#REF!,#REF!,#REF!,#REF!,#REF!,#REF!,#REF!,#REF!,#REF!,#REF!,#REF!,#REF!,#REF!,#REF!,#REF!,#REF!,#REF!,#REF!,#REF!,#REF!,#REF!,#REF!,#REF!,#REF!</definedName>
    <definedName name="ifsrange1517">#REF!,#REF!,#REF!,#REF!,#REF!,#REF!,#REF!,#REF!,#REF!,#REF!,#REF!,#REF!,#REF!,#REF!,#REF!,#REF!,#REF!,#REF!,#REF!,#REF!,#REF!,#REF!,#REF!,#REF!,#REF!,#REF!,#REF!,#REF!</definedName>
    <definedName name="ifsrange1518" localSheetId="1">#REF!,#REF!,#REF!,#REF!,#REF!,#REF!,#REF!,#REF!,#REF!,#REF!,#REF!,#REF!,#REF!,#REF!,#REF!,#REF!,#REF!,#REF!,#REF!,#REF!,#REF!,#REF!,#REF!,#REF!</definedName>
    <definedName name="ifsrange1518" localSheetId="2">#REF!,#REF!,#REF!,#REF!,#REF!,#REF!,#REF!,#REF!,#REF!,#REF!,#REF!,#REF!,#REF!,#REF!,#REF!,#REF!,#REF!,#REF!,#REF!,#REF!,#REF!,#REF!,#REF!,#REF!</definedName>
    <definedName name="ifsrange1518" localSheetId="3">#REF!,#REF!,#REF!,#REF!,#REF!,#REF!,#REF!,#REF!,#REF!,#REF!,#REF!,#REF!,#REF!,#REF!,#REF!,#REF!,#REF!,#REF!,#REF!,#REF!,#REF!,#REF!,#REF!,#REF!</definedName>
    <definedName name="ifsrange1518" localSheetId="0">#REF!,#REF!,#REF!,#REF!,#REF!,#REF!,#REF!,#REF!,#REF!,#REF!,#REF!,#REF!,#REF!,#REF!,#REF!,#REF!,#REF!,#REF!,#REF!,#REF!,#REF!,#REF!,#REF!,#REF!</definedName>
    <definedName name="ifsrange1518">#REF!,#REF!,#REF!,#REF!,#REF!,#REF!,#REF!,#REF!,#REF!,#REF!,#REF!,#REF!,#REF!,#REF!,#REF!,#REF!,#REF!,#REF!,#REF!,#REF!,#REF!,#REF!,#REF!,#REF!</definedName>
    <definedName name="ifsrange1519" localSheetId="1">#REF!,#REF!,#REF!,#REF!,#REF!,#REF!,#REF!,#REF!,#REF!,#REF!,#REF!,#REF!,#REF!,#REF!,#REF!,#REF!,#REF!,#REF!</definedName>
    <definedName name="ifsrange1519" localSheetId="2">#REF!,#REF!,#REF!,#REF!,#REF!,#REF!,#REF!,#REF!,#REF!,#REF!,#REF!,#REF!,#REF!,#REF!,#REF!,#REF!,#REF!,#REF!</definedName>
    <definedName name="ifsrange1519" localSheetId="3">#REF!,#REF!,#REF!,#REF!,#REF!,#REF!,#REF!,#REF!,#REF!,#REF!,#REF!,#REF!,#REF!,#REF!,#REF!,#REF!,#REF!,#REF!</definedName>
    <definedName name="ifsrange1519" localSheetId="0">#REF!,#REF!,#REF!,#REF!,#REF!,#REF!,#REF!,#REF!,#REF!,#REF!,#REF!,#REF!,#REF!,#REF!,#REF!,#REF!,#REF!,#REF!</definedName>
    <definedName name="ifsrange1519">#REF!,#REF!,#REF!,#REF!,#REF!,#REF!,#REF!,#REF!,#REF!,#REF!,#REF!,#REF!,#REF!,#REF!,#REF!,#REF!,#REF!,#REF!</definedName>
    <definedName name="ifsrange152" localSheetId="1">#REF!,#REF!,#REF!,#REF!,#REF!,#REF!,#REF!,#REF!,#REF!,#REF!,#REF!,#REF!</definedName>
    <definedName name="ifsrange152" localSheetId="2">#REF!,#REF!,#REF!,#REF!,#REF!,#REF!,#REF!,#REF!,#REF!,#REF!,#REF!,#REF!</definedName>
    <definedName name="ifsrange152" localSheetId="3">#REF!,#REF!,#REF!,#REF!,#REF!,#REF!,#REF!,#REF!,#REF!,#REF!,#REF!,#REF!</definedName>
    <definedName name="ifsrange152" localSheetId="0">#REF!,#REF!,#REF!,#REF!,#REF!,#REF!,#REF!,#REF!,#REF!,#REF!,#REF!,#REF!</definedName>
    <definedName name="ifsrange152">#REF!,#REF!,#REF!,#REF!,#REF!,#REF!,#REF!,#REF!,#REF!,#REF!,#REF!,#REF!</definedName>
    <definedName name="ifsrange1520" localSheetId="1">#REF!,#REF!,#REF!,#REF!,#REF!,#REF!,#REF!,#REF!,#REF!,#REF!,#REF!,#REF!,#REF!,#REF!,#REF!,#REF!,#REF!</definedName>
    <definedName name="ifsrange1520" localSheetId="2">#REF!,#REF!,#REF!,#REF!,#REF!,#REF!,#REF!,#REF!,#REF!,#REF!,#REF!,#REF!,#REF!,#REF!,#REF!,#REF!,#REF!</definedName>
    <definedName name="ifsrange1520" localSheetId="3">#REF!,#REF!,#REF!,#REF!,#REF!,#REF!,#REF!,#REF!,#REF!,#REF!,#REF!,#REF!,#REF!,#REF!,#REF!,#REF!,#REF!</definedName>
    <definedName name="ifsrange1520" localSheetId="0">#REF!,#REF!,#REF!,#REF!,#REF!,#REF!,#REF!,#REF!,#REF!,#REF!,#REF!,#REF!,#REF!,#REF!,#REF!,#REF!,#REF!</definedName>
    <definedName name="ifsrange1520">#REF!,#REF!,#REF!,#REF!,#REF!,#REF!,#REF!,#REF!,#REF!,#REF!,#REF!,#REF!,#REF!,#REF!,#REF!,#REF!,#REF!</definedName>
    <definedName name="ifsrange1521" localSheetId="1">#REF!,#REF!,#REF!,#REF!,#REF!,#REF!,#REF!,#REF!,#REF!,#REF!,#REF!,#REF!,#REF!,#REF!,#REF!,#REF!,#REF!,#REF!,#REF!,#REF!,#REF!,#REF!,#REF!,#REF!,#REF!,#REF!,#REF!,#REF!</definedName>
    <definedName name="ifsrange1521" localSheetId="2">#REF!,#REF!,#REF!,#REF!,#REF!,#REF!,#REF!,#REF!,#REF!,#REF!,#REF!,#REF!,#REF!,#REF!,#REF!,#REF!,#REF!,#REF!,#REF!,#REF!,#REF!,#REF!,#REF!,#REF!,#REF!,#REF!,#REF!,#REF!</definedName>
    <definedName name="ifsrange1521" localSheetId="3">#REF!,#REF!,#REF!,#REF!,#REF!,#REF!,#REF!,#REF!,#REF!,#REF!,#REF!,#REF!,#REF!,#REF!,#REF!,#REF!,#REF!,#REF!,#REF!,#REF!,#REF!,#REF!,#REF!,#REF!,#REF!,#REF!,#REF!,#REF!</definedName>
    <definedName name="ifsrange1521" localSheetId="0">#REF!,#REF!,#REF!,#REF!,#REF!,#REF!,#REF!,#REF!,#REF!,#REF!,#REF!,#REF!,#REF!,#REF!,#REF!,#REF!,#REF!,#REF!,#REF!,#REF!,#REF!,#REF!,#REF!,#REF!,#REF!,#REF!,#REF!,#REF!</definedName>
    <definedName name="ifsrange1521">#REF!,#REF!,#REF!,#REF!,#REF!,#REF!,#REF!,#REF!,#REF!,#REF!,#REF!,#REF!,#REF!,#REF!,#REF!,#REF!,#REF!,#REF!,#REF!,#REF!,#REF!,#REF!,#REF!,#REF!,#REF!,#REF!,#REF!,#REF!</definedName>
    <definedName name="ifsrange1522" localSheetId="1">#REF!,#REF!,#REF!,#REF!,#REF!,#REF!,#REF!,#REF!,#REF!,#REF!,#REF!,#REF!,#REF!,#REF!,#REF!,#REF!,#REF!,#REF!,#REF!,#REF!,#REF!,#REF!,#REF!,#REF!</definedName>
    <definedName name="ifsrange1522" localSheetId="2">#REF!,#REF!,#REF!,#REF!,#REF!,#REF!,#REF!,#REF!,#REF!,#REF!,#REF!,#REF!,#REF!,#REF!,#REF!,#REF!,#REF!,#REF!,#REF!,#REF!,#REF!,#REF!,#REF!,#REF!</definedName>
    <definedName name="ifsrange1522" localSheetId="3">#REF!,#REF!,#REF!,#REF!,#REF!,#REF!,#REF!,#REF!,#REF!,#REF!,#REF!,#REF!,#REF!,#REF!,#REF!,#REF!,#REF!,#REF!,#REF!,#REF!,#REF!,#REF!,#REF!,#REF!</definedName>
    <definedName name="ifsrange1522" localSheetId="0">#REF!,#REF!,#REF!,#REF!,#REF!,#REF!,#REF!,#REF!,#REF!,#REF!,#REF!,#REF!,#REF!,#REF!,#REF!,#REF!,#REF!,#REF!,#REF!,#REF!,#REF!,#REF!,#REF!,#REF!</definedName>
    <definedName name="ifsrange1522">#REF!,#REF!,#REF!,#REF!,#REF!,#REF!,#REF!,#REF!,#REF!,#REF!,#REF!,#REF!,#REF!,#REF!,#REF!,#REF!,#REF!,#REF!,#REF!,#REF!,#REF!,#REF!,#REF!,#REF!</definedName>
    <definedName name="ifsrange1523" localSheetId="1">#REF!,#REF!,#REF!,#REF!,#REF!,#REF!,#REF!,#REF!,#REF!,#REF!,#REF!,#REF!,#REF!,#REF!,#REF!,#REF!,#REF!,#REF!</definedName>
    <definedName name="ifsrange1523" localSheetId="2">#REF!,#REF!,#REF!,#REF!,#REF!,#REF!,#REF!,#REF!,#REF!,#REF!,#REF!,#REF!,#REF!,#REF!,#REF!,#REF!,#REF!,#REF!</definedName>
    <definedName name="ifsrange1523" localSheetId="3">#REF!,#REF!,#REF!,#REF!,#REF!,#REF!,#REF!,#REF!,#REF!,#REF!,#REF!,#REF!,#REF!,#REF!,#REF!,#REF!,#REF!,#REF!</definedName>
    <definedName name="ifsrange1523" localSheetId="0">#REF!,#REF!,#REF!,#REF!,#REF!,#REF!,#REF!,#REF!,#REF!,#REF!,#REF!,#REF!,#REF!,#REF!,#REF!,#REF!,#REF!,#REF!</definedName>
    <definedName name="ifsrange1523">#REF!,#REF!,#REF!,#REF!,#REF!,#REF!,#REF!,#REF!,#REF!,#REF!,#REF!,#REF!,#REF!,#REF!,#REF!,#REF!,#REF!,#REF!</definedName>
    <definedName name="ifsrange1524" localSheetId="1">#REF!,#REF!,#REF!,#REF!,#REF!,#REF!,#REF!,#REF!,#REF!,#REF!,#REF!,#REF!,#REF!,#REF!,#REF!,#REF!,#REF!</definedName>
    <definedName name="ifsrange1524" localSheetId="2">#REF!,#REF!,#REF!,#REF!,#REF!,#REF!,#REF!,#REF!,#REF!,#REF!,#REF!,#REF!,#REF!,#REF!,#REF!,#REF!,#REF!</definedName>
    <definedName name="ifsrange1524" localSheetId="3">#REF!,#REF!,#REF!,#REF!,#REF!,#REF!,#REF!,#REF!,#REF!,#REF!,#REF!,#REF!,#REF!,#REF!,#REF!,#REF!,#REF!</definedName>
    <definedName name="ifsrange1524" localSheetId="0">#REF!,#REF!,#REF!,#REF!,#REF!,#REF!,#REF!,#REF!,#REF!,#REF!,#REF!,#REF!,#REF!,#REF!,#REF!,#REF!,#REF!</definedName>
    <definedName name="ifsrange1524">#REF!,#REF!,#REF!,#REF!,#REF!,#REF!,#REF!,#REF!,#REF!,#REF!,#REF!,#REF!,#REF!,#REF!,#REF!,#REF!,#REF!</definedName>
    <definedName name="ifsrange1525" localSheetId="1">#REF!,#REF!,#REF!,#REF!,#REF!,#REF!,#REF!,#REF!,#REF!,#REF!,#REF!,#REF!,#REF!,#REF!,#REF!,#REF!,#REF!,#REF!,#REF!,#REF!,#REF!,#REF!,#REF!,#REF!,#REF!,#REF!,#REF!,#REF!</definedName>
    <definedName name="ifsrange1525" localSheetId="2">#REF!,#REF!,#REF!,#REF!,#REF!,#REF!,#REF!,#REF!,#REF!,#REF!,#REF!,#REF!,#REF!,#REF!,#REF!,#REF!,#REF!,#REF!,#REF!,#REF!,#REF!,#REF!,#REF!,#REF!,#REF!,#REF!,#REF!,#REF!</definedName>
    <definedName name="ifsrange1525" localSheetId="3">#REF!,#REF!,#REF!,#REF!,#REF!,#REF!,#REF!,#REF!,#REF!,#REF!,#REF!,#REF!,#REF!,#REF!,#REF!,#REF!,#REF!,#REF!,#REF!,#REF!,#REF!,#REF!,#REF!,#REF!,#REF!,#REF!,#REF!,#REF!</definedName>
    <definedName name="ifsrange1525" localSheetId="0">#REF!,#REF!,#REF!,#REF!,#REF!,#REF!,#REF!,#REF!,#REF!,#REF!,#REF!,#REF!,#REF!,#REF!,#REF!,#REF!,#REF!,#REF!,#REF!,#REF!,#REF!,#REF!,#REF!,#REF!,#REF!,#REF!,#REF!,#REF!</definedName>
    <definedName name="ifsrange1525">#REF!,#REF!,#REF!,#REF!,#REF!,#REF!,#REF!,#REF!,#REF!,#REF!,#REF!,#REF!,#REF!,#REF!,#REF!,#REF!,#REF!,#REF!,#REF!,#REF!,#REF!,#REF!,#REF!,#REF!,#REF!,#REF!,#REF!,#REF!</definedName>
    <definedName name="ifsrange1526" localSheetId="1">#REF!,#REF!,#REF!,#REF!,#REF!,#REF!,#REF!,#REF!,#REF!,#REF!,#REF!,#REF!,#REF!,#REF!,#REF!,#REF!,#REF!,#REF!,#REF!,#REF!,#REF!,#REF!,#REF!,#REF!</definedName>
    <definedName name="ifsrange1526" localSheetId="2">#REF!,#REF!,#REF!,#REF!,#REF!,#REF!,#REF!,#REF!,#REF!,#REF!,#REF!,#REF!,#REF!,#REF!,#REF!,#REF!,#REF!,#REF!,#REF!,#REF!,#REF!,#REF!,#REF!,#REF!</definedName>
    <definedName name="ifsrange1526" localSheetId="3">#REF!,#REF!,#REF!,#REF!,#REF!,#REF!,#REF!,#REF!,#REF!,#REF!,#REF!,#REF!,#REF!,#REF!,#REF!,#REF!,#REF!,#REF!,#REF!,#REF!,#REF!,#REF!,#REF!,#REF!</definedName>
    <definedName name="ifsrange1526" localSheetId="0">#REF!,#REF!,#REF!,#REF!,#REF!,#REF!,#REF!,#REF!,#REF!,#REF!,#REF!,#REF!,#REF!,#REF!,#REF!,#REF!,#REF!,#REF!,#REF!,#REF!,#REF!,#REF!,#REF!,#REF!</definedName>
    <definedName name="ifsrange1526">#REF!,#REF!,#REF!,#REF!,#REF!,#REF!,#REF!,#REF!,#REF!,#REF!,#REF!,#REF!,#REF!,#REF!,#REF!,#REF!,#REF!,#REF!,#REF!,#REF!,#REF!,#REF!,#REF!,#REF!</definedName>
    <definedName name="ifsrange1527" localSheetId="1">#REF!,#REF!,#REF!,#REF!,#REF!,#REF!,#REF!,#REF!,#REF!,#REF!,#REF!,#REF!,#REF!,#REF!,#REF!,#REF!,#REF!,#REF!</definedName>
    <definedName name="ifsrange1527" localSheetId="2">#REF!,#REF!,#REF!,#REF!,#REF!,#REF!,#REF!,#REF!,#REF!,#REF!,#REF!,#REF!,#REF!,#REF!,#REF!,#REF!,#REF!,#REF!</definedName>
    <definedName name="ifsrange1527" localSheetId="3">#REF!,#REF!,#REF!,#REF!,#REF!,#REF!,#REF!,#REF!,#REF!,#REF!,#REF!,#REF!,#REF!,#REF!,#REF!,#REF!,#REF!,#REF!</definedName>
    <definedName name="ifsrange1527" localSheetId="0">#REF!,#REF!,#REF!,#REF!,#REF!,#REF!,#REF!,#REF!,#REF!,#REF!,#REF!,#REF!,#REF!,#REF!,#REF!,#REF!,#REF!,#REF!</definedName>
    <definedName name="ifsrange1527">#REF!,#REF!,#REF!,#REF!,#REF!,#REF!,#REF!,#REF!,#REF!,#REF!,#REF!,#REF!,#REF!,#REF!,#REF!,#REF!,#REF!,#REF!</definedName>
    <definedName name="ifsrange1528" localSheetId="1">#REF!,#REF!,#REF!,#REF!,#REF!,#REF!,#REF!,#REF!,#REF!,#REF!,#REF!,#REF!,#REF!,#REF!,#REF!,#REF!,#REF!</definedName>
    <definedName name="ifsrange1528" localSheetId="2">#REF!,#REF!,#REF!,#REF!,#REF!,#REF!,#REF!,#REF!,#REF!,#REF!,#REF!,#REF!,#REF!,#REF!,#REF!,#REF!,#REF!</definedName>
    <definedName name="ifsrange1528" localSheetId="3">#REF!,#REF!,#REF!,#REF!,#REF!,#REF!,#REF!,#REF!,#REF!,#REF!,#REF!,#REF!,#REF!,#REF!,#REF!,#REF!,#REF!</definedName>
    <definedName name="ifsrange1528" localSheetId="0">#REF!,#REF!,#REF!,#REF!,#REF!,#REF!,#REF!,#REF!,#REF!,#REF!,#REF!,#REF!,#REF!,#REF!,#REF!,#REF!,#REF!</definedName>
    <definedName name="ifsrange1528">#REF!,#REF!,#REF!,#REF!,#REF!,#REF!,#REF!,#REF!,#REF!,#REF!,#REF!,#REF!,#REF!,#REF!,#REF!,#REF!,#REF!</definedName>
    <definedName name="ifsrange1529" localSheetId="1">#REF!,#REF!,#REF!,#REF!,#REF!,#REF!,#REF!,#REF!,#REF!,#REF!,#REF!,#REF!,#REF!,#REF!,#REF!,#REF!,#REF!,#REF!,#REF!,#REF!,#REF!,#REF!,#REF!,#REF!,#REF!,#REF!,#REF!,#REF!</definedName>
    <definedName name="ifsrange1529" localSheetId="2">#REF!,#REF!,#REF!,#REF!,#REF!,#REF!,#REF!,#REF!,#REF!,#REF!,#REF!,#REF!,#REF!,#REF!,#REF!,#REF!,#REF!,#REF!,#REF!,#REF!,#REF!,#REF!,#REF!,#REF!,#REF!,#REF!,#REF!,#REF!</definedName>
    <definedName name="ifsrange1529" localSheetId="3">#REF!,#REF!,#REF!,#REF!,#REF!,#REF!,#REF!,#REF!,#REF!,#REF!,#REF!,#REF!,#REF!,#REF!,#REF!,#REF!,#REF!,#REF!,#REF!,#REF!,#REF!,#REF!,#REF!,#REF!,#REF!,#REF!,#REF!,#REF!</definedName>
    <definedName name="ifsrange1529" localSheetId="0">#REF!,#REF!,#REF!,#REF!,#REF!,#REF!,#REF!,#REF!,#REF!,#REF!,#REF!,#REF!,#REF!,#REF!,#REF!,#REF!,#REF!,#REF!,#REF!,#REF!,#REF!,#REF!,#REF!,#REF!,#REF!,#REF!,#REF!,#REF!</definedName>
    <definedName name="ifsrange1529">#REF!,#REF!,#REF!,#REF!,#REF!,#REF!,#REF!,#REF!,#REF!,#REF!,#REF!,#REF!,#REF!,#REF!,#REF!,#REF!,#REF!,#REF!,#REF!,#REF!,#REF!,#REF!,#REF!,#REF!,#REF!,#REF!,#REF!,#REF!</definedName>
    <definedName name="ifsrange153" localSheetId="1">#REF!,#REF!,#REF!,#REF!,#REF!,#REF!,#REF!,#REF!,#REF!,#REF!,#REF!,#REF!</definedName>
    <definedName name="ifsrange153" localSheetId="2">#REF!,#REF!,#REF!,#REF!,#REF!,#REF!,#REF!,#REF!,#REF!,#REF!,#REF!,#REF!</definedName>
    <definedName name="ifsrange153" localSheetId="3">#REF!,#REF!,#REF!,#REF!,#REF!,#REF!,#REF!,#REF!,#REF!,#REF!,#REF!,#REF!</definedName>
    <definedName name="ifsrange153" localSheetId="0">#REF!,#REF!,#REF!,#REF!,#REF!,#REF!,#REF!,#REF!,#REF!,#REF!,#REF!,#REF!</definedName>
    <definedName name="ifsrange153">#REF!,#REF!,#REF!,#REF!,#REF!,#REF!,#REF!,#REF!,#REF!,#REF!,#REF!,#REF!</definedName>
    <definedName name="ifsrange1530" localSheetId="1">#REF!,#REF!,#REF!,#REF!,#REF!,#REF!,#REF!,#REF!,#REF!,#REF!,#REF!,#REF!,#REF!,#REF!,#REF!,#REF!,#REF!,#REF!,#REF!,#REF!,#REF!,#REF!,#REF!,#REF!</definedName>
    <definedName name="ifsrange1530" localSheetId="2">#REF!,#REF!,#REF!,#REF!,#REF!,#REF!,#REF!,#REF!,#REF!,#REF!,#REF!,#REF!,#REF!,#REF!,#REF!,#REF!,#REF!,#REF!,#REF!,#REF!,#REF!,#REF!,#REF!,#REF!</definedName>
    <definedName name="ifsrange1530" localSheetId="3">#REF!,#REF!,#REF!,#REF!,#REF!,#REF!,#REF!,#REF!,#REF!,#REF!,#REF!,#REF!,#REF!,#REF!,#REF!,#REF!,#REF!,#REF!,#REF!,#REF!,#REF!,#REF!,#REF!,#REF!</definedName>
    <definedName name="ifsrange1530" localSheetId="0">#REF!,#REF!,#REF!,#REF!,#REF!,#REF!,#REF!,#REF!,#REF!,#REF!,#REF!,#REF!,#REF!,#REF!,#REF!,#REF!,#REF!,#REF!,#REF!,#REF!,#REF!,#REF!,#REF!,#REF!</definedName>
    <definedName name="ifsrange1530">#REF!,#REF!,#REF!,#REF!,#REF!,#REF!,#REF!,#REF!,#REF!,#REF!,#REF!,#REF!,#REF!,#REF!,#REF!,#REF!,#REF!,#REF!,#REF!,#REF!,#REF!,#REF!,#REF!,#REF!</definedName>
    <definedName name="ifsrange1531" localSheetId="1">#REF!,#REF!,#REF!,#REF!,#REF!,#REF!,#REF!,#REF!,#REF!,#REF!,#REF!,#REF!,#REF!,#REF!,#REF!,#REF!,#REF!,#REF!</definedName>
    <definedName name="ifsrange1531" localSheetId="2">#REF!,#REF!,#REF!,#REF!,#REF!,#REF!,#REF!,#REF!,#REF!,#REF!,#REF!,#REF!,#REF!,#REF!,#REF!,#REF!,#REF!,#REF!</definedName>
    <definedName name="ifsrange1531" localSheetId="3">#REF!,#REF!,#REF!,#REF!,#REF!,#REF!,#REF!,#REF!,#REF!,#REF!,#REF!,#REF!,#REF!,#REF!,#REF!,#REF!,#REF!,#REF!</definedName>
    <definedName name="ifsrange1531" localSheetId="0">#REF!,#REF!,#REF!,#REF!,#REF!,#REF!,#REF!,#REF!,#REF!,#REF!,#REF!,#REF!,#REF!,#REF!,#REF!,#REF!,#REF!,#REF!</definedName>
    <definedName name="ifsrange1531">#REF!,#REF!,#REF!,#REF!,#REF!,#REF!,#REF!,#REF!,#REF!,#REF!,#REF!,#REF!,#REF!,#REF!,#REF!,#REF!,#REF!,#REF!</definedName>
    <definedName name="ifsrange1532" localSheetId="1">#REF!,#REF!,#REF!,#REF!,#REF!,#REF!,#REF!,#REF!,#REF!,#REF!,#REF!,#REF!,#REF!,#REF!,#REF!,#REF!,#REF!</definedName>
    <definedName name="ifsrange1532" localSheetId="2">#REF!,#REF!,#REF!,#REF!,#REF!,#REF!,#REF!,#REF!,#REF!,#REF!,#REF!,#REF!,#REF!,#REF!,#REF!,#REF!,#REF!</definedName>
    <definedName name="ifsrange1532" localSheetId="3">#REF!,#REF!,#REF!,#REF!,#REF!,#REF!,#REF!,#REF!,#REF!,#REF!,#REF!,#REF!,#REF!,#REF!,#REF!,#REF!,#REF!</definedName>
    <definedName name="ifsrange1532" localSheetId="0">#REF!,#REF!,#REF!,#REF!,#REF!,#REF!,#REF!,#REF!,#REF!,#REF!,#REF!,#REF!,#REF!,#REF!,#REF!,#REF!,#REF!</definedName>
    <definedName name="ifsrange1532">#REF!,#REF!,#REF!,#REF!,#REF!,#REF!,#REF!,#REF!,#REF!,#REF!,#REF!,#REF!,#REF!,#REF!,#REF!,#REF!,#REF!</definedName>
    <definedName name="ifsrange1533" localSheetId="1">#REF!,#REF!,#REF!,#REF!,#REF!,#REF!,#REF!,#REF!,#REF!,#REF!,#REF!,#REF!,#REF!,#REF!,#REF!,#REF!,#REF!,#REF!,#REF!,#REF!,#REF!,#REF!,#REF!,#REF!,#REF!,#REF!,#REF!,#REF!</definedName>
    <definedName name="ifsrange1533" localSheetId="2">#REF!,#REF!,#REF!,#REF!,#REF!,#REF!,#REF!,#REF!,#REF!,#REF!,#REF!,#REF!,#REF!,#REF!,#REF!,#REF!,#REF!,#REF!,#REF!,#REF!,#REF!,#REF!,#REF!,#REF!,#REF!,#REF!,#REF!,#REF!</definedName>
    <definedName name="ifsrange1533" localSheetId="3">#REF!,#REF!,#REF!,#REF!,#REF!,#REF!,#REF!,#REF!,#REF!,#REF!,#REF!,#REF!,#REF!,#REF!,#REF!,#REF!,#REF!,#REF!,#REF!,#REF!,#REF!,#REF!,#REF!,#REF!,#REF!,#REF!,#REF!,#REF!</definedName>
    <definedName name="ifsrange1533" localSheetId="0">#REF!,#REF!,#REF!,#REF!,#REF!,#REF!,#REF!,#REF!,#REF!,#REF!,#REF!,#REF!,#REF!,#REF!,#REF!,#REF!,#REF!,#REF!,#REF!,#REF!,#REF!,#REF!,#REF!,#REF!,#REF!,#REF!,#REF!,#REF!</definedName>
    <definedName name="ifsrange1533">#REF!,#REF!,#REF!,#REF!,#REF!,#REF!,#REF!,#REF!,#REF!,#REF!,#REF!,#REF!,#REF!,#REF!,#REF!,#REF!,#REF!,#REF!,#REF!,#REF!,#REF!,#REF!,#REF!,#REF!,#REF!,#REF!,#REF!,#REF!</definedName>
    <definedName name="ifsrange1534" localSheetId="1">#REF!,#REF!,#REF!,#REF!,#REF!,#REF!,#REF!,#REF!,#REF!,#REF!,#REF!,#REF!,#REF!,#REF!,#REF!,#REF!,#REF!,#REF!,#REF!,#REF!,#REF!,#REF!,#REF!,#REF!</definedName>
    <definedName name="ifsrange1534" localSheetId="2">#REF!,#REF!,#REF!,#REF!,#REF!,#REF!,#REF!,#REF!,#REF!,#REF!,#REF!,#REF!,#REF!,#REF!,#REF!,#REF!,#REF!,#REF!,#REF!,#REF!,#REF!,#REF!,#REF!,#REF!</definedName>
    <definedName name="ifsrange1534" localSheetId="3">#REF!,#REF!,#REF!,#REF!,#REF!,#REF!,#REF!,#REF!,#REF!,#REF!,#REF!,#REF!,#REF!,#REF!,#REF!,#REF!,#REF!,#REF!,#REF!,#REF!,#REF!,#REF!,#REF!,#REF!</definedName>
    <definedName name="ifsrange1534" localSheetId="0">#REF!,#REF!,#REF!,#REF!,#REF!,#REF!,#REF!,#REF!,#REF!,#REF!,#REF!,#REF!,#REF!,#REF!,#REF!,#REF!,#REF!,#REF!,#REF!,#REF!,#REF!,#REF!,#REF!,#REF!</definedName>
    <definedName name="ifsrange1534">#REF!,#REF!,#REF!,#REF!,#REF!,#REF!,#REF!,#REF!,#REF!,#REF!,#REF!,#REF!,#REF!,#REF!,#REF!,#REF!,#REF!,#REF!,#REF!,#REF!,#REF!,#REF!,#REF!,#REF!</definedName>
    <definedName name="ifsrange1535" localSheetId="1">#REF!,#REF!,#REF!,#REF!,#REF!,#REF!,#REF!,#REF!,#REF!,#REF!,#REF!,#REF!,#REF!,#REF!,#REF!,#REF!,#REF!,#REF!</definedName>
    <definedName name="ifsrange1535" localSheetId="2">#REF!,#REF!,#REF!,#REF!,#REF!,#REF!,#REF!,#REF!,#REF!,#REF!,#REF!,#REF!,#REF!,#REF!,#REF!,#REF!,#REF!,#REF!</definedName>
    <definedName name="ifsrange1535" localSheetId="3">#REF!,#REF!,#REF!,#REF!,#REF!,#REF!,#REF!,#REF!,#REF!,#REF!,#REF!,#REF!,#REF!,#REF!,#REF!,#REF!,#REF!,#REF!</definedName>
    <definedName name="ifsrange1535" localSheetId="0">#REF!,#REF!,#REF!,#REF!,#REF!,#REF!,#REF!,#REF!,#REF!,#REF!,#REF!,#REF!,#REF!,#REF!,#REF!,#REF!,#REF!,#REF!</definedName>
    <definedName name="ifsrange1535">#REF!,#REF!,#REF!,#REF!,#REF!,#REF!,#REF!,#REF!,#REF!,#REF!,#REF!,#REF!,#REF!,#REF!,#REF!,#REF!,#REF!,#REF!</definedName>
    <definedName name="ifsrange1536" localSheetId="1">#REF!,#REF!,#REF!,#REF!,#REF!,#REF!,#REF!,#REF!,#REF!,#REF!,#REF!,#REF!,#REF!,#REF!,#REF!,#REF!,#REF!</definedName>
    <definedName name="ifsrange1536" localSheetId="2">#REF!,#REF!,#REF!,#REF!,#REF!,#REF!,#REF!,#REF!,#REF!,#REF!,#REF!,#REF!,#REF!,#REF!,#REF!,#REF!,#REF!</definedName>
    <definedName name="ifsrange1536" localSheetId="3">#REF!,#REF!,#REF!,#REF!,#REF!,#REF!,#REF!,#REF!,#REF!,#REF!,#REF!,#REF!,#REF!,#REF!,#REF!,#REF!,#REF!</definedName>
    <definedName name="ifsrange1536" localSheetId="0">#REF!,#REF!,#REF!,#REF!,#REF!,#REF!,#REF!,#REF!,#REF!,#REF!,#REF!,#REF!,#REF!,#REF!,#REF!,#REF!,#REF!</definedName>
    <definedName name="ifsrange1536">#REF!,#REF!,#REF!,#REF!,#REF!,#REF!,#REF!,#REF!,#REF!,#REF!,#REF!,#REF!,#REF!,#REF!,#REF!,#REF!,#REF!</definedName>
    <definedName name="ifsrange1537" localSheetId="1">#REF!,#REF!,#REF!,#REF!,#REF!,#REF!,#REF!,#REF!,#REF!,#REF!,#REF!,#REF!,#REF!,#REF!,#REF!,#REF!,#REF!,#REF!</definedName>
    <definedName name="ifsrange1537" localSheetId="2">#REF!,#REF!,#REF!,#REF!,#REF!,#REF!,#REF!,#REF!,#REF!,#REF!,#REF!,#REF!,#REF!,#REF!,#REF!,#REF!,#REF!,#REF!</definedName>
    <definedName name="ifsrange1537" localSheetId="3">#REF!,#REF!,#REF!,#REF!,#REF!,#REF!,#REF!,#REF!,#REF!,#REF!,#REF!,#REF!,#REF!,#REF!,#REF!,#REF!,#REF!,#REF!</definedName>
    <definedName name="ifsrange1537" localSheetId="0">#REF!,#REF!,#REF!,#REF!,#REF!,#REF!,#REF!,#REF!,#REF!,#REF!,#REF!,#REF!,#REF!,#REF!,#REF!,#REF!,#REF!,#REF!</definedName>
    <definedName name="ifsrange1537">#REF!,#REF!,#REF!,#REF!,#REF!,#REF!,#REF!,#REF!,#REF!,#REF!,#REF!,#REF!,#REF!,#REF!,#REF!,#REF!,#REF!,#REF!</definedName>
    <definedName name="ifsrange1538" localSheetId="1">#REF!,#REF!,#REF!,#REF!,#REF!,#REF!,#REF!,#REF!,#REF!,#REF!,#REF!,#REF!,#REF!,#REF!,#REF!,#REF!,#REF!,#REF!</definedName>
    <definedName name="ifsrange1538" localSheetId="2">#REF!,#REF!,#REF!,#REF!,#REF!,#REF!,#REF!,#REF!,#REF!,#REF!,#REF!,#REF!,#REF!,#REF!,#REF!,#REF!,#REF!,#REF!</definedName>
    <definedName name="ifsrange1538" localSheetId="3">#REF!,#REF!,#REF!,#REF!,#REF!,#REF!,#REF!,#REF!,#REF!,#REF!,#REF!,#REF!,#REF!,#REF!,#REF!,#REF!,#REF!,#REF!</definedName>
    <definedName name="ifsrange1538" localSheetId="0">#REF!,#REF!,#REF!,#REF!,#REF!,#REF!,#REF!,#REF!,#REF!,#REF!,#REF!,#REF!,#REF!,#REF!,#REF!,#REF!,#REF!,#REF!</definedName>
    <definedName name="ifsrange1538">#REF!,#REF!,#REF!,#REF!,#REF!,#REF!,#REF!,#REF!,#REF!,#REF!,#REF!,#REF!,#REF!,#REF!,#REF!,#REF!,#REF!,#REF!</definedName>
    <definedName name="ifsrange1539" localSheetId="1">#REF!,#REF!,#REF!,#REF!,#REF!,#REF!,#REF!,#REF!,#REF!,#REF!,#REF!,#REF!,#REF!,#REF!,#REF!,#REF!,#REF!,#REF!</definedName>
    <definedName name="ifsrange1539" localSheetId="2">#REF!,#REF!,#REF!,#REF!,#REF!,#REF!,#REF!,#REF!,#REF!,#REF!,#REF!,#REF!,#REF!,#REF!,#REF!,#REF!,#REF!,#REF!</definedName>
    <definedName name="ifsrange1539" localSheetId="3">#REF!,#REF!,#REF!,#REF!,#REF!,#REF!,#REF!,#REF!,#REF!,#REF!,#REF!,#REF!,#REF!,#REF!,#REF!,#REF!,#REF!,#REF!</definedName>
    <definedName name="ifsrange1539" localSheetId="0">#REF!,#REF!,#REF!,#REF!,#REF!,#REF!,#REF!,#REF!,#REF!,#REF!,#REF!,#REF!,#REF!,#REF!,#REF!,#REF!,#REF!,#REF!</definedName>
    <definedName name="ifsrange1539">#REF!,#REF!,#REF!,#REF!,#REF!,#REF!,#REF!,#REF!,#REF!,#REF!,#REF!,#REF!,#REF!,#REF!,#REF!,#REF!,#REF!,#REF!</definedName>
    <definedName name="ifsrange154" localSheetId="1">#REF!,#REF!,#REF!,#REF!,#REF!,#REF!,#REF!,#REF!,#REF!,#REF!,#REF!,#REF!</definedName>
    <definedName name="ifsrange154" localSheetId="2">#REF!,#REF!,#REF!,#REF!,#REF!,#REF!,#REF!,#REF!,#REF!,#REF!,#REF!,#REF!</definedName>
    <definedName name="ifsrange154" localSheetId="3">#REF!,#REF!,#REF!,#REF!,#REF!,#REF!,#REF!,#REF!,#REF!,#REF!,#REF!,#REF!</definedName>
    <definedName name="ifsrange154" localSheetId="0">#REF!,#REF!,#REF!,#REF!,#REF!,#REF!,#REF!,#REF!,#REF!,#REF!,#REF!,#REF!</definedName>
    <definedName name="ifsrange154">#REF!,#REF!,#REF!,#REF!,#REF!,#REF!,#REF!,#REF!,#REF!,#REF!,#REF!,#REF!</definedName>
    <definedName name="ifsrange1540" localSheetId="1">#REF!,#REF!,#REF!,#REF!,#REF!,#REF!,#REF!,#REF!,#REF!,#REF!,#REF!,#REF!,#REF!,#REF!,#REF!,#REF!,#REF!,#REF!</definedName>
    <definedName name="ifsrange1540" localSheetId="2">#REF!,#REF!,#REF!,#REF!,#REF!,#REF!,#REF!,#REF!,#REF!,#REF!,#REF!,#REF!,#REF!,#REF!,#REF!,#REF!,#REF!,#REF!</definedName>
    <definedName name="ifsrange1540" localSheetId="3">#REF!,#REF!,#REF!,#REF!,#REF!,#REF!,#REF!,#REF!,#REF!,#REF!,#REF!,#REF!,#REF!,#REF!,#REF!,#REF!,#REF!,#REF!</definedName>
    <definedName name="ifsrange1540" localSheetId="0">#REF!,#REF!,#REF!,#REF!,#REF!,#REF!,#REF!,#REF!,#REF!,#REF!,#REF!,#REF!,#REF!,#REF!,#REF!,#REF!,#REF!,#REF!</definedName>
    <definedName name="ifsrange1540">#REF!,#REF!,#REF!,#REF!,#REF!,#REF!,#REF!,#REF!,#REF!,#REF!,#REF!,#REF!,#REF!,#REF!,#REF!,#REF!,#REF!,#REF!</definedName>
    <definedName name="ifsrange1541" localSheetId="1">#REF!,#REF!,#REF!,#REF!,#REF!,#REF!,#REF!,#REF!,#REF!,#REF!,#REF!,#REF!,#REF!,#REF!,#REF!,#REF!,#REF!,#REF!</definedName>
    <definedName name="ifsrange1541" localSheetId="2">#REF!,#REF!,#REF!,#REF!,#REF!,#REF!,#REF!,#REF!,#REF!,#REF!,#REF!,#REF!,#REF!,#REF!,#REF!,#REF!,#REF!,#REF!</definedName>
    <definedName name="ifsrange1541" localSheetId="3">#REF!,#REF!,#REF!,#REF!,#REF!,#REF!,#REF!,#REF!,#REF!,#REF!,#REF!,#REF!,#REF!,#REF!,#REF!,#REF!,#REF!,#REF!</definedName>
    <definedName name="ifsrange1541" localSheetId="0">#REF!,#REF!,#REF!,#REF!,#REF!,#REF!,#REF!,#REF!,#REF!,#REF!,#REF!,#REF!,#REF!,#REF!,#REF!,#REF!,#REF!,#REF!</definedName>
    <definedName name="ifsrange1541">#REF!,#REF!,#REF!,#REF!,#REF!,#REF!,#REF!,#REF!,#REF!,#REF!,#REF!,#REF!,#REF!,#REF!,#REF!,#REF!,#REF!,#REF!</definedName>
    <definedName name="ifsrange1542" localSheetId="1">#REF!,#REF!,#REF!,#REF!,#REF!,#REF!,#REF!,#REF!,#REF!,#REF!,#REF!,#REF!,#REF!,#REF!,#REF!,#REF!,#REF!,#REF!,#REF!,#REF!,#REF!</definedName>
    <definedName name="ifsrange1542" localSheetId="2">#REF!,#REF!,#REF!,#REF!,#REF!,#REF!,#REF!,#REF!,#REF!,#REF!,#REF!,#REF!,#REF!,#REF!,#REF!,#REF!,#REF!,#REF!,#REF!,#REF!,#REF!</definedName>
    <definedName name="ifsrange1542" localSheetId="3">#REF!,#REF!,#REF!,#REF!,#REF!,#REF!,#REF!,#REF!,#REF!,#REF!,#REF!,#REF!,#REF!,#REF!,#REF!,#REF!,#REF!,#REF!,#REF!,#REF!,#REF!</definedName>
    <definedName name="ifsrange1542" localSheetId="0">#REF!,#REF!,#REF!,#REF!,#REF!,#REF!,#REF!,#REF!,#REF!,#REF!,#REF!,#REF!,#REF!,#REF!,#REF!,#REF!,#REF!,#REF!,#REF!,#REF!,#REF!</definedName>
    <definedName name="ifsrange1542">#REF!,#REF!,#REF!,#REF!,#REF!,#REF!,#REF!,#REF!,#REF!,#REF!,#REF!,#REF!,#REF!,#REF!,#REF!,#REF!,#REF!,#REF!,#REF!,#REF!,#REF!</definedName>
    <definedName name="ifsrange1543" localSheetId="1">#REF!,#REF!,#REF!,#REF!,#REF!,#REF!,#REF!,#REF!,#REF!,#REF!,#REF!,#REF!,#REF!,#REF!,#REF!,#REF!,#REF!,#REF!,#REF!,#REF!,#REF!</definedName>
    <definedName name="ifsrange1543" localSheetId="2">#REF!,#REF!,#REF!,#REF!,#REF!,#REF!,#REF!,#REF!,#REF!,#REF!,#REF!,#REF!,#REF!,#REF!,#REF!,#REF!,#REF!,#REF!,#REF!,#REF!,#REF!</definedName>
    <definedName name="ifsrange1543" localSheetId="3">#REF!,#REF!,#REF!,#REF!,#REF!,#REF!,#REF!,#REF!,#REF!,#REF!,#REF!,#REF!,#REF!,#REF!,#REF!,#REF!,#REF!,#REF!,#REF!,#REF!,#REF!</definedName>
    <definedName name="ifsrange1543" localSheetId="0">#REF!,#REF!,#REF!,#REF!,#REF!,#REF!,#REF!,#REF!,#REF!,#REF!,#REF!,#REF!,#REF!,#REF!,#REF!,#REF!,#REF!,#REF!,#REF!,#REF!,#REF!</definedName>
    <definedName name="ifsrange1543">#REF!,#REF!,#REF!,#REF!,#REF!,#REF!,#REF!,#REF!,#REF!,#REF!,#REF!,#REF!,#REF!,#REF!,#REF!,#REF!,#REF!,#REF!,#REF!,#REF!,#REF!</definedName>
    <definedName name="ifsrange1544" localSheetId="1">#REF!,#REF!,#REF!,#REF!,#REF!,#REF!,#REF!,#REF!,#REF!,#REF!,#REF!,#REF!,#REF!,#REF!,#REF!,#REF!,#REF!,#REF!,#REF!,#REF!,#REF!</definedName>
    <definedName name="ifsrange1544" localSheetId="2">#REF!,#REF!,#REF!,#REF!,#REF!,#REF!,#REF!,#REF!,#REF!,#REF!,#REF!,#REF!,#REF!,#REF!,#REF!,#REF!,#REF!,#REF!,#REF!,#REF!,#REF!</definedName>
    <definedName name="ifsrange1544" localSheetId="3">#REF!,#REF!,#REF!,#REF!,#REF!,#REF!,#REF!,#REF!,#REF!,#REF!,#REF!,#REF!,#REF!,#REF!,#REF!,#REF!,#REF!,#REF!,#REF!,#REF!,#REF!</definedName>
    <definedName name="ifsrange1544" localSheetId="0">#REF!,#REF!,#REF!,#REF!,#REF!,#REF!,#REF!,#REF!,#REF!,#REF!,#REF!,#REF!,#REF!,#REF!,#REF!,#REF!,#REF!,#REF!,#REF!,#REF!,#REF!</definedName>
    <definedName name="ifsrange1544">#REF!,#REF!,#REF!,#REF!,#REF!,#REF!,#REF!,#REF!,#REF!,#REF!,#REF!,#REF!,#REF!,#REF!,#REF!,#REF!,#REF!,#REF!,#REF!,#REF!,#REF!</definedName>
    <definedName name="ifsrange1545" localSheetId="1">#REF!,#REF!,#REF!,#REF!,#REF!,#REF!,#REF!,#REF!,#REF!,#REF!,#REF!,#REF!,#REF!,#REF!,#REF!,#REF!,#REF!,#REF!,#REF!,#REF!,#REF!</definedName>
    <definedName name="ifsrange1545" localSheetId="2">#REF!,#REF!,#REF!,#REF!,#REF!,#REF!,#REF!,#REF!,#REF!,#REF!,#REF!,#REF!,#REF!,#REF!,#REF!,#REF!,#REF!,#REF!,#REF!,#REF!,#REF!</definedName>
    <definedName name="ifsrange1545" localSheetId="3">#REF!,#REF!,#REF!,#REF!,#REF!,#REF!,#REF!,#REF!,#REF!,#REF!,#REF!,#REF!,#REF!,#REF!,#REF!,#REF!,#REF!,#REF!,#REF!,#REF!,#REF!</definedName>
    <definedName name="ifsrange1545" localSheetId="0">#REF!,#REF!,#REF!,#REF!,#REF!,#REF!,#REF!,#REF!,#REF!,#REF!,#REF!,#REF!,#REF!,#REF!,#REF!,#REF!,#REF!,#REF!,#REF!,#REF!,#REF!</definedName>
    <definedName name="ifsrange1545">#REF!,#REF!,#REF!,#REF!,#REF!,#REF!,#REF!,#REF!,#REF!,#REF!,#REF!,#REF!,#REF!,#REF!,#REF!,#REF!,#REF!,#REF!,#REF!,#REF!,#REF!</definedName>
    <definedName name="ifsrange1546" localSheetId="1">#REF!,#REF!,#REF!,#REF!,#REF!,#REF!,#REF!,#REF!,#REF!,#REF!,#REF!,#REF!,#REF!,#REF!,#REF!,#REF!,#REF!,#REF!,#REF!,#REF!,#REF!</definedName>
    <definedName name="ifsrange1546" localSheetId="2">#REF!,#REF!,#REF!,#REF!,#REF!,#REF!,#REF!,#REF!,#REF!,#REF!,#REF!,#REF!,#REF!,#REF!,#REF!,#REF!,#REF!,#REF!,#REF!,#REF!,#REF!</definedName>
    <definedName name="ifsrange1546" localSheetId="3">#REF!,#REF!,#REF!,#REF!,#REF!,#REF!,#REF!,#REF!,#REF!,#REF!,#REF!,#REF!,#REF!,#REF!,#REF!,#REF!,#REF!,#REF!,#REF!,#REF!,#REF!</definedName>
    <definedName name="ifsrange1546" localSheetId="0">#REF!,#REF!,#REF!,#REF!,#REF!,#REF!,#REF!,#REF!,#REF!,#REF!,#REF!,#REF!,#REF!,#REF!,#REF!,#REF!,#REF!,#REF!,#REF!,#REF!,#REF!</definedName>
    <definedName name="ifsrange1546">#REF!,#REF!,#REF!,#REF!,#REF!,#REF!,#REF!,#REF!,#REF!,#REF!,#REF!,#REF!,#REF!,#REF!,#REF!,#REF!,#REF!,#REF!,#REF!,#REF!,#REF!</definedName>
    <definedName name="ifsrange1547" localSheetId="1">#REF!,#REF!,#REF!,#REF!,#REF!,#REF!,#REF!,#REF!,#REF!,#REF!,#REF!,#REF!,#REF!,#REF!,#REF!,#REF!,#REF!,#REF!</definedName>
    <definedName name="ifsrange1547" localSheetId="2">#REF!,#REF!,#REF!,#REF!,#REF!,#REF!,#REF!,#REF!,#REF!,#REF!,#REF!,#REF!,#REF!,#REF!,#REF!,#REF!,#REF!,#REF!</definedName>
    <definedName name="ifsrange1547" localSheetId="3">#REF!,#REF!,#REF!,#REF!,#REF!,#REF!,#REF!,#REF!,#REF!,#REF!,#REF!,#REF!,#REF!,#REF!,#REF!,#REF!,#REF!,#REF!</definedName>
    <definedName name="ifsrange1547" localSheetId="0">#REF!,#REF!,#REF!,#REF!,#REF!,#REF!,#REF!,#REF!,#REF!,#REF!,#REF!,#REF!,#REF!,#REF!,#REF!,#REF!,#REF!,#REF!</definedName>
    <definedName name="ifsrange1547">#REF!,#REF!,#REF!,#REF!,#REF!,#REF!,#REF!,#REF!,#REF!,#REF!,#REF!,#REF!,#REF!,#REF!,#REF!,#REF!,#REF!,#REF!</definedName>
    <definedName name="ifsrange1548" localSheetId="1">#REF!,#REF!,#REF!,#REF!,#REF!,#REF!,#REF!,#REF!,#REF!,#REF!,#REF!,#REF!,#REF!,#REF!,#REF!,#REF!,#REF!,#REF!,#REF!,#REF!,#REF!</definedName>
    <definedName name="ifsrange1548" localSheetId="2">#REF!,#REF!,#REF!,#REF!,#REF!,#REF!,#REF!,#REF!,#REF!,#REF!,#REF!,#REF!,#REF!,#REF!,#REF!,#REF!,#REF!,#REF!,#REF!,#REF!,#REF!</definedName>
    <definedName name="ifsrange1548" localSheetId="3">#REF!,#REF!,#REF!,#REF!,#REF!,#REF!,#REF!,#REF!,#REF!,#REF!,#REF!,#REF!,#REF!,#REF!,#REF!,#REF!,#REF!,#REF!,#REF!,#REF!,#REF!</definedName>
    <definedName name="ifsrange1548" localSheetId="0">#REF!,#REF!,#REF!,#REF!,#REF!,#REF!,#REF!,#REF!,#REF!,#REF!,#REF!,#REF!,#REF!,#REF!,#REF!,#REF!,#REF!,#REF!,#REF!,#REF!,#REF!</definedName>
    <definedName name="ifsrange1548">#REF!,#REF!,#REF!,#REF!,#REF!,#REF!,#REF!,#REF!,#REF!,#REF!,#REF!,#REF!,#REF!,#REF!,#REF!,#REF!,#REF!,#REF!,#REF!,#REF!,#REF!</definedName>
    <definedName name="ifsrange1549" localSheetId="1">#REF!,#REF!,#REF!,#REF!,#REF!,#REF!,#REF!,#REF!,#REF!,#REF!,#REF!,#REF!,#REF!,#REF!,#REF!,#REF!,#REF!,#REF!</definedName>
    <definedName name="ifsrange1549" localSheetId="2">#REF!,#REF!,#REF!,#REF!,#REF!,#REF!,#REF!,#REF!,#REF!,#REF!,#REF!,#REF!,#REF!,#REF!,#REF!,#REF!,#REF!,#REF!</definedName>
    <definedName name="ifsrange1549" localSheetId="3">#REF!,#REF!,#REF!,#REF!,#REF!,#REF!,#REF!,#REF!,#REF!,#REF!,#REF!,#REF!,#REF!,#REF!,#REF!,#REF!,#REF!,#REF!</definedName>
    <definedName name="ifsrange1549" localSheetId="0">#REF!,#REF!,#REF!,#REF!,#REF!,#REF!,#REF!,#REF!,#REF!,#REF!,#REF!,#REF!,#REF!,#REF!,#REF!,#REF!,#REF!,#REF!</definedName>
    <definedName name="ifsrange1549">#REF!,#REF!,#REF!,#REF!,#REF!,#REF!,#REF!,#REF!,#REF!,#REF!,#REF!,#REF!,#REF!,#REF!,#REF!,#REF!,#REF!,#REF!</definedName>
    <definedName name="ifsrange155" localSheetId="1">#REF!,#REF!,#REF!,#REF!,#REF!,#REF!,#REF!,#REF!,#REF!,#REF!,#REF!,#REF!</definedName>
    <definedName name="ifsrange155" localSheetId="2">#REF!,#REF!,#REF!,#REF!,#REF!,#REF!,#REF!,#REF!,#REF!,#REF!,#REF!,#REF!</definedName>
    <definedName name="ifsrange155" localSheetId="3">#REF!,#REF!,#REF!,#REF!,#REF!,#REF!,#REF!,#REF!,#REF!,#REF!,#REF!,#REF!</definedName>
    <definedName name="ifsrange155" localSheetId="0">#REF!,#REF!,#REF!,#REF!,#REF!,#REF!,#REF!,#REF!,#REF!,#REF!,#REF!,#REF!</definedName>
    <definedName name="ifsrange155">#REF!,#REF!,#REF!,#REF!,#REF!,#REF!,#REF!,#REF!,#REF!,#REF!,#REF!,#REF!</definedName>
    <definedName name="ifsrange1550" localSheetId="1">#REF!,#REF!,#REF!,#REF!,#REF!,#REF!,#REF!,#REF!,#REF!,#REF!,#REF!,#REF!,#REF!,#REF!,#REF!,#REF!,#REF!,#REF!,#REF!,#REF!,#REF!</definedName>
    <definedName name="ifsrange1550" localSheetId="2">#REF!,#REF!,#REF!,#REF!,#REF!,#REF!,#REF!,#REF!,#REF!,#REF!,#REF!,#REF!,#REF!,#REF!,#REF!,#REF!,#REF!,#REF!,#REF!,#REF!,#REF!</definedName>
    <definedName name="ifsrange1550" localSheetId="3">#REF!,#REF!,#REF!,#REF!,#REF!,#REF!,#REF!,#REF!,#REF!,#REF!,#REF!,#REF!,#REF!,#REF!,#REF!,#REF!,#REF!,#REF!,#REF!,#REF!,#REF!</definedName>
    <definedName name="ifsrange1550" localSheetId="0">#REF!,#REF!,#REF!,#REF!,#REF!,#REF!,#REF!,#REF!,#REF!,#REF!,#REF!,#REF!,#REF!,#REF!,#REF!,#REF!,#REF!,#REF!,#REF!,#REF!,#REF!</definedName>
    <definedName name="ifsrange1550">#REF!,#REF!,#REF!,#REF!,#REF!,#REF!,#REF!,#REF!,#REF!,#REF!,#REF!,#REF!,#REF!,#REF!,#REF!,#REF!,#REF!,#REF!,#REF!,#REF!,#REF!</definedName>
    <definedName name="ifsrange1551" localSheetId="1">#REF!,#REF!,#REF!,#REF!,#REF!,#REF!,#REF!,#REF!,#REF!,#REF!,#REF!,#REF!,#REF!,#REF!,#REF!,#REF!,#REF!,#REF!</definedName>
    <definedName name="ifsrange1551" localSheetId="2">#REF!,#REF!,#REF!,#REF!,#REF!,#REF!,#REF!,#REF!,#REF!,#REF!,#REF!,#REF!,#REF!,#REF!,#REF!,#REF!,#REF!,#REF!</definedName>
    <definedName name="ifsrange1551" localSheetId="3">#REF!,#REF!,#REF!,#REF!,#REF!,#REF!,#REF!,#REF!,#REF!,#REF!,#REF!,#REF!,#REF!,#REF!,#REF!,#REF!,#REF!,#REF!</definedName>
    <definedName name="ifsrange1551" localSheetId="0">#REF!,#REF!,#REF!,#REF!,#REF!,#REF!,#REF!,#REF!,#REF!,#REF!,#REF!,#REF!,#REF!,#REF!,#REF!,#REF!,#REF!,#REF!</definedName>
    <definedName name="ifsrange1551">#REF!,#REF!,#REF!,#REF!,#REF!,#REF!,#REF!,#REF!,#REF!,#REF!,#REF!,#REF!,#REF!,#REF!,#REF!,#REF!,#REF!,#REF!</definedName>
    <definedName name="ifsrange1552" localSheetId="1">#REF!,#REF!,#REF!,#REF!,#REF!,#REF!,#REF!,#REF!,#REF!,#REF!,#REF!,#REF!,#REF!,#REF!,#REF!,#REF!,#REF!,#REF!,#REF!,#REF!,#REF!</definedName>
    <definedName name="ifsrange1552" localSheetId="2">#REF!,#REF!,#REF!,#REF!,#REF!,#REF!,#REF!,#REF!,#REF!,#REF!,#REF!,#REF!,#REF!,#REF!,#REF!,#REF!,#REF!,#REF!,#REF!,#REF!,#REF!</definedName>
    <definedName name="ifsrange1552" localSheetId="3">#REF!,#REF!,#REF!,#REF!,#REF!,#REF!,#REF!,#REF!,#REF!,#REF!,#REF!,#REF!,#REF!,#REF!,#REF!,#REF!,#REF!,#REF!,#REF!,#REF!,#REF!</definedName>
    <definedName name="ifsrange1552" localSheetId="0">#REF!,#REF!,#REF!,#REF!,#REF!,#REF!,#REF!,#REF!,#REF!,#REF!,#REF!,#REF!,#REF!,#REF!,#REF!,#REF!,#REF!,#REF!,#REF!,#REF!,#REF!</definedName>
    <definedName name="ifsrange1552">#REF!,#REF!,#REF!,#REF!,#REF!,#REF!,#REF!,#REF!,#REF!,#REF!,#REF!,#REF!,#REF!,#REF!,#REF!,#REF!,#REF!,#REF!,#REF!,#REF!,#REF!</definedName>
    <definedName name="ifsrange1553" localSheetId="1">#REF!,#REF!,#REF!,#REF!,#REF!,#REF!,#REF!,#REF!,#REF!,#REF!,#REF!,#REF!,#REF!,#REF!,#REF!,#REF!,#REF!,#REF!</definedName>
    <definedName name="ifsrange1553" localSheetId="2">#REF!,#REF!,#REF!,#REF!,#REF!,#REF!,#REF!,#REF!,#REF!,#REF!,#REF!,#REF!,#REF!,#REF!,#REF!,#REF!,#REF!,#REF!</definedName>
    <definedName name="ifsrange1553" localSheetId="3">#REF!,#REF!,#REF!,#REF!,#REF!,#REF!,#REF!,#REF!,#REF!,#REF!,#REF!,#REF!,#REF!,#REF!,#REF!,#REF!,#REF!,#REF!</definedName>
    <definedName name="ifsrange1553" localSheetId="0">#REF!,#REF!,#REF!,#REF!,#REF!,#REF!,#REF!,#REF!,#REF!,#REF!,#REF!,#REF!,#REF!,#REF!,#REF!,#REF!,#REF!,#REF!</definedName>
    <definedName name="ifsrange1553">#REF!,#REF!,#REF!,#REF!,#REF!,#REF!,#REF!,#REF!,#REF!,#REF!,#REF!,#REF!,#REF!,#REF!,#REF!,#REF!,#REF!,#REF!</definedName>
    <definedName name="ifsrange1554" localSheetId="1">#REF!,#REF!,#REF!,#REF!,#REF!,#REF!,#REF!,#REF!,#REF!,#REF!,#REF!,#REF!,#REF!,#REF!,#REF!,#REF!,#REF!,#REF!,#REF!,#REF!,#REF!</definedName>
    <definedName name="ifsrange1554" localSheetId="2">#REF!,#REF!,#REF!,#REF!,#REF!,#REF!,#REF!,#REF!,#REF!,#REF!,#REF!,#REF!,#REF!,#REF!,#REF!,#REF!,#REF!,#REF!,#REF!,#REF!,#REF!</definedName>
    <definedName name="ifsrange1554" localSheetId="3">#REF!,#REF!,#REF!,#REF!,#REF!,#REF!,#REF!,#REF!,#REF!,#REF!,#REF!,#REF!,#REF!,#REF!,#REF!,#REF!,#REF!,#REF!,#REF!,#REF!,#REF!</definedName>
    <definedName name="ifsrange1554" localSheetId="0">#REF!,#REF!,#REF!,#REF!,#REF!,#REF!,#REF!,#REF!,#REF!,#REF!,#REF!,#REF!,#REF!,#REF!,#REF!,#REF!,#REF!,#REF!,#REF!,#REF!,#REF!</definedName>
    <definedName name="ifsrange1554">#REF!,#REF!,#REF!,#REF!,#REF!,#REF!,#REF!,#REF!,#REF!,#REF!,#REF!,#REF!,#REF!,#REF!,#REF!,#REF!,#REF!,#REF!,#REF!,#REF!,#REF!</definedName>
    <definedName name="ifsrange1555" localSheetId="1">#REF!,#REF!,#REF!,#REF!,#REF!,#REF!,#REF!,#REF!,#REF!,#REF!,#REF!,#REF!,#REF!,#REF!,#REF!,#REF!,#REF!,#REF!</definedName>
    <definedName name="ifsrange1555" localSheetId="2">#REF!,#REF!,#REF!,#REF!,#REF!,#REF!,#REF!,#REF!,#REF!,#REF!,#REF!,#REF!,#REF!,#REF!,#REF!,#REF!,#REF!,#REF!</definedName>
    <definedName name="ifsrange1555" localSheetId="3">#REF!,#REF!,#REF!,#REF!,#REF!,#REF!,#REF!,#REF!,#REF!,#REF!,#REF!,#REF!,#REF!,#REF!,#REF!,#REF!,#REF!,#REF!</definedName>
    <definedName name="ifsrange1555" localSheetId="0">#REF!,#REF!,#REF!,#REF!,#REF!,#REF!,#REF!,#REF!,#REF!,#REF!,#REF!,#REF!,#REF!,#REF!,#REF!,#REF!,#REF!,#REF!</definedName>
    <definedName name="ifsrange1555">#REF!,#REF!,#REF!,#REF!,#REF!,#REF!,#REF!,#REF!,#REF!,#REF!,#REF!,#REF!,#REF!,#REF!,#REF!,#REF!,#REF!,#REF!</definedName>
    <definedName name="ifsrange1556" localSheetId="1">#REF!,#REF!,#REF!,#REF!,#REF!,#REF!,#REF!,#REF!,#REF!,#REF!,#REF!,#REF!,#REF!,#REF!,#REF!,#REF!,#REF!,#REF!,#REF!,#REF!,#REF!</definedName>
    <definedName name="ifsrange1556" localSheetId="2">#REF!,#REF!,#REF!,#REF!,#REF!,#REF!,#REF!,#REF!,#REF!,#REF!,#REF!,#REF!,#REF!,#REF!,#REF!,#REF!,#REF!,#REF!,#REF!,#REF!,#REF!</definedName>
    <definedName name="ifsrange1556" localSheetId="3">#REF!,#REF!,#REF!,#REF!,#REF!,#REF!,#REF!,#REF!,#REF!,#REF!,#REF!,#REF!,#REF!,#REF!,#REF!,#REF!,#REF!,#REF!,#REF!,#REF!,#REF!</definedName>
    <definedName name="ifsrange1556" localSheetId="0">#REF!,#REF!,#REF!,#REF!,#REF!,#REF!,#REF!,#REF!,#REF!,#REF!,#REF!,#REF!,#REF!,#REF!,#REF!,#REF!,#REF!,#REF!,#REF!,#REF!,#REF!</definedName>
    <definedName name="ifsrange1556">#REF!,#REF!,#REF!,#REF!,#REF!,#REF!,#REF!,#REF!,#REF!,#REF!,#REF!,#REF!,#REF!,#REF!,#REF!,#REF!,#REF!,#REF!,#REF!,#REF!,#REF!</definedName>
    <definedName name="ifsrange1557" localSheetId="1">#REF!,#REF!,#REF!,#REF!,#REF!,#REF!,#REF!,#REF!,#REF!,#REF!,#REF!,#REF!,#REF!,#REF!,#REF!,#REF!,#REF!,#REF!</definedName>
    <definedName name="ifsrange1557" localSheetId="2">#REF!,#REF!,#REF!,#REF!,#REF!,#REF!,#REF!,#REF!,#REF!,#REF!,#REF!,#REF!,#REF!,#REF!,#REF!,#REF!,#REF!,#REF!</definedName>
    <definedName name="ifsrange1557" localSheetId="3">#REF!,#REF!,#REF!,#REF!,#REF!,#REF!,#REF!,#REF!,#REF!,#REF!,#REF!,#REF!,#REF!,#REF!,#REF!,#REF!,#REF!,#REF!</definedName>
    <definedName name="ifsrange1557" localSheetId="0">#REF!,#REF!,#REF!,#REF!,#REF!,#REF!,#REF!,#REF!,#REF!,#REF!,#REF!,#REF!,#REF!,#REF!,#REF!,#REF!,#REF!,#REF!</definedName>
    <definedName name="ifsrange1557">#REF!,#REF!,#REF!,#REF!,#REF!,#REF!,#REF!,#REF!,#REF!,#REF!,#REF!,#REF!,#REF!,#REF!,#REF!,#REF!,#REF!,#REF!</definedName>
    <definedName name="ifsrange1558" localSheetId="1">#REF!,#REF!,#REF!,#REF!,#REF!,#REF!,#REF!,#REF!,#REF!,#REF!,#REF!,#REF!,#REF!,#REF!,#REF!,#REF!,#REF!,#REF!,#REF!,#REF!,#REF!</definedName>
    <definedName name="ifsrange1558" localSheetId="2">#REF!,#REF!,#REF!,#REF!,#REF!,#REF!,#REF!,#REF!,#REF!,#REF!,#REF!,#REF!,#REF!,#REF!,#REF!,#REF!,#REF!,#REF!,#REF!,#REF!,#REF!</definedName>
    <definedName name="ifsrange1558" localSheetId="3">#REF!,#REF!,#REF!,#REF!,#REF!,#REF!,#REF!,#REF!,#REF!,#REF!,#REF!,#REF!,#REF!,#REF!,#REF!,#REF!,#REF!,#REF!,#REF!,#REF!,#REF!</definedName>
    <definedName name="ifsrange1558" localSheetId="0">#REF!,#REF!,#REF!,#REF!,#REF!,#REF!,#REF!,#REF!,#REF!,#REF!,#REF!,#REF!,#REF!,#REF!,#REF!,#REF!,#REF!,#REF!,#REF!,#REF!,#REF!</definedName>
    <definedName name="ifsrange1558">#REF!,#REF!,#REF!,#REF!,#REF!,#REF!,#REF!,#REF!,#REF!,#REF!,#REF!,#REF!,#REF!,#REF!,#REF!,#REF!,#REF!,#REF!,#REF!,#REF!,#REF!</definedName>
    <definedName name="ifsrange1559" localSheetId="1">#REF!,#REF!,#REF!,#REF!,#REF!,#REF!,#REF!,#REF!,#REF!,#REF!,#REF!,#REF!,#REF!,#REF!,#REF!,#REF!,#REF!,#REF!</definedName>
    <definedName name="ifsrange1559" localSheetId="2">#REF!,#REF!,#REF!,#REF!,#REF!,#REF!,#REF!,#REF!,#REF!,#REF!,#REF!,#REF!,#REF!,#REF!,#REF!,#REF!,#REF!,#REF!</definedName>
    <definedName name="ifsrange1559" localSheetId="3">#REF!,#REF!,#REF!,#REF!,#REF!,#REF!,#REF!,#REF!,#REF!,#REF!,#REF!,#REF!,#REF!,#REF!,#REF!,#REF!,#REF!,#REF!</definedName>
    <definedName name="ifsrange1559" localSheetId="0">#REF!,#REF!,#REF!,#REF!,#REF!,#REF!,#REF!,#REF!,#REF!,#REF!,#REF!,#REF!,#REF!,#REF!,#REF!,#REF!,#REF!,#REF!</definedName>
    <definedName name="ifsrange1559">#REF!,#REF!,#REF!,#REF!,#REF!,#REF!,#REF!,#REF!,#REF!,#REF!,#REF!,#REF!,#REF!,#REF!,#REF!,#REF!,#REF!,#REF!</definedName>
    <definedName name="ifsrange156" localSheetId="1">#REF!,#REF!,#REF!,#REF!,#REF!,#REF!,#REF!,#REF!,#REF!</definedName>
    <definedName name="ifsrange156" localSheetId="2">#REF!,#REF!,#REF!,#REF!,#REF!,#REF!,#REF!,#REF!,#REF!</definedName>
    <definedName name="ifsrange156" localSheetId="3">#REF!,#REF!,#REF!,#REF!,#REF!,#REF!,#REF!,#REF!,#REF!</definedName>
    <definedName name="ifsrange156" localSheetId="0">#REF!,#REF!,#REF!,#REF!,#REF!,#REF!,#REF!,#REF!,#REF!</definedName>
    <definedName name="ifsrange156">#REF!,#REF!,#REF!,#REF!,#REF!,#REF!,#REF!,#REF!,#REF!</definedName>
    <definedName name="ifsrange1560" localSheetId="1">#REF!,#REF!,#REF!,#REF!,#REF!,#REF!,#REF!,#REF!,#REF!,#REF!,#REF!,#REF!,#REF!,#REF!,#REF!,#REF!,#REF!,#REF!,#REF!,#REF!,#REF!</definedName>
    <definedName name="ifsrange1560" localSheetId="2">#REF!,#REF!,#REF!,#REF!,#REF!,#REF!,#REF!,#REF!,#REF!,#REF!,#REF!,#REF!,#REF!,#REF!,#REF!,#REF!,#REF!,#REF!,#REF!,#REF!,#REF!</definedName>
    <definedName name="ifsrange1560" localSheetId="3">#REF!,#REF!,#REF!,#REF!,#REF!,#REF!,#REF!,#REF!,#REF!,#REF!,#REF!,#REF!,#REF!,#REF!,#REF!,#REF!,#REF!,#REF!,#REF!,#REF!,#REF!</definedName>
    <definedName name="ifsrange1560" localSheetId="0">#REF!,#REF!,#REF!,#REF!,#REF!,#REF!,#REF!,#REF!,#REF!,#REF!,#REF!,#REF!,#REF!,#REF!,#REF!,#REF!,#REF!,#REF!,#REF!,#REF!,#REF!</definedName>
    <definedName name="ifsrange1560">#REF!,#REF!,#REF!,#REF!,#REF!,#REF!,#REF!,#REF!,#REF!,#REF!,#REF!,#REF!,#REF!,#REF!,#REF!,#REF!,#REF!,#REF!,#REF!,#REF!,#REF!</definedName>
    <definedName name="ifsrange1561" localSheetId="1">#REF!,#REF!,#REF!,#REF!,#REF!,#REF!,#REF!,#REF!,#REF!,#REF!,#REF!,#REF!,#REF!,#REF!,#REF!,#REF!,#REF!,#REF!</definedName>
    <definedName name="ifsrange1561" localSheetId="2">#REF!,#REF!,#REF!,#REF!,#REF!,#REF!,#REF!,#REF!,#REF!,#REF!,#REF!,#REF!,#REF!,#REF!,#REF!,#REF!,#REF!,#REF!</definedName>
    <definedName name="ifsrange1561" localSheetId="3">#REF!,#REF!,#REF!,#REF!,#REF!,#REF!,#REF!,#REF!,#REF!,#REF!,#REF!,#REF!,#REF!,#REF!,#REF!,#REF!,#REF!,#REF!</definedName>
    <definedName name="ifsrange1561" localSheetId="0">#REF!,#REF!,#REF!,#REF!,#REF!,#REF!,#REF!,#REF!,#REF!,#REF!,#REF!,#REF!,#REF!,#REF!,#REF!,#REF!,#REF!,#REF!</definedName>
    <definedName name="ifsrange1561">#REF!,#REF!,#REF!,#REF!,#REF!,#REF!,#REF!,#REF!,#REF!,#REF!,#REF!,#REF!,#REF!,#REF!,#REF!,#REF!,#REF!,#REF!</definedName>
    <definedName name="ifsrange1562" localSheetId="1">#REF!,#REF!,#REF!,#REF!,#REF!,#REF!,#REF!,#REF!,#REF!,#REF!,#REF!,#REF!,#REF!,#REF!,#REF!,#REF!,#REF!,#REF!,#REF!,#REF!,#REF!</definedName>
    <definedName name="ifsrange1562" localSheetId="2">#REF!,#REF!,#REF!,#REF!,#REF!,#REF!,#REF!,#REF!,#REF!,#REF!,#REF!,#REF!,#REF!,#REF!,#REF!,#REF!,#REF!,#REF!,#REF!,#REF!,#REF!</definedName>
    <definedName name="ifsrange1562" localSheetId="3">#REF!,#REF!,#REF!,#REF!,#REF!,#REF!,#REF!,#REF!,#REF!,#REF!,#REF!,#REF!,#REF!,#REF!,#REF!,#REF!,#REF!,#REF!,#REF!,#REF!,#REF!</definedName>
    <definedName name="ifsrange1562" localSheetId="0">#REF!,#REF!,#REF!,#REF!,#REF!,#REF!,#REF!,#REF!,#REF!,#REF!,#REF!,#REF!,#REF!,#REF!,#REF!,#REF!,#REF!,#REF!,#REF!,#REF!,#REF!</definedName>
    <definedName name="ifsrange1562">#REF!,#REF!,#REF!,#REF!,#REF!,#REF!,#REF!,#REF!,#REF!,#REF!,#REF!,#REF!,#REF!,#REF!,#REF!,#REF!,#REF!,#REF!,#REF!,#REF!,#REF!</definedName>
    <definedName name="ifsrange1563" localSheetId="1">#REF!,#REF!,#REF!,#REF!,#REF!,#REF!,#REF!,#REF!,#REF!,#REF!,#REF!,#REF!,#REF!,#REF!,#REF!,#REF!,#REF!,#REF!</definedName>
    <definedName name="ifsrange1563" localSheetId="2">#REF!,#REF!,#REF!,#REF!,#REF!,#REF!,#REF!,#REF!,#REF!,#REF!,#REF!,#REF!,#REF!,#REF!,#REF!,#REF!,#REF!,#REF!</definedName>
    <definedName name="ifsrange1563" localSheetId="3">#REF!,#REF!,#REF!,#REF!,#REF!,#REF!,#REF!,#REF!,#REF!,#REF!,#REF!,#REF!,#REF!,#REF!,#REF!,#REF!,#REF!,#REF!</definedName>
    <definedName name="ifsrange1563" localSheetId="0">#REF!,#REF!,#REF!,#REF!,#REF!,#REF!,#REF!,#REF!,#REF!,#REF!,#REF!,#REF!,#REF!,#REF!,#REF!,#REF!,#REF!,#REF!</definedName>
    <definedName name="ifsrange1563">#REF!,#REF!,#REF!,#REF!,#REF!,#REF!,#REF!,#REF!,#REF!,#REF!,#REF!,#REF!,#REF!,#REF!,#REF!,#REF!,#REF!,#REF!</definedName>
    <definedName name="ifsrange1564" localSheetId="1">#REF!,#REF!,#REF!,#REF!,#REF!,#REF!,#REF!,#REF!,#REF!,#REF!,#REF!,#REF!,#REF!,#REF!,#REF!,#REF!,#REF!,#REF!,#REF!,#REF!,#REF!</definedName>
    <definedName name="ifsrange1564" localSheetId="2">#REF!,#REF!,#REF!,#REF!,#REF!,#REF!,#REF!,#REF!,#REF!,#REF!,#REF!,#REF!,#REF!,#REF!,#REF!,#REF!,#REF!,#REF!,#REF!,#REF!,#REF!</definedName>
    <definedName name="ifsrange1564" localSheetId="3">#REF!,#REF!,#REF!,#REF!,#REF!,#REF!,#REF!,#REF!,#REF!,#REF!,#REF!,#REF!,#REF!,#REF!,#REF!,#REF!,#REF!,#REF!,#REF!,#REF!,#REF!</definedName>
    <definedName name="ifsrange1564" localSheetId="0">#REF!,#REF!,#REF!,#REF!,#REF!,#REF!,#REF!,#REF!,#REF!,#REF!,#REF!,#REF!,#REF!,#REF!,#REF!,#REF!,#REF!,#REF!,#REF!,#REF!,#REF!</definedName>
    <definedName name="ifsrange1564">#REF!,#REF!,#REF!,#REF!,#REF!,#REF!,#REF!,#REF!,#REF!,#REF!,#REF!,#REF!,#REF!,#REF!,#REF!,#REF!,#REF!,#REF!,#REF!,#REF!,#REF!</definedName>
    <definedName name="ifsrange1565" localSheetId="1">#REF!,#REF!,#REF!,#REF!,#REF!,#REF!,#REF!,#REF!,#REF!,#REF!,#REF!,#REF!,#REF!,#REF!,#REF!,#REF!,#REF!,#REF!</definedName>
    <definedName name="ifsrange1565" localSheetId="2">#REF!,#REF!,#REF!,#REF!,#REF!,#REF!,#REF!,#REF!,#REF!,#REF!,#REF!,#REF!,#REF!,#REF!,#REF!,#REF!,#REF!,#REF!</definedName>
    <definedName name="ifsrange1565" localSheetId="3">#REF!,#REF!,#REF!,#REF!,#REF!,#REF!,#REF!,#REF!,#REF!,#REF!,#REF!,#REF!,#REF!,#REF!,#REF!,#REF!,#REF!,#REF!</definedName>
    <definedName name="ifsrange1565" localSheetId="0">#REF!,#REF!,#REF!,#REF!,#REF!,#REF!,#REF!,#REF!,#REF!,#REF!,#REF!,#REF!,#REF!,#REF!,#REF!,#REF!,#REF!,#REF!</definedName>
    <definedName name="ifsrange1565">#REF!,#REF!,#REF!,#REF!,#REF!,#REF!,#REF!,#REF!,#REF!,#REF!,#REF!,#REF!,#REF!,#REF!,#REF!,#REF!,#REF!,#REF!</definedName>
    <definedName name="ifsrange1566" localSheetId="1">#REF!,#REF!,#REF!,#REF!,#REF!,#REF!,#REF!,#REF!,#REF!,#REF!,#REF!,#REF!,#REF!,#REF!,#REF!,#REF!,#REF!,#REF!,#REF!,#REF!,#REF!</definedName>
    <definedName name="ifsrange1566" localSheetId="2">#REF!,#REF!,#REF!,#REF!,#REF!,#REF!,#REF!,#REF!,#REF!,#REF!,#REF!,#REF!,#REF!,#REF!,#REF!,#REF!,#REF!,#REF!,#REF!,#REF!,#REF!</definedName>
    <definedName name="ifsrange1566" localSheetId="3">#REF!,#REF!,#REF!,#REF!,#REF!,#REF!,#REF!,#REF!,#REF!,#REF!,#REF!,#REF!,#REF!,#REF!,#REF!,#REF!,#REF!,#REF!,#REF!,#REF!,#REF!</definedName>
    <definedName name="ifsrange1566" localSheetId="0">#REF!,#REF!,#REF!,#REF!,#REF!,#REF!,#REF!,#REF!,#REF!,#REF!,#REF!,#REF!,#REF!,#REF!,#REF!,#REF!,#REF!,#REF!,#REF!,#REF!,#REF!</definedName>
    <definedName name="ifsrange1566">#REF!,#REF!,#REF!,#REF!,#REF!,#REF!,#REF!,#REF!,#REF!,#REF!,#REF!,#REF!,#REF!,#REF!,#REF!,#REF!,#REF!,#REF!,#REF!,#REF!,#REF!</definedName>
    <definedName name="ifsrange1567" localSheetId="1">#REF!,#REF!,#REF!,#REF!,#REF!,#REF!,#REF!,#REF!,#REF!,#REF!,#REF!,#REF!,#REF!,#REF!,#REF!,#REF!,#REF!,#REF!</definedName>
    <definedName name="ifsrange1567" localSheetId="2">#REF!,#REF!,#REF!,#REF!,#REF!,#REF!,#REF!,#REF!,#REF!,#REF!,#REF!,#REF!,#REF!,#REF!,#REF!,#REF!,#REF!,#REF!</definedName>
    <definedName name="ifsrange1567" localSheetId="3">#REF!,#REF!,#REF!,#REF!,#REF!,#REF!,#REF!,#REF!,#REF!,#REF!,#REF!,#REF!,#REF!,#REF!,#REF!,#REF!,#REF!,#REF!</definedName>
    <definedName name="ifsrange1567" localSheetId="0">#REF!,#REF!,#REF!,#REF!,#REF!,#REF!,#REF!,#REF!,#REF!,#REF!,#REF!,#REF!,#REF!,#REF!,#REF!,#REF!,#REF!,#REF!</definedName>
    <definedName name="ifsrange1567">#REF!,#REF!,#REF!,#REF!,#REF!,#REF!,#REF!,#REF!,#REF!,#REF!,#REF!,#REF!,#REF!,#REF!,#REF!,#REF!,#REF!,#REF!</definedName>
    <definedName name="ifsrange1568" localSheetId="1">#REF!,#REF!,#REF!,#REF!,#REF!,#REF!,#REF!,#REF!,#REF!,#REF!,#REF!,#REF!,#REF!,#REF!,#REF!,#REF!,#REF!,#REF!,#REF!,#REF!,#REF!</definedName>
    <definedName name="ifsrange1568" localSheetId="2">#REF!,#REF!,#REF!,#REF!,#REF!,#REF!,#REF!,#REF!,#REF!,#REF!,#REF!,#REF!,#REF!,#REF!,#REF!,#REF!,#REF!,#REF!,#REF!,#REF!,#REF!</definedName>
    <definedName name="ifsrange1568" localSheetId="3">#REF!,#REF!,#REF!,#REF!,#REF!,#REF!,#REF!,#REF!,#REF!,#REF!,#REF!,#REF!,#REF!,#REF!,#REF!,#REF!,#REF!,#REF!,#REF!,#REF!,#REF!</definedName>
    <definedName name="ifsrange1568" localSheetId="0">#REF!,#REF!,#REF!,#REF!,#REF!,#REF!,#REF!,#REF!,#REF!,#REF!,#REF!,#REF!,#REF!,#REF!,#REF!,#REF!,#REF!,#REF!,#REF!,#REF!,#REF!</definedName>
    <definedName name="ifsrange1568">#REF!,#REF!,#REF!,#REF!,#REF!,#REF!,#REF!,#REF!,#REF!,#REF!,#REF!,#REF!,#REF!,#REF!,#REF!,#REF!,#REF!,#REF!,#REF!,#REF!,#REF!</definedName>
    <definedName name="ifsrange1569" localSheetId="1">#REF!,#REF!,#REF!,#REF!,#REF!,#REF!,#REF!,#REF!,#REF!,#REF!,#REF!,#REF!,#REF!,#REF!,#REF!,#REF!,#REF!,#REF!</definedName>
    <definedName name="ifsrange1569" localSheetId="2">#REF!,#REF!,#REF!,#REF!,#REF!,#REF!,#REF!,#REF!,#REF!,#REF!,#REF!,#REF!,#REF!,#REF!,#REF!,#REF!,#REF!,#REF!</definedName>
    <definedName name="ifsrange1569" localSheetId="3">#REF!,#REF!,#REF!,#REF!,#REF!,#REF!,#REF!,#REF!,#REF!,#REF!,#REF!,#REF!,#REF!,#REF!,#REF!,#REF!,#REF!,#REF!</definedName>
    <definedName name="ifsrange1569" localSheetId="0">#REF!,#REF!,#REF!,#REF!,#REF!,#REF!,#REF!,#REF!,#REF!,#REF!,#REF!,#REF!,#REF!,#REF!,#REF!,#REF!,#REF!,#REF!</definedName>
    <definedName name="ifsrange1569">#REF!,#REF!,#REF!,#REF!,#REF!,#REF!,#REF!,#REF!,#REF!,#REF!,#REF!,#REF!,#REF!,#REF!,#REF!,#REF!,#REF!,#REF!</definedName>
    <definedName name="ifsrange157" localSheetId="1">#REF!,#REF!,#REF!,#REF!,#REF!,#REF!,#REF!,#REF!,#REF!</definedName>
    <definedName name="ifsrange157" localSheetId="2">#REF!,#REF!,#REF!,#REF!,#REF!,#REF!,#REF!,#REF!,#REF!</definedName>
    <definedName name="ifsrange157" localSheetId="3">#REF!,#REF!,#REF!,#REF!,#REF!,#REF!,#REF!,#REF!,#REF!</definedName>
    <definedName name="ifsrange157" localSheetId="0">#REF!,#REF!,#REF!,#REF!,#REF!,#REF!,#REF!,#REF!,#REF!</definedName>
    <definedName name="ifsrange157">#REF!,#REF!,#REF!,#REF!,#REF!,#REF!,#REF!,#REF!,#REF!</definedName>
    <definedName name="ifsrange1570" localSheetId="1">#REF!,#REF!,#REF!,#REF!,#REF!,#REF!,#REF!,#REF!,#REF!,#REF!,#REF!,#REF!,#REF!,#REF!,#REF!,#REF!,#REF!,#REF!,#REF!,#REF!,#REF!</definedName>
    <definedName name="ifsrange1570" localSheetId="2">#REF!,#REF!,#REF!,#REF!,#REF!,#REF!,#REF!,#REF!,#REF!,#REF!,#REF!,#REF!,#REF!,#REF!,#REF!,#REF!,#REF!,#REF!,#REF!,#REF!,#REF!</definedName>
    <definedName name="ifsrange1570" localSheetId="3">#REF!,#REF!,#REF!,#REF!,#REF!,#REF!,#REF!,#REF!,#REF!,#REF!,#REF!,#REF!,#REF!,#REF!,#REF!,#REF!,#REF!,#REF!,#REF!,#REF!,#REF!</definedName>
    <definedName name="ifsrange1570" localSheetId="0">#REF!,#REF!,#REF!,#REF!,#REF!,#REF!,#REF!,#REF!,#REF!,#REF!,#REF!,#REF!,#REF!,#REF!,#REF!,#REF!,#REF!,#REF!,#REF!,#REF!,#REF!</definedName>
    <definedName name="ifsrange1570">#REF!,#REF!,#REF!,#REF!,#REF!,#REF!,#REF!,#REF!,#REF!,#REF!,#REF!,#REF!,#REF!,#REF!,#REF!,#REF!,#REF!,#REF!,#REF!,#REF!,#REF!</definedName>
    <definedName name="ifsrange1571" localSheetId="1">#REF!,#REF!,#REF!,#REF!,#REF!,#REF!,#REF!,#REF!,#REF!,#REF!</definedName>
    <definedName name="ifsrange1571" localSheetId="2">#REF!,#REF!,#REF!,#REF!,#REF!,#REF!,#REF!,#REF!,#REF!,#REF!</definedName>
    <definedName name="ifsrange1571" localSheetId="3">#REF!,#REF!,#REF!,#REF!,#REF!,#REF!,#REF!,#REF!,#REF!,#REF!</definedName>
    <definedName name="ifsrange1571" localSheetId="0">#REF!,#REF!,#REF!,#REF!,#REF!,#REF!,#REF!,#REF!,#REF!,#REF!</definedName>
    <definedName name="ifsrange1571">#REF!,#REF!,#REF!,#REF!,#REF!,#REF!,#REF!,#REF!,#REF!,#REF!</definedName>
    <definedName name="ifsrange1572" localSheetId="1">#REF!,#REF!,#REF!,#REF!,#REF!,#REF!,#REF!,#REF!,#REF!,#REF!</definedName>
    <definedName name="ifsrange1572" localSheetId="2">#REF!,#REF!,#REF!,#REF!,#REF!,#REF!,#REF!,#REF!,#REF!,#REF!</definedName>
    <definedName name="ifsrange1572" localSheetId="3">#REF!,#REF!,#REF!,#REF!,#REF!,#REF!,#REF!,#REF!,#REF!,#REF!</definedName>
    <definedName name="ifsrange1572" localSheetId="0">#REF!,#REF!,#REF!,#REF!,#REF!,#REF!,#REF!,#REF!,#REF!,#REF!</definedName>
    <definedName name="ifsrange1572">#REF!,#REF!,#REF!,#REF!,#REF!,#REF!,#REF!,#REF!,#REF!,#REF!</definedName>
    <definedName name="ifsrange1573" localSheetId="1">#REF!,#REF!,#REF!,#REF!,#REF!,#REF!,#REF!,#REF!,#REF!,#REF!</definedName>
    <definedName name="ifsrange1573" localSheetId="2">#REF!,#REF!,#REF!,#REF!,#REF!,#REF!,#REF!,#REF!,#REF!,#REF!</definedName>
    <definedName name="ifsrange1573" localSheetId="3">#REF!,#REF!,#REF!,#REF!,#REF!,#REF!,#REF!,#REF!,#REF!,#REF!</definedName>
    <definedName name="ifsrange1573" localSheetId="0">#REF!,#REF!,#REF!,#REF!,#REF!,#REF!,#REF!,#REF!,#REF!,#REF!</definedName>
    <definedName name="ifsrange1573">#REF!,#REF!,#REF!,#REF!,#REF!,#REF!,#REF!,#REF!,#REF!,#REF!</definedName>
    <definedName name="ifsrange1574" localSheetId="1">#REF!,#REF!,#REF!,#REF!,#REF!,#REF!,#REF!,#REF!,#REF!,#REF!</definedName>
    <definedName name="ifsrange1574" localSheetId="2">#REF!,#REF!,#REF!,#REF!,#REF!,#REF!,#REF!,#REF!,#REF!,#REF!</definedName>
    <definedName name="ifsrange1574" localSheetId="3">#REF!,#REF!,#REF!,#REF!,#REF!,#REF!,#REF!,#REF!,#REF!,#REF!</definedName>
    <definedName name="ifsrange1574" localSheetId="0">#REF!,#REF!,#REF!,#REF!,#REF!,#REF!,#REF!,#REF!,#REF!,#REF!</definedName>
    <definedName name="ifsrange1574">#REF!,#REF!,#REF!,#REF!,#REF!,#REF!,#REF!,#REF!,#REF!,#REF!</definedName>
    <definedName name="ifsrange1575" localSheetId="1">#REF!,#REF!,#REF!,#REF!,#REF!,#REF!,#REF!,#REF!,#REF!,#REF!</definedName>
    <definedName name="ifsrange1575" localSheetId="2">#REF!,#REF!,#REF!,#REF!,#REF!,#REF!,#REF!,#REF!,#REF!,#REF!</definedName>
    <definedName name="ifsrange1575" localSheetId="3">#REF!,#REF!,#REF!,#REF!,#REF!,#REF!,#REF!,#REF!,#REF!,#REF!</definedName>
    <definedName name="ifsrange1575" localSheetId="0">#REF!,#REF!,#REF!,#REF!,#REF!,#REF!,#REF!,#REF!,#REF!,#REF!</definedName>
    <definedName name="ifsrange1575">#REF!,#REF!,#REF!,#REF!,#REF!,#REF!,#REF!,#REF!,#REF!,#REF!</definedName>
    <definedName name="ifsrange1576" localSheetId="1">#REF!,#REF!,#REF!,#REF!,#REF!,#REF!,#REF!,#REF!,#REF!,#REF!</definedName>
    <definedName name="ifsrange1576" localSheetId="2">#REF!,#REF!,#REF!,#REF!,#REF!,#REF!,#REF!,#REF!,#REF!,#REF!</definedName>
    <definedName name="ifsrange1576" localSheetId="3">#REF!,#REF!,#REF!,#REF!,#REF!,#REF!,#REF!,#REF!,#REF!,#REF!</definedName>
    <definedName name="ifsrange1576" localSheetId="0">#REF!,#REF!,#REF!,#REF!,#REF!,#REF!,#REF!,#REF!,#REF!,#REF!</definedName>
    <definedName name="ifsrange1576">#REF!,#REF!,#REF!,#REF!,#REF!,#REF!,#REF!,#REF!,#REF!,#REF!</definedName>
    <definedName name="ifsrange1577" localSheetId="1">#REF!,#REF!,#REF!,#REF!,#REF!,#REF!,#REF!,#REF!,#REF!,#REF!</definedName>
    <definedName name="ifsrange1577" localSheetId="2">#REF!,#REF!,#REF!,#REF!,#REF!,#REF!,#REF!,#REF!,#REF!,#REF!</definedName>
    <definedName name="ifsrange1577" localSheetId="3">#REF!,#REF!,#REF!,#REF!,#REF!,#REF!,#REF!,#REF!,#REF!,#REF!</definedName>
    <definedName name="ifsrange1577" localSheetId="0">#REF!,#REF!,#REF!,#REF!,#REF!,#REF!,#REF!,#REF!,#REF!,#REF!</definedName>
    <definedName name="ifsrange1577">#REF!,#REF!,#REF!,#REF!,#REF!,#REF!,#REF!,#REF!,#REF!,#REF!</definedName>
    <definedName name="ifsrange1578" localSheetId="1">#REF!,#REF!,#REF!,#REF!,#REF!,#REF!,#REF!,#REF!,#REF!,#REF!</definedName>
    <definedName name="ifsrange1578" localSheetId="2">#REF!,#REF!,#REF!,#REF!,#REF!,#REF!,#REF!,#REF!,#REF!,#REF!</definedName>
    <definedName name="ifsrange1578" localSheetId="3">#REF!,#REF!,#REF!,#REF!,#REF!,#REF!,#REF!,#REF!,#REF!,#REF!</definedName>
    <definedName name="ifsrange1578" localSheetId="0">#REF!,#REF!,#REF!,#REF!,#REF!,#REF!,#REF!,#REF!,#REF!,#REF!</definedName>
    <definedName name="ifsrange1578">#REF!,#REF!,#REF!,#REF!,#REF!,#REF!,#REF!,#REF!,#REF!,#REF!</definedName>
    <definedName name="ifsrange1579" localSheetId="1">#REF!,#REF!,#REF!,#REF!,#REF!,#REF!,#REF!,#REF!,#REF!,#REF!</definedName>
    <definedName name="ifsrange1579" localSheetId="2">#REF!,#REF!,#REF!,#REF!,#REF!,#REF!,#REF!,#REF!,#REF!,#REF!</definedName>
    <definedName name="ifsrange1579" localSheetId="3">#REF!,#REF!,#REF!,#REF!,#REF!,#REF!,#REF!,#REF!,#REF!,#REF!</definedName>
    <definedName name="ifsrange1579" localSheetId="0">#REF!,#REF!,#REF!,#REF!,#REF!,#REF!,#REF!,#REF!,#REF!,#REF!</definedName>
    <definedName name="ifsrange1579">#REF!,#REF!,#REF!,#REF!,#REF!,#REF!,#REF!,#REF!,#REF!,#REF!</definedName>
    <definedName name="ifsrange158" localSheetId="1">#REF!,#REF!,#REF!,#REF!,#REF!,#REF!,#REF!,#REF!,#REF!</definedName>
    <definedName name="ifsrange158" localSheetId="2">#REF!,#REF!,#REF!,#REF!,#REF!,#REF!,#REF!,#REF!,#REF!</definedName>
    <definedName name="ifsrange158" localSheetId="3">#REF!,#REF!,#REF!,#REF!,#REF!,#REF!,#REF!,#REF!,#REF!</definedName>
    <definedName name="ifsrange158" localSheetId="0">#REF!,#REF!,#REF!,#REF!,#REF!,#REF!,#REF!,#REF!,#REF!</definedName>
    <definedName name="ifsrange158">#REF!,#REF!,#REF!,#REF!,#REF!,#REF!,#REF!,#REF!,#REF!</definedName>
    <definedName name="ifsrange1580" localSheetId="1">#REF!,#REF!,#REF!,#REF!,#REF!,#REF!,#REF!,#REF!,#REF!,#REF!</definedName>
    <definedName name="ifsrange1580" localSheetId="2">#REF!,#REF!,#REF!,#REF!,#REF!,#REF!,#REF!,#REF!,#REF!,#REF!</definedName>
    <definedName name="ifsrange1580" localSheetId="3">#REF!,#REF!,#REF!,#REF!,#REF!,#REF!,#REF!,#REF!,#REF!,#REF!</definedName>
    <definedName name="ifsrange1580" localSheetId="0">#REF!,#REF!,#REF!,#REF!,#REF!,#REF!,#REF!,#REF!,#REF!,#REF!</definedName>
    <definedName name="ifsrange1580">#REF!,#REF!,#REF!,#REF!,#REF!,#REF!,#REF!,#REF!,#REF!,#REF!</definedName>
    <definedName name="ifsrange1581" localSheetId="1">#REF!,#REF!,#REF!,#REF!,#REF!,#REF!,#REF!,#REF!,#REF!,#REF!</definedName>
    <definedName name="ifsrange1581" localSheetId="2">#REF!,#REF!,#REF!,#REF!,#REF!,#REF!,#REF!,#REF!,#REF!,#REF!</definedName>
    <definedName name="ifsrange1581" localSheetId="3">#REF!,#REF!,#REF!,#REF!,#REF!,#REF!,#REF!,#REF!,#REF!,#REF!</definedName>
    <definedName name="ifsrange1581" localSheetId="0">#REF!,#REF!,#REF!,#REF!,#REF!,#REF!,#REF!,#REF!,#REF!,#REF!</definedName>
    <definedName name="ifsrange1581">#REF!,#REF!,#REF!,#REF!,#REF!,#REF!,#REF!,#REF!,#REF!,#REF!</definedName>
    <definedName name="ifsrange1582" localSheetId="1">#REF!,#REF!,#REF!,#REF!,#REF!,#REF!,#REF!,#REF!,#REF!,#REF!</definedName>
    <definedName name="ifsrange1582" localSheetId="2">#REF!,#REF!,#REF!,#REF!,#REF!,#REF!,#REF!,#REF!,#REF!,#REF!</definedName>
    <definedName name="ifsrange1582" localSheetId="3">#REF!,#REF!,#REF!,#REF!,#REF!,#REF!,#REF!,#REF!,#REF!,#REF!</definedName>
    <definedName name="ifsrange1582" localSheetId="0">#REF!,#REF!,#REF!,#REF!,#REF!,#REF!,#REF!,#REF!,#REF!,#REF!</definedName>
    <definedName name="ifsrange1582">#REF!,#REF!,#REF!,#REF!,#REF!,#REF!,#REF!,#REF!,#REF!,#REF!</definedName>
    <definedName name="ifsrange1583" localSheetId="1">#REF!,#REF!,#REF!,#REF!,#REF!,#REF!,#REF!,#REF!,#REF!,#REF!</definedName>
    <definedName name="ifsrange1583" localSheetId="2">#REF!,#REF!,#REF!,#REF!,#REF!,#REF!,#REF!,#REF!,#REF!,#REF!</definedName>
    <definedName name="ifsrange1583" localSheetId="3">#REF!,#REF!,#REF!,#REF!,#REF!,#REF!,#REF!,#REF!,#REF!,#REF!</definedName>
    <definedName name="ifsrange1583" localSheetId="0">#REF!,#REF!,#REF!,#REF!,#REF!,#REF!,#REF!,#REF!,#REF!,#REF!</definedName>
    <definedName name="ifsrange1583">#REF!,#REF!,#REF!,#REF!,#REF!,#REF!,#REF!,#REF!,#REF!,#REF!</definedName>
    <definedName name="ifsrange1584" localSheetId="1">#REF!,#REF!,#REF!,#REF!,#REF!,#REF!,#REF!,#REF!,#REF!,#REF!</definedName>
    <definedName name="ifsrange1584" localSheetId="2">#REF!,#REF!,#REF!,#REF!,#REF!,#REF!,#REF!,#REF!,#REF!,#REF!</definedName>
    <definedName name="ifsrange1584" localSheetId="3">#REF!,#REF!,#REF!,#REF!,#REF!,#REF!,#REF!,#REF!,#REF!,#REF!</definedName>
    <definedName name="ifsrange1584" localSheetId="0">#REF!,#REF!,#REF!,#REF!,#REF!,#REF!,#REF!,#REF!,#REF!,#REF!</definedName>
    <definedName name="ifsrange1584">#REF!,#REF!,#REF!,#REF!,#REF!,#REF!,#REF!,#REF!,#REF!,#REF!</definedName>
    <definedName name="ifsrange1585" localSheetId="1">#REF!,#REF!,#REF!,#REF!,#REF!,#REF!,#REF!,#REF!,#REF!,#REF!</definedName>
    <definedName name="ifsrange1585" localSheetId="2">#REF!,#REF!,#REF!,#REF!,#REF!,#REF!,#REF!,#REF!,#REF!,#REF!</definedName>
    <definedName name="ifsrange1585" localSheetId="3">#REF!,#REF!,#REF!,#REF!,#REF!,#REF!,#REF!,#REF!,#REF!,#REF!</definedName>
    <definedName name="ifsrange1585" localSheetId="0">#REF!,#REF!,#REF!,#REF!,#REF!,#REF!,#REF!,#REF!,#REF!,#REF!</definedName>
    <definedName name="ifsrange1585">#REF!,#REF!,#REF!,#REF!,#REF!,#REF!,#REF!,#REF!,#REF!,#REF!</definedName>
    <definedName name="ifsrange1586" localSheetId="1">#REF!,#REF!,#REF!,#REF!,#REF!,#REF!,#REF!,#REF!,#REF!,#REF!</definedName>
    <definedName name="ifsrange1586" localSheetId="2">#REF!,#REF!,#REF!,#REF!,#REF!,#REF!,#REF!,#REF!,#REF!,#REF!</definedName>
    <definedName name="ifsrange1586" localSheetId="3">#REF!,#REF!,#REF!,#REF!,#REF!,#REF!,#REF!,#REF!,#REF!,#REF!</definedName>
    <definedName name="ifsrange1586" localSheetId="0">#REF!,#REF!,#REF!,#REF!,#REF!,#REF!,#REF!,#REF!,#REF!,#REF!</definedName>
    <definedName name="ifsrange1586">#REF!,#REF!,#REF!,#REF!,#REF!,#REF!,#REF!,#REF!,#REF!,#REF!</definedName>
    <definedName name="ifsrange1587" localSheetId="1">#REF!,#REF!,#REF!,#REF!,#REF!,#REF!,#REF!,#REF!,#REF!,#REF!</definedName>
    <definedName name="ifsrange1587" localSheetId="2">#REF!,#REF!,#REF!,#REF!,#REF!,#REF!,#REF!,#REF!,#REF!,#REF!</definedName>
    <definedName name="ifsrange1587" localSheetId="3">#REF!,#REF!,#REF!,#REF!,#REF!,#REF!,#REF!,#REF!,#REF!,#REF!</definedName>
    <definedName name="ifsrange1587" localSheetId="0">#REF!,#REF!,#REF!,#REF!,#REF!,#REF!,#REF!,#REF!,#REF!,#REF!</definedName>
    <definedName name="ifsrange1587">#REF!,#REF!,#REF!,#REF!,#REF!,#REF!,#REF!,#REF!,#REF!,#REF!</definedName>
    <definedName name="ifsrange1588" localSheetId="1">#REF!,#REF!,#REF!,#REF!,#REF!,#REF!,#REF!,#REF!,#REF!,#REF!,#REF!,#REF!,#REF!</definedName>
    <definedName name="ifsrange1588" localSheetId="2">#REF!,#REF!,#REF!,#REF!,#REF!,#REF!,#REF!,#REF!,#REF!,#REF!,#REF!,#REF!,#REF!</definedName>
    <definedName name="ifsrange1588" localSheetId="3">#REF!,#REF!,#REF!,#REF!,#REF!,#REF!,#REF!,#REF!,#REF!,#REF!,#REF!,#REF!,#REF!</definedName>
    <definedName name="ifsrange1588" localSheetId="0">#REF!,#REF!,#REF!,#REF!,#REF!,#REF!,#REF!,#REF!,#REF!,#REF!,#REF!,#REF!,#REF!</definedName>
    <definedName name="ifsrange1588">#REF!,#REF!,#REF!,#REF!,#REF!,#REF!,#REF!,#REF!,#REF!,#REF!,#REF!,#REF!,#REF!</definedName>
    <definedName name="ifsrange1589" localSheetId="1">#REF!,#REF!,#REF!,#REF!,#REF!,#REF!,#REF!,#REF!,#REF!,#REF!,#REF!,#REF!,#REF!</definedName>
    <definedName name="ifsrange1589" localSheetId="2">#REF!,#REF!,#REF!,#REF!,#REF!,#REF!,#REF!,#REF!,#REF!,#REF!,#REF!,#REF!,#REF!</definedName>
    <definedName name="ifsrange1589" localSheetId="3">#REF!,#REF!,#REF!,#REF!,#REF!,#REF!,#REF!,#REF!,#REF!,#REF!,#REF!,#REF!,#REF!</definedName>
    <definedName name="ifsrange1589" localSheetId="0">#REF!,#REF!,#REF!,#REF!,#REF!,#REF!,#REF!,#REF!,#REF!,#REF!,#REF!,#REF!,#REF!</definedName>
    <definedName name="ifsrange1589">#REF!,#REF!,#REF!,#REF!,#REF!,#REF!,#REF!,#REF!,#REF!,#REF!,#REF!,#REF!,#REF!</definedName>
    <definedName name="ifsrange159" localSheetId="1">#REF!,#REF!,#REF!,#REF!,#REF!,#REF!,#REF!,#REF!,#REF!</definedName>
    <definedName name="ifsrange159" localSheetId="2">#REF!,#REF!,#REF!,#REF!,#REF!,#REF!,#REF!,#REF!,#REF!</definedName>
    <definedName name="ifsrange159" localSheetId="3">#REF!,#REF!,#REF!,#REF!,#REF!,#REF!,#REF!,#REF!,#REF!</definedName>
    <definedName name="ifsrange159" localSheetId="0">#REF!,#REF!,#REF!,#REF!,#REF!,#REF!,#REF!,#REF!,#REF!</definedName>
    <definedName name="ifsrange159">#REF!,#REF!,#REF!,#REF!,#REF!,#REF!,#REF!,#REF!,#REF!</definedName>
    <definedName name="ifsrange1590" localSheetId="1">#REF!,#REF!,#REF!,#REF!,#REF!,#REF!,#REF!,#REF!,#REF!,#REF!,#REF!,#REF!,#REF!</definedName>
    <definedName name="ifsrange1590" localSheetId="2">#REF!,#REF!,#REF!,#REF!,#REF!,#REF!,#REF!,#REF!,#REF!,#REF!,#REF!,#REF!,#REF!</definedName>
    <definedName name="ifsrange1590" localSheetId="3">#REF!,#REF!,#REF!,#REF!,#REF!,#REF!,#REF!,#REF!,#REF!,#REF!,#REF!,#REF!,#REF!</definedName>
    <definedName name="ifsrange1590" localSheetId="0">#REF!,#REF!,#REF!,#REF!,#REF!,#REF!,#REF!,#REF!,#REF!,#REF!,#REF!,#REF!,#REF!</definedName>
    <definedName name="ifsrange1590">#REF!,#REF!,#REF!,#REF!,#REF!,#REF!,#REF!,#REF!,#REF!,#REF!,#REF!,#REF!,#REF!</definedName>
    <definedName name="ifsrange1591" localSheetId="1">#REF!,#REF!,#REF!,#REF!,#REF!,#REF!,#REF!,#REF!,#REF!,#REF!,#REF!,#REF!,#REF!</definedName>
    <definedName name="ifsrange1591" localSheetId="2">#REF!,#REF!,#REF!,#REF!,#REF!,#REF!,#REF!,#REF!,#REF!,#REF!,#REF!,#REF!,#REF!</definedName>
    <definedName name="ifsrange1591" localSheetId="3">#REF!,#REF!,#REF!,#REF!,#REF!,#REF!,#REF!,#REF!,#REF!,#REF!,#REF!,#REF!,#REF!</definedName>
    <definedName name="ifsrange1591" localSheetId="0">#REF!,#REF!,#REF!,#REF!,#REF!,#REF!,#REF!,#REF!,#REF!,#REF!,#REF!,#REF!,#REF!</definedName>
    <definedName name="ifsrange1591">#REF!,#REF!,#REF!,#REF!,#REF!,#REF!,#REF!,#REF!,#REF!,#REF!,#REF!,#REF!,#REF!</definedName>
    <definedName name="ifsrange1592" localSheetId="1">#REF!,#REF!,#REF!,#REF!,#REF!,#REF!,#REF!,#REF!,#REF!,#REF!,#REF!,#REF!,#REF!</definedName>
    <definedName name="ifsrange1592" localSheetId="2">#REF!,#REF!,#REF!,#REF!,#REF!,#REF!,#REF!,#REF!,#REF!,#REF!,#REF!,#REF!,#REF!</definedName>
    <definedName name="ifsrange1592" localSheetId="3">#REF!,#REF!,#REF!,#REF!,#REF!,#REF!,#REF!,#REF!,#REF!,#REF!,#REF!,#REF!,#REF!</definedName>
    <definedName name="ifsrange1592" localSheetId="0">#REF!,#REF!,#REF!,#REF!,#REF!,#REF!,#REF!,#REF!,#REF!,#REF!,#REF!,#REF!,#REF!</definedName>
    <definedName name="ifsrange1592">#REF!,#REF!,#REF!,#REF!,#REF!,#REF!,#REF!,#REF!,#REF!,#REF!,#REF!,#REF!,#REF!</definedName>
    <definedName name="ifsrange1593" localSheetId="1">#REF!,#REF!,#REF!,#REF!,#REF!,#REF!,#REF!,#REF!,#REF!,#REF!,#REF!</definedName>
    <definedName name="ifsrange1593" localSheetId="2">#REF!,#REF!,#REF!,#REF!,#REF!,#REF!,#REF!,#REF!,#REF!,#REF!,#REF!</definedName>
    <definedName name="ifsrange1593" localSheetId="3">#REF!,#REF!,#REF!,#REF!,#REF!,#REF!,#REF!,#REF!,#REF!,#REF!,#REF!</definedName>
    <definedName name="ifsrange1593" localSheetId="0">#REF!,#REF!,#REF!,#REF!,#REF!,#REF!,#REF!,#REF!,#REF!,#REF!,#REF!</definedName>
    <definedName name="ifsrange1593">#REF!,#REF!,#REF!,#REF!,#REF!,#REF!,#REF!,#REF!,#REF!,#REF!,#REF!</definedName>
    <definedName name="ifsrange1594" localSheetId="1">#REF!,#REF!,#REF!,#REF!,#REF!,#REF!,#REF!,#REF!,#REF!,#REF!,#REF!</definedName>
    <definedName name="ifsrange1594" localSheetId="2">#REF!,#REF!,#REF!,#REF!,#REF!,#REF!,#REF!,#REF!,#REF!,#REF!,#REF!</definedName>
    <definedName name="ifsrange1594" localSheetId="3">#REF!,#REF!,#REF!,#REF!,#REF!,#REF!,#REF!,#REF!,#REF!,#REF!,#REF!</definedName>
    <definedName name="ifsrange1594" localSheetId="0">#REF!,#REF!,#REF!,#REF!,#REF!,#REF!,#REF!,#REF!,#REF!,#REF!,#REF!</definedName>
    <definedName name="ifsrange1594">#REF!,#REF!,#REF!,#REF!,#REF!,#REF!,#REF!,#REF!,#REF!,#REF!,#REF!</definedName>
    <definedName name="ifsrange1595" localSheetId="1">#REF!,#REF!,#REF!,#REF!,#REF!,#REF!,#REF!,#REF!,#REF!,#REF!,#REF!</definedName>
    <definedName name="ifsrange1595" localSheetId="2">#REF!,#REF!,#REF!,#REF!,#REF!,#REF!,#REF!,#REF!,#REF!,#REF!,#REF!</definedName>
    <definedName name="ifsrange1595" localSheetId="3">#REF!,#REF!,#REF!,#REF!,#REF!,#REF!,#REF!,#REF!,#REF!,#REF!,#REF!</definedName>
    <definedName name="ifsrange1595" localSheetId="0">#REF!,#REF!,#REF!,#REF!,#REF!,#REF!,#REF!,#REF!,#REF!,#REF!,#REF!</definedName>
    <definedName name="ifsrange1595">#REF!,#REF!,#REF!,#REF!,#REF!,#REF!,#REF!,#REF!,#REF!,#REF!,#REF!</definedName>
    <definedName name="ifsrange1596" localSheetId="1">#REF!,#REF!,#REF!,#REF!,#REF!,#REF!,#REF!,#REF!,#REF!,#REF!,#REF!</definedName>
    <definedName name="ifsrange1596" localSheetId="2">#REF!,#REF!,#REF!,#REF!,#REF!,#REF!,#REF!,#REF!,#REF!,#REF!,#REF!</definedName>
    <definedName name="ifsrange1596" localSheetId="3">#REF!,#REF!,#REF!,#REF!,#REF!,#REF!,#REF!,#REF!,#REF!,#REF!,#REF!</definedName>
    <definedName name="ifsrange1596" localSheetId="0">#REF!,#REF!,#REF!,#REF!,#REF!,#REF!,#REF!,#REF!,#REF!,#REF!,#REF!</definedName>
    <definedName name="ifsrange1596">#REF!,#REF!,#REF!,#REF!,#REF!,#REF!,#REF!,#REF!,#REF!,#REF!,#REF!</definedName>
    <definedName name="ifsrange1597" localSheetId="1">#REF!,#REF!,#REF!,#REF!,#REF!,#REF!,#REF!,#REF!,#REF!,#REF!,#REF!</definedName>
    <definedName name="ifsrange1597" localSheetId="2">#REF!,#REF!,#REF!,#REF!,#REF!,#REF!,#REF!,#REF!,#REF!,#REF!,#REF!</definedName>
    <definedName name="ifsrange1597" localSheetId="3">#REF!,#REF!,#REF!,#REF!,#REF!,#REF!,#REF!,#REF!,#REF!,#REF!,#REF!</definedName>
    <definedName name="ifsrange1597" localSheetId="0">#REF!,#REF!,#REF!,#REF!,#REF!,#REF!,#REF!,#REF!,#REF!,#REF!,#REF!</definedName>
    <definedName name="ifsrange1597">#REF!,#REF!,#REF!,#REF!,#REF!,#REF!,#REF!,#REF!,#REF!,#REF!,#REF!</definedName>
    <definedName name="ifsrange1598" localSheetId="1">#REF!,#REF!,#REF!,#REF!,#REF!,#REF!,#REF!,#REF!,#REF!,#REF!,#REF!,#REF!,#REF!</definedName>
    <definedName name="ifsrange1598" localSheetId="2">#REF!,#REF!,#REF!,#REF!,#REF!,#REF!,#REF!,#REF!,#REF!,#REF!,#REF!,#REF!,#REF!</definedName>
    <definedName name="ifsrange1598" localSheetId="3">#REF!,#REF!,#REF!,#REF!,#REF!,#REF!,#REF!,#REF!,#REF!,#REF!,#REF!,#REF!,#REF!</definedName>
    <definedName name="ifsrange1598" localSheetId="0">#REF!,#REF!,#REF!,#REF!,#REF!,#REF!,#REF!,#REF!,#REF!,#REF!,#REF!,#REF!,#REF!</definedName>
    <definedName name="ifsrange1598">#REF!,#REF!,#REF!,#REF!,#REF!,#REF!,#REF!,#REF!,#REF!,#REF!,#REF!,#REF!,#REF!</definedName>
    <definedName name="ifsrange1599" localSheetId="1">#REF!,#REF!,#REF!,#REF!,#REF!,#REF!,#REF!,#REF!,#REF!,#REF!,#REF!</definedName>
    <definedName name="ifsrange1599" localSheetId="2">#REF!,#REF!,#REF!,#REF!,#REF!,#REF!,#REF!,#REF!,#REF!,#REF!,#REF!</definedName>
    <definedName name="ifsrange1599" localSheetId="3">#REF!,#REF!,#REF!,#REF!,#REF!,#REF!,#REF!,#REF!,#REF!,#REF!,#REF!</definedName>
    <definedName name="ifsrange1599" localSheetId="0">#REF!,#REF!,#REF!,#REF!,#REF!,#REF!,#REF!,#REF!,#REF!,#REF!,#REF!</definedName>
    <definedName name="ifsrange1599">#REF!,#REF!,#REF!,#REF!,#REF!,#REF!,#REF!,#REF!,#REF!,#REF!,#REF!</definedName>
    <definedName name="ifsrange16" localSheetId="1">#REF!,#REF!,#REF!,#REF!,#REF!,#REF!,#REF!,#REF!,#REF!,#REF!,#REF!</definedName>
    <definedName name="ifsrange16" localSheetId="2">#REF!,#REF!,#REF!,#REF!,#REF!,#REF!,#REF!,#REF!,#REF!,#REF!,#REF!</definedName>
    <definedName name="ifsrange16" localSheetId="3">#REF!,#REF!,#REF!,#REF!,#REF!,#REF!,#REF!,#REF!,#REF!,#REF!,#REF!</definedName>
    <definedName name="ifsrange16" localSheetId="0">#REF!,#REF!,#REF!,#REF!,#REF!,#REF!,#REF!,#REF!,#REF!,#REF!,#REF!</definedName>
    <definedName name="ifsrange16">#REF!,#REF!,#REF!,#REF!,#REF!,#REF!,#REF!,#REF!,#REF!,#REF!,#REF!</definedName>
    <definedName name="ifsrange160" localSheetId="1">#REF!,#REF!,#REF!,#REF!,#REF!,#REF!,#REF!,#REF!,#REF!</definedName>
    <definedName name="ifsrange160" localSheetId="2">#REF!,#REF!,#REF!,#REF!,#REF!,#REF!,#REF!,#REF!,#REF!</definedName>
    <definedName name="ifsrange160" localSheetId="3">#REF!,#REF!,#REF!,#REF!,#REF!,#REF!,#REF!,#REF!,#REF!</definedName>
    <definedName name="ifsrange160" localSheetId="0">#REF!,#REF!,#REF!,#REF!,#REF!,#REF!,#REF!,#REF!,#REF!</definedName>
    <definedName name="ifsrange160">#REF!,#REF!,#REF!,#REF!,#REF!,#REF!,#REF!,#REF!,#REF!</definedName>
    <definedName name="ifsrange1600" localSheetId="1">#REF!,#REF!,#REF!,#REF!,#REF!,#REF!,#REF!,#REF!,#REF!,#REF!,#REF!,#REF!,#REF!</definedName>
    <definedName name="ifsrange1600" localSheetId="2">#REF!,#REF!,#REF!,#REF!,#REF!,#REF!,#REF!,#REF!,#REF!,#REF!,#REF!,#REF!,#REF!</definedName>
    <definedName name="ifsrange1600" localSheetId="3">#REF!,#REF!,#REF!,#REF!,#REF!,#REF!,#REF!,#REF!,#REF!,#REF!,#REF!,#REF!,#REF!</definedName>
    <definedName name="ifsrange1600" localSheetId="0">#REF!,#REF!,#REF!,#REF!,#REF!,#REF!,#REF!,#REF!,#REF!,#REF!,#REF!,#REF!,#REF!</definedName>
    <definedName name="ifsrange1600">#REF!,#REF!,#REF!,#REF!,#REF!,#REF!,#REF!,#REF!,#REF!,#REF!,#REF!,#REF!,#REF!</definedName>
    <definedName name="ifsrange1601" localSheetId="1">#REF!,#REF!,#REF!,#REF!,#REF!,#REF!,#REF!,#REF!,#REF!,#REF!,#REF!</definedName>
    <definedName name="ifsrange1601" localSheetId="2">#REF!,#REF!,#REF!,#REF!,#REF!,#REF!,#REF!,#REF!,#REF!,#REF!,#REF!</definedName>
    <definedName name="ifsrange1601" localSheetId="3">#REF!,#REF!,#REF!,#REF!,#REF!,#REF!,#REF!,#REF!,#REF!,#REF!,#REF!</definedName>
    <definedName name="ifsrange1601" localSheetId="0">#REF!,#REF!,#REF!,#REF!,#REF!,#REF!,#REF!,#REF!,#REF!,#REF!,#REF!</definedName>
    <definedName name="ifsrange1601">#REF!,#REF!,#REF!,#REF!,#REF!,#REF!,#REF!,#REF!,#REF!,#REF!,#REF!</definedName>
    <definedName name="ifsrange1602" localSheetId="1">#REF!,#REF!,#REF!,#REF!,#REF!,#REF!,#REF!,#REF!,#REF!,#REF!,#REF!,#REF!,#REF!</definedName>
    <definedName name="ifsrange1602" localSheetId="2">#REF!,#REF!,#REF!,#REF!,#REF!,#REF!,#REF!,#REF!,#REF!,#REF!,#REF!,#REF!,#REF!</definedName>
    <definedName name="ifsrange1602" localSheetId="3">#REF!,#REF!,#REF!,#REF!,#REF!,#REF!,#REF!,#REF!,#REF!,#REF!,#REF!,#REF!,#REF!</definedName>
    <definedName name="ifsrange1602" localSheetId="0">#REF!,#REF!,#REF!,#REF!,#REF!,#REF!,#REF!,#REF!,#REF!,#REF!,#REF!,#REF!,#REF!</definedName>
    <definedName name="ifsrange1602">#REF!,#REF!,#REF!,#REF!,#REF!,#REF!,#REF!,#REF!,#REF!,#REF!,#REF!,#REF!,#REF!</definedName>
    <definedName name="ifsrange1603" localSheetId="1">#REF!,#REF!,#REF!,#REF!,#REF!,#REF!,#REF!,#REF!,#REF!,#REF!,#REF!</definedName>
    <definedName name="ifsrange1603" localSheetId="2">#REF!,#REF!,#REF!,#REF!,#REF!,#REF!,#REF!,#REF!,#REF!,#REF!,#REF!</definedName>
    <definedName name="ifsrange1603" localSheetId="3">#REF!,#REF!,#REF!,#REF!,#REF!,#REF!,#REF!,#REF!,#REF!,#REF!,#REF!</definedName>
    <definedName name="ifsrange1603" localSheetId="0">#REF!,#REF!,#REF!,#REF!,#REF!,#REF!,#REF!,#REF!,#REF!,#REF!,#REF!</definedName>
    <definedName name="ifsrange1603">#REF!,#REF!,#REF!,#REF!,#REF!,#REF!,#REF!,#REF!,#REF!,#REF!,#REF!</definedName>
    <definedName name="ifsrange1604" localSheetId="1">#REF!,#REF!,#REF!,#REF!,#REF!,#REF!,#REF!,#REF!,#REF!,#REF!,#REF!,#REF!,#REF!</definedName>
    <definedName name="ifsrange1604" localSheetId="2">#REF!,#REF!,#REF!,#REF!,#REF!,#REF!,#REF!,#REF!,#REF!,#REF!,#REF!,#REF!,#REF!</definedName>
    <definedName name="ifsrange1604" localSheetId="3">#REF!,#REF!,#REF!,#REF!,#REF!,#REF!,#REF!,#REF!,#REF!,#REF!,#REF!,#REF!,#REF!</definedName>
    <definedName name="ifsrange1604" localSheetId="0">#REF!,#REF!,#REF!,#REF!,#REF!,#REF!,#REF!,#REF!,#REF!,#REF!,#REF!,#REF!,#REF!</definedName>
    <definedName name="ifsrange1604">#REF!,#REF!,#REF!,#REF!,#REF!,#REF!,#REF!,#REF!,#REF!,#REF!,#REF!,#REF!,#REF!</definedName>
    <definedName name="ifsrange1605" localSheetId="1">#REF!,#REF!,#REF!,#REF!,#REF!,#REF!,#REF!,#REF!,#REF!,#REF!,#REF!</definedName>
    <definedName name="ifsrange1605" localSheetId="2">#REF!,#REF!,#REF!,#REF!,#REF!,#REF!,#REF!,#REF!,#REF!,#REF!,#REF!</definedName>
    <definedName name="ifsrange1605" localSheetId="3">#REF!,#REF!,#REF!,#REF!,#REF!,#REF!,#REF!,#REF!,#REF!,#REF!,#REF!</definedName>
    <definedName name="ifsrange1605" localSheetId="0">#REF!,#REF!,#REF!,#REF!,#REF!,#REF!,#REF!,#REF!,#REF!,#REF!,#REF!</definedName>
    <definedName name="ifsrange1605">#REF!,#REF!,#REF!,#REF!,#REF!,#REF!,#REF!,#REF!,#REF!,#REF!,#REF!</definedName>
    <definedName name="ifsrange1606" localSheetId="1">#REF!,#REF!,#REF!,#REF!,#REF!,#REF!,#REF!,#REF!,#REF!,#REF!,#REF!,#REF!,#REF!</definedName>
    <definedName name="ifsrange1606" localSheetId="2">#REF!,#REF!,#REF!,#REF!,#REF!,#REF!,#REF!,#REF!,#REF!,#REF!,#REF!,#REF!,#REF!</definedName>
    <definedName name="ifsrange1606" localSheetId="3">#REF!,#REF!,#REF!,#REF!,#REF!,#REF!,#REF!,#REF!,#REF!,#REF!,#REF!,#REF!,#REF!</definedName>
    <definedName name="ifsrange1606" localSheetId="0">#REF!,#REF!,#REF!,#REF!,#REF!,#REF!,#REF!,#REF!,#REF!,#REF!,#REF!,#REF!,#REF!</definedName>
    <definedName name="ifsrange1606">#REF!,#REF!,#REF!,#REF!,#REF!,#REF!,#REF!,#REF!,#REF!,#REF!,#REF!,#REF!,#REF!</definedName>
    <definedName name="ifsrange1607" localSheetId="1">#REF!,#REF!,#REF!,#REF!,#REF!,#REF!,#REF!,#REF!,#REF!,#REF!,#REF!</definedName>
    <definedName name="ifsrange1607" localSheetId="2">#REF!,#REF!,#REF!,#REF!,#REF!,#REF!,#REF!,#REF!,#REF!,#REF!,#REF!</definedName>
    <definedName name="ifsrange1607" localSheetId="3">#REF!,#REF!,#REF!,#REF!,#REF!,#REF!,#REF!,#REF!,#REF!,#REF!,#REF!</definedName>
    <definedName name="ifsrange1607" localSheetId="0">#REF!,#REF!,#REF!,#REF!,#REF!,#REF!,#REF!,#REF!,#REF!,#REF!,#REF!</definedName>
    <definedName name="ifsrange1607">#REF!,#REF!,#REF!,#REF!,#REF!,#REF!,#REF!,#REF!,#REF!,#REF!,#REF!</definedName>
    <definedName name="ifsrange1608" localSheetId="1">#REF!,#REF!,#REF!,#REF!,#REF!,#REF!,#REF!,#REF!,#REF!,#REF!,#REF!,#REF!,#REF!</definedName>
    <definedName name="ifsrange1608" localSheetId="2">#REF!,#REF!,#REF!,#REF!,#REF!,#REF!,#REF!,#REF!,#REF!,#REF!,#REF!,#REF!,#REF!</definedName>
    <definedName name="ifsrange1608" localSheetId="3">#REF!,#REF!,#REF!,#REF!,#REF!,#REF!,#REF!,#REF!,#REF!,#REF!,#REF!,#REF!,#REF!</definedName>
    <definedName name="ifsrange1608" localSheetId="0">#REF!,#REF!,#REF!,#REF!,#REF!,#REF!,#REF!,#REF!,#REF!,#REF!,#REF!,#REF!,#REF!</definedName>
    <definedName name="ifsrange1608">#REF!,#REF!,#REF!,#REF!,#REF!,#REF!,#REF!,#REF!,#REF!,#REF!,#REF!,#REF!,#REF!</definedName>
    <definedName name="ifsrange1609" localSheetId="1">#REF!,#REF!,#REF!,#REF!,#REF!,#REF!,#REF!,#REF!,#REF!,#REF!,#REF!</definedName>
    <definedName name="ifsrange1609" localSheetId="2">#REF!,#REF!,#REF!,#REF!,#REF!,#REF!,#REF!,#REF!,#REF!,#REF!,#REF!</definedName>
    <definedName name="ifsrange1609" localSheetId="3">#REF!,#REF!,#REF!,#REF!,#REF!,#REF!,#REF!,#REF!,#REF!,#REF!,#REF!</definedName>
    <definedName name="ifsrange1609" localSheetId="0">#REF!,#REF!,#REF!,#REF!,#REF!,#REF!,#REF!,#REF!,#REF!,#REF!,#REF!</definedName>
    <definedName name="ifsrange1609">#REF!,#REF!,#REF!,#REF!,#REF!,#REF!,#REF!,#REF!,#REF!,#REF!,#REF!</definedName>
    <definedName name="ifsrange161" localSheetId="1">#REF!,#REF!,#REF!,#REF!,#REF!,#REF!,#REF!,#REF!,#REF!</definedName>
    <definedName name="ifsrange161" localSheetId="2">#REF!,#REF!,#REF!,#REF!,#REF!,#REF!,#REF!,#REF!,#REF!</definedName>
    <definedName name="ifsrange161" localSheetId="3">#REF!,#REF!,#REF!,#REF!,#REF!,#REF!,#REF!,#REF!,#REF!</definedName>
    <definedName name="ifsrange161" localSheetId="0">#REF!,#REF!,#REF!,#REF!,#REF!,#REF!,#REF!,#REF!,#REF!</definedName>
    <definedName name="ifsrange161">#REF!,#REF!,#REF!,#REF!,#REF!,#REF!,#REF!,#REF!,#REF!</definedName>
    <definedName name="ifsrange1610" localSheetId="1">#REF!,#REF!,#REF!,#REF!,#REF!,#REF!,#REF!,#REF!,#REF!,#REF!,#REF!,#REF!,#REF!</definedName>
    <definedName name="ifsrange1610" localSheetId="2">#REF!,#REF!,#REF!,#REF!,#REF!,#REF!,#REF!,#REF!,#REF!,#REF!,#REF!,#REF!,#REF!</definedName>
    <definedName name="ifsrange1610" localSheetId="3">#REF!,#REF!,#REF!,#REF!,#REF!,#REF!,#REF!,#REF!,#REF!,#REF!,#REF!,#REF!,#REF!</definedName>
    <definedName name="ifsrange1610" localSheetId="0">#REF!,#REF!,#REF!,#REF!,#REF!,#REF!,#REF!,#REF!,#REF!,#REF!,#REF!,#REF!,#REF!</definedName>
    <definedName name="ifsrange1610">#REF!,#REF!,#REF!,#REF!,#REF!,#REF!,#REF!,#REF!,#REF!,#REF!,#REF!,#REF!,#REF!</definedName>
    <definedName name="ifsrange1611" localSheetId="1">#REF!,#REF!,#REF!,#REF!,#REF!,#REF!,#REF!,#REF!,#REF!,#REF!,#REF!</definedName>
    <definedName name="ifsrange1611" localSheetId="2">#REF!,#REF!,#REF!,#REF!,#REF!,#REF!,#REF!,#REF!,#REF!,#REF!,#REF!</definedName>
    <definedName name="ifsrange1611" localSheetId="3">#REF!,#REF!,#REF!,#REF!,#REF!,#REF!,#REF!,#REF!,#REF!,#REF!,#REF!</definedName>
    <definedName name="ifsrange1611" localSheetId="0">#REF!,#REF!,#REF!,#REF!,#REF!,#REF!,#REF!,#REF!,#REF!,#REF!,#REF!</definedName>
    <definedName name="ifsrange1611">#REF!,#REF!,#REF!,#REF!,#REF!,#REF!,#REF!,#REF!,#REF!,#REF!,#REF!</definedName>
    <definedName name="ifsrange1612" localSheetId="1">#REF!,#REF!,#REF!,#REF!,#REF!,#REF!,#REF!,#REF!,#REF!,#REF!,#REF!,#REF!,#REF!</definedName>
    <definedName name="ifsrange1612" localSheetId="2">#REF!,#REF!,#REF!,#REF!,#REF!,#REF!,#REF!,#REF!,#REF!,#REF!,#REF!,#REF!,#REF!</definedName>
    <definedName name="ifsrange1612" localSheetId="3">#REF!,#REF!,#REF!,#REF!,#REF!,#REF!,#REF!,#REF!,#REF!,#REF!,#REF!,#REF!,#REF!</definedName>
    <definedName name="ifsrange1612" localSheetId="0">#REF!,#REF!,#REF!,#REF!,#REF!,#REF!,#REF!,#REF!,#REF!,#REF!,#REF!,#REF!,#REF!</definedName>
    <definedName name="ifsrange1612">#REF!,#REF!,#REF!,#REF!,#REF!,#REF!,#REF!,#REF!,#REF!,#REF!,#REF!,#REF!,#REF!</definedName>
    <definedName name="ifsrange1613" localSheetId="1">#REF!,#REF!,#REF!,#REF!,#REF!,#REF!,#REF!,#REF!,#REF!,#REF!,#REF!</definedName>
    <definedName name="ifsrange1613" localSheetId="2">#REF!,#REF!,#REF!,#REF!,#REF!,#REF!,#REF!,#REF!,#REF!,#REF!,#REF!</definedName>
    <definedName name="ifsrange1613" localSheetId="3">#REF!,#REF!,#REF!,#REF!,#REF!,#REF!,#REF!,#REF!,#REF!,#REF!,#REF!</definedName>
    <definedName name="ifsrange1613" localSheetId="0">#REF!,#REF!,#REF!,#REF!,#REF!,#REF!,#REF!,#REF!,#REF!,#REF!,#REF!</definedName>
    <definedName name="ifsrange1613">#REF!,#REF!,#REF!,#REF!,#REF!,#REF!,#REF!,#REF!,#REF!,#REF!,#REF!</definedName>
    <definedName name="ifsrange1614" localSheetId="1">#REF!,#REF!,#REF!,#REF!,#REF!,#REF!,#REF!,#REF!,#REF!,#REF!,#REF!,#REF!,#REF!</definedName>
    <definedName name="ifsrange1614" localSheetId="2">#REF!,#REF!,#REF!,#REF!,#REF!,#REF!,#REF!,#REF!,#REF!,#REF!,#REF!,#REF!,#REF!</definedName>
    <definedName name="ifsrange1614" localSheetId="3">#REF!,#REF!,#REF!,#REF!,#REF!,#REF!,#REF!,#REF!,#REF!,#REF!,#REF!,#REF!,#REF!</definedName>
    <definedName name="ifsrange1614" localSheetId="0">#REF!,#REF!,#REF!,#REF!,#REF!,#REF!,#REF!,#REF!,#REF!,#REF!,#REF!,#REF!,#REF!</definedName>
    <definedName name="ifsrange1614">#REF!,#REF!,#REF!,#REF!,#REF!,#REF!,#REF!,#REF!,#REF!,#REF!,#REF!,#REF!,#REF!</definedName>
    <definedName name="ifsrange1615" localSheetId="1">#REF!,#REF!,#REF!,#REF!,#REF!,#REF!,#REF!,#REF!,#REF!,#REF!,#REF!</definedName>
    <definedName name="ifsrange1615" localSheetId="2">#REF!,#REF!,#REF!,#REF!,#REF!,#REF!,#REF!,#REF!,#REF!,#REF!,#REF!</definedName>
    <definedName name="ifsrange1615" localSheetId="3">#REF!,#REF!,#REF!,#REF!,#REF!,#REF!,#REF!,#REF!,#REF!,#REF!,#REF!</definedName>
    <definedName name="ifsrange1615" localSheetId="0">#REF!,#REF!,#REF!,#REF!,#REF!,#REF!,#REF!,#REF!,#REF!,#REF!,#REF!</definedName>
    <definedName name="ifsrange1615">#REF!,#REF!,#REF!,#REF!,#REF!,#REF!,#REF!,#REF!,#REF!,#REF!,#REF!</definedName>
    <definedName name="ifsrange1616" localSheetId="1">#REF!,#REF!,#REF!,#REF!,#REF!,#REF!,#REF!,#REF!,#REF!,#REF!,#REF!,#REF!,#REF!</definedName>
    <definedName name="ifsrange1616" localSheetId="2">#REF!,#REF!,#REF!,#REF!,#REF!,#REF!,#REF!,#REF!,#REF!,#REF!,#REF!,#REF!,#REF!</definedName>
    <definedName name="ifsrange1616" localSheetId="3">#REF!,#REF!,#REF!,#REF!,#REF!,#REF!,#REF!,#REF!,#REF!,#REF!,#REF!,#REF!,#REF!</definedName>
    <definedName name="ifsrange1616" localSheetId="0">#REF!,#REF!,#REF!,#REF!,#REF!,#REF!,#REF!,#REF!,#REF!,#REF!,#REF!,#REF!,#REF!</definedName>
    <definedName name="ifsrange1616">#REF!,#REF!,#REF!,#REF!,#REF!,#REF!,#REF!,#REF!,#REF!,#REF!,#REF!,#REF!,#REF!</definedName>
    <definedName name="ifsrange1617" localSheetId="1">#REF!,#REF!,#REF!,#REF!,#REF!,#REF!,#REF!,#REF!,#REF!,#REF!,#REF!</definedName>
    <definedName name="ifsrange1617" localSheetId="2">#REF!,#REF!,#REF!,#REF!,#REF!,#REF!,#REF!,#REF!,#REF!,#REF!,#REF!</definedName>
    <definedName name="ifsrange1617" localSheetId="3">#REF!,#REF!,#REF!,#REF!,#REF!,#REF!,#REF!,#REF!,#REF!,#REF!,#REF!</definedName>
    <definedName name="ifsrange1617" localSheetId="0">#REF!,#REF!,#REF!,#REF!,#REF!,#REF!,#REF!,#REF!,#REF!,#REF!,#REF!</definedName>
    <definedName name="ifsrange1617">#REF!,#REF!,#REF!,#REF!,#REF!,#REF!,#REF!,#REF!,#REF!,#REF!,#REF!</definedName>
    <definedName name="ifsrange1618" localSheetId="1">#REF!,#REF!,#REF!,#REF!,#REF!,#REF!,#REF!,#REF!,#REF!,#REF!,#REF!,#REF!,#REF!</definedName>
    <definedName name="ifsrange1618" localSheetId="2">#REF!,#REF!,#REF!,#REF!,#REF!,#REF!,#REF!,#REF!,#REF!,#REF!,#REF!,#REF!,#REF!</definedName>
    <definedName name="ifsrange1618" localSheetId="3">#REF!,#REF!,#REF!,#REF!,#REF!,#REF!,#REF!,#REF!,#REF!,#REF!,#REF!,#REF!,#REF!</definedName>
    <definedName name="ifsrange1618" localSheetId="0">#REF!,#REF!,#REF!,#REF!,#REF!,#REF!,#REF!,#REF!,#REF!,#REF!,#REF!,#REF!,#REF!</definedName>
    <definedName name="ifsrange1618">#REF!,#REF!,#REF!,#REF!,#REF!,#REF!,#REF!,#REF!,#REF!,#REF!,#REF!,#REF!,#REF!</definedName>
    <definedName name="ifsrange1619" localSheetId="1">#REF!,#REF!,#REF!,#REF!,#REF!,#REF!,#REF!,#REF!,#REF!,#REF!,#REF!</definedName>
    <definedName name="ifsrange1619" localSheetId="2">#REF!,#REF!,#REF!,#REF!,#REF!,#REF!,#REF!,#REF!,#REF!,#REF!,#REF!</definedName>
    <definedName name="ifsrange1619" localSheetId="3">#REF!,#REF!,#REF!,#REF!,#REF!,#REF!,#REF!,#REF!,#REF!,#REF!,#REF!</definedName>
    <definedName name="ifsrange1619" localSheetId="0">#REF!,#REF!,#REF!,#REF!,#REF!,#REF!,#REF!,#REF!,#REF!,#REF!,#REF!</definedName>
    <definedName name="ifsrange1619">#REF!,#REF!,#REF!,#REF!,#REF!,#REF!,#REF!,#REF!,#REF!,#REF!,#REF!</definedName>
    <definedName name="ifsrange162" localSheetId="1">#REF!,#REF!,#REF!,#REF!,#REF!,#REF!,#REF!,#REF!,#REF!</definedName>
    <definedName name="ifsrange162" localSheetId="2">#REF!,#REF!,#REF!,#REF!,#REF!,#REF!,#REF!,#REF!,#REF!</definedName>
    <definedName name="ifsrange162" localSheetId="3">#REF!,#REF!,#REF!,#REF!,#REF!,#REF!,#REF!,#REF!,#REF!</definedName>
    <definedName name="ifsrange162" localSheetId="0">#REF!,#REF!,#REF!,#REF!,#REF!,#REF!,#REF!,#REF!,#REF!</definedName>
    <definedName name="ifsrange162">#REF!,#REF!,#REF!,#REF!,#REF!,#REF!,#REF!,#REF!,#REF!</definedName>
    <definedName name="ifsrange1620" localSheetId="1">#REF!,#REF!,#REF!,#REF!,#REF!,#REF!,#REF!,#REF!,#REF!,#REF!,#REF!,#REF!,#REF!</definedName>
    <definedName name="ifsrange1620" localSheetId="2">#REF!,#REF!,#REF!,#REF!,#REF!,#REF!,#REF!,#REF!,#REF!,#REF!,#REF!,#REF!,#REF!</definedName>
    <definedName name="ifsrange1620" localSheetId="3">#REF!,#REF!,#REF!,#REF!,#REF!,#REF!,#REF!,#REF!,#REF!,#REF!,#REF!,#REF!,#REF!</definedName>
    <definedName name="ifsrange1620" localSheetId="0">#REF!,#REF!,#REF!,#REF!,#REF!,#REF!,#REF!,#REF!,#REF!,#REF!,#REF!,#REF!,#REF!</definedName>
    <definedName name="ifsrange1620">#REF!,#REF!,#REF!,#REF!,#REF!,#REF!,#REF!,#REF!,#REF!,#REF!,#REF!,#REF!,#REF!</definedName>
    <definedName name="ifsrange1621" localSheetId="1">#REF!,#REF!,#REF!,#REF!,#REF!,#REF!,#REF!,#REF!,#REF!,#REF!,#REF!</definedName>
    <definedName name="ifsrange1621" localSheetId="2">#REF!,#REF!,#REF!,#REF!,#REF!,#REF!,#REF!,#REF!,#REF!,#REF!,#REF!</definedName>
    <definedName name="ifsrange1621" localSheetId="3">#REF!,#REF!,#REF!,#REF!,#REF!,#REF!,#REF!,#REF!,#REF!,#REF!,#REF!</definedName>
    <definedName name="ifsrange1621" localSheetId="0">#REF!,#REF!,#REF!,#REF!,#REF!,#REF!,#REF!,#REF!,#REF!,#REF!,#REF!</definedName>
    <definedName name="ifsrange1621">#REF!,#REF!,#REF!,#REF!,#REF!,#REF!,#REF!,#REF!,#REF!,#REF!,#REF!</definedName>
    <definedName name="ifsrange1622" localSheetId="1">#REF!,#REF!,#REF!,#REF!,#REF!,#REF!,#REF!,#REF!,#REF!,#REF!,#REF!,#REF!,#REF!,#REF!,#REF!,#REF!,#REF!,#REF!,#REF!,#REF!,#REF!,#REF!,#REF!,#REF!</definedName>
    <definedName name="ifsrange1622" localSheetId="2">#REF!,#REF!,#REF!,#REF!,#REF!,#REF!,#REF!,#REF!,#REF!,#REF!,#REF!,#REF!,#REF!,#REF!,#REF!,#REF!,#REF!,#REF!,#REF!,#REF!,#REF!,#REF!,#REF!,#REF!</definedName>
    <definedName name="ifsrange1622" localSheetId="3">#REF!,#REF!,#REF!,#REF!,#REF!,#REF!,#REF!,#REF!,#REF!,#REF!,#REF!,#REF!,#REF!,#REF!,#REF!,#REF!,#REF!,#REF!,#REF!,#REF!,#REF!,#REF!,#REF!,#REF!</definedName>
    <definedName name="ifsrange1622" localSheetId="0">#REF!,#REF!,#REF!,#REF!,#REF!,#REF!,#REF!,#REF!,#REF!,#REF!,#REF!,#REF!,#REF!,#REF!,#REF!,#REF!,#REF!,#REF!,#REF!,#REF!,#REF!,#REF!,#REF!,#REF!</definedName>
    <definedName name="ifsrange1622">#REF!,#REF!,#REF!,#REF!,#REF!,#REF!,#REF!,#REF!,#REF!,#REF!,#REF!,#REF!,#REF!,#REF!,#REF!,#REF!,#REF!,#REF!,#REF!,#REF!,#REF!,#REF!,#REF!,#REF!</definedName>
    <definedName name="ifsrange1623" localSheetId="1">#REF!,#REF!,#REF!,#REF!,#REF!,#REF!,#REF!,#REF!,#REF!,#REF!,#REF!,#REF!,#REF!,#REF!,#REF!,#REF!,#REF!,#REF!,#REF!,#REF!,#REF!,#REF!,#REF!,#REF!</definedName>
    <definedName name="ifsrange1623" localSheetId="2">#REF!,#REF!,#REF!,#REF!,#REF!,#REF!,#REF!,#REF!,#REF!,#REF!,#REF!,#REF!,#REF!,#REF!,#REF!,#REF!,#REF!,#REF!,#REF!,#REF!,#REF!,#REF!,#REF!,#REF!</definedName>
    <definedName name="ifsrange1623" localSheetId="3">#REF!,#REF!,#REF!,#REF!,#REF!,#REF!,#REF!,#REF!,#REF!,#REF!,#REF!,#REF!,#REF!,#REF!,#REF!,#REF!,#REF!,#REF!,#REF!,#REF!,#REF!,#REF!,#REF!,#REF!</definedName>
    <definedName name="ifsrange1623" localSheetId="0">#REF!,#REF!,#REF!,#REF!,#REF!,#REF!,#REF!,#REF!,#REF!,#REF!,#REF!,#REF!,#REF!,#REF!,#REF!,#REF!,#REF!,#REF!,#REF!,#REF!,#REF!,#REF!,#REF!,#REF!</definedName>
    <definedName name="ifsrange1623">#REF!,#REF!,#REF!,#REF!,#REF!,#REF!,#REF!,#REF!,#REF!,#REF!,#REF!,#REF!,#REF!,#REF!,#REF!,#REF!,#REF!,#REF!,#REF!,#REF!,#REF!,#REF!,#REF!,#REF!</definedName>
    <definedName name="ifsrange1624" localSheetId="1">#REF!,#REF!,#REF!,#REF!,#REF!,#REF!,#REF!,#REF!,#REF!,#REF!,#REF!,#REF!,#REF!,#REF!,#REF!,#REF!,#REF!,#REF!,#REF!,#REF!,#REF!,#REF!,#REF!,#REF!</definedName>
    <definedName name="ifsrange1624" localSheetId="2">#REF!,#REF!,#REF!,#REF!,#REF!,#REF!,#REF!,#REF!,#REF!,#REF!,#REF!,#REF!,#REF!,#REF!,#REF!,#REF!,#REF!,#REF!,#REF!,#REF!,#REF!,#REF!,#REF!,#REF!</definedName>
    <definedName name="ifsrange1624" localSheetId="3">#REF!,#REF!,#REF!,#REF!,#REF!,#REF!,#REF!,#REF!,#REF!,#REF!,#REF!,#REF!,#REF!,#REF!,#REF!,#REF!,#REF!,#REF!,#REF!,#REF!,#REF!,#REF!,#REF!,#REF!</definedName>
    <definedName name="ifsrange1624" localSheetId="0">#REF!,#REF!,#REF!,#REF!,#REF!,#REF!,#REF!,#REF!,#REF!,#REF!,#REF!,#REF!,#REF!,#REF!,#REF!,#REF!,#REF!,#REF!,#REF!,#REF!,#REF!,#REF!,#REF!,#REF!</definedName>
    <definedName name="ifsrange1624">#REF!,#REF!,#REF!,#REF!,#REF!,#REF!,#REF!,#REF!,#REF!,#REF!,#REF!,#REF!,#REF!,#REF!,#REF!,#REF!,#REF!,#REF!,#REF!,#REF!,#REF!,#REF!,#REF!,#REF!</definedName>
    <definedName name="ifsrange1625" localSheetId="1">#REF!,#REF!,#REF!,#REF!,#REF!,#REF!,#REF!,#REF!,#REF!,#REF!,#REF!,#REF!,#REF!,#REF!,#REF!,#REF!,#REF!,#REF!,#REF!,#REF!,#REF!,#REF!,#REF!,#REF!</definedName>
    <definedName name="ifsrange1625" localSheetId="2">#REF!,#REF!,#REF!,#REF!,#REF!,#REF!,#REF!,#REF!,#REF!,#REF!,#REF!,#REF!,#REF!,#REF!,#REF!,#REF!,#REF!,#REF!,#REF!,#REF!,#REF!,#REF!,#REF!,#REF!</definedName>
    <definedName name="ifsrange1625" localSheetId="3">#REF!,#REF!,#REF!,#REF!,#REF!,#REF!,#REF!,#REF!,#REF!,#REF!,#REF!,#REF!,#REF!,#REF!,#REF!,#REF!,#REF!,#REF!,#REF!,#REF!,#REF!,#REF!,#REF!,#REF!</definedName>
    <definedName name="ifsrange1625" localSheetId="0">#REF!,#REF!,#REF!,#REF!,#REF!,#REF!,#REF!,#REF!,#REF!,#REF!,#REF!,#REF!,#REF!,#REF!,#REF!,#REF!,#REF!,#REF!,#REF!,#REF!,#REF!,#REF!,#REF!,#REF!</definedName>
    <definedName name="ifsrange1625">#REF!,#REF!,#REF!,#REF!,#REF!,#REF!,#REF!,#REF!,#REF!,#REF!,#REF!,#REF!,#REF!,#REF!,#REF!,#REF!,#REF!,#REF!,#REF!,#REF!,#REF!,#REF!,#REF!,#REF!</definedName>
    <definedName name="ifsrange1626" localSheetId="1">#REF!,#REF!,#REF!,#REF!,#REF!,#REF!,#REF!,#REF!,#REF!,#REF!,#REF!,#REF!,#REF!,#REF!,#REF!,#REF!,#REF!,#REF!,#REF!,#REF!,#REF!,#REF!,#REF!,#REF!</definedName>
    <definedName name="ifsrange1626" localSheetId="2">#REF!,#REF!,#REF!,#REF!,#REF!,#REF!,#REF!,#REF!,#REF!,#REF!,#REF!,#REF!,#REF!,#REF!,#REF!,#REF!,#REF!,#REF!,#REF!,#REF!,#REF!,#REF!,#REF!,#REF!</definedName>
    <definedName name="ifsrange1626" localSheetId="3">#REF!,#REF!,#REF!,#REF!,#REF!,#REF!,#REF!,#REF!,#REF!,#REF!,#REF!,#REF!,#REF!,#REF!,#REF!,#REF!,#REF!,#REF!,#REF!,#REF!,#REF!,#REF!,#REF!,#REF!</definedName>
    <definedName name="ifsrange1626" localSheetId="0">#REF!,#REF!,#REF!,#REF!,#REF!,#REF!,#REF!,#REF!,#REF!,#REF!,#REF!,#REF!,#REF!,#REF!,#REF!,#REF!,#REF!,#REF!,#REF!,#REF!,#REF!,#REF!,#REF!,#REF!</definedName>
    <definedName name="ifsrange1626">#REF!,#REF!,#REF!,#REF!,#REF!,#REF!,#REF!,#REF!,#REF!,#REF!,#REF!,#REF!,#REF!,#REF!,#REF!,#REF!,#REF!,#REF!,#REF!,#REF!,#REF!,#REF!,#REF!,#REF!</definedName>
    <definedName name="ifsrange1627" localSheetId="1">#REF!,#REF!,#REF!,#REF!,#REF!,#REF!,#REF!,#REF!,#REF!,#REF!,#REF!,#REF!,#REF!,#REF!,#REF!,#REF!,#REF!,#REF!,#REF!,#REF!,#REF!,#REF!,#REF!,#REF!,#REF!,#REF!</definedName>
    <definedName name="ifsrange1627" localSheetId="2">#REF!,#REF!,#REF!,#REF!,#REF!,#REF!,#REF!,#REF!,#REF!,#REF!,#REF!,#REF!,#REF!,#REF!,#REF!,#REF!,#REF!,#REF!,#REF!,#REF!,#REF!,#REF!,#REF!,#REF!,#REF!,#REF!</definedName>
    <definedName name="ifsrange1627" localSheetId="3">#REF!,#REF!,#REF!,#REF!,#REF!,#REF!,#REF!,#REF!,#REF!,#REF!,#REF!,#REF!,#REF!,#REF!,#REF!,#REF!,#REF!,#REF!,#REF!,#REF!,#REF!,#REF!,#REF!,#REF!,#REF!,#REF!</definedName>
    <definedName name="ifsrange1627" localSheetId="0">#REF!,#REF!,#REF!,#REF!,#REF!,#REF!,#REF!,#REF!,#REF!,#REF!,#REF!,#REF!,#REF!,#REF!,#REF!,#REF!,#REF!,#REF!,#REF!,#REF!,#REF!,#REF!,#REF!,#REF!,#REF!,#REF!</definedName>
    <definedName name="ifsrange1627">#REF!,#REF!,#REF!,#REF!,#REF!,#REF!,#REF!,#REF!,#REF!,#REF!,#REF!,#REF!,#REF!,#REF!,#REF!,#REF!,#REF!,#REF!,#REF!,#REF!,#REF!,#REF!,#REF!,#REF!,#REF!,#REF!</definedName>
    <definedName name="ifsrange1628" localSheetId="1">#REF!,#REF!,#REF!,#REF!,#REF!,#REF!,#REF!,#REF!,#REF!,#REF!,#REF!,#REF!,#REF!,#REF!,#REF!,#REF!,#REF!,#REF!,#REF!,#REF!,#REF!,#REF!,#REF!,#REF!,#REF!,#REF!</definedName>
    <definedName name="ifsrange1628" localSheetId="2">#REF!,#REF!,#REF!,#REF!,#REF!,#REF!,#REF!,#REF!,#REF!,#REF!,#REF!,#REF!,#REF!,#REF!,#REF!,#REF!,#REF!,#REF!,#REF!,#REF!,#REF!,#REF!,#REF!,#REF!,#REF!,#REF!</definedName>
    <definedName name="ifsrange1628" localSheetId="3">#REF!,#REF!,#REF!,#REF!,#REF!,#REF!,#REF!,#REF!,#REF!,#REF!,#REF!,#REF!,#REF!,#REF!,#REF!,#REF!,#REF!,#REF!,#REF!,#REF!,#REF!,#REF!,#REF!,#REF!,#REF!,#REF!</definedName>
    <definedName name="ifsrange1628" localSheetId="0">#REF!,#REF!,#REF!,#REF!,#REF!,#REF!,#REF!,#REF!,#REF!,#REF!,#REF!,#REF!,#REF!,#REF!,#REF!,#REF!,#REF!,#REF!,#REF!,#REF!,#REF!,#REF!,#REF!,#REF!,#REF!,#REF!</definedName>
    <definedName name="ifsrange1628">#REF!,#REF!,#REF!,#REF!,#REF!,#REF!,#REF!,#REF!,#REF!,#REF!,#REF!,#REF!,#REF!,#REF!,#REF!,#REF!,#REF!,#REF!,#REF!,#REF!,#REF!,#REF!,#REF!,#REF!,#REF!,#REF!</definedName>
    <definedName name="ifsrange1629" localSheetId="1">#REF!,#REF!,#REF!,#REF!,#REF!,#REF!,#REF!,#REF!,#REF!,#REF!,#REF!,#REF!,#REF!,#REF!,#REF!,#REF!,#REF!,#REF!,#REF!,#REF!,#REF!,#REF!,#REF!,#REF!,#REF!,#REF!</definedName>
    <definedName name="ifsrange1629" localSheetId="2">#REF!,#REF!,#REF!,#REF!,#REF!,#REF!,#REF!,#REF!,#REF!,#REF!,#REF!,#REF!,#REF!,#REF!,#REF!,#REF!,#REF!,#REF!,#REF!,#REF!,#REF!,#REF!,#REF!,#REF!,#REF!,#REF!</definedName>
    <definedName name="ifsrange1629" localSheetId="3">#REF!,#REF!,#REF!,#REF!,#REF!,#REF!,#REF!,#REF!,#REF!,#REF!,#REF!,#REF!,#REF!,#REF!,#REF!,#REF!,#REF!,#REF!,#REF!,#REF!,#REF!,#REF!,#REF!,#REF!,#REF!,#REF!</definedName>
    <definedName name="ifsrange1629" localSheetId="0">#REF!,#REF!,#REF!,#REF!,#REF!,#REF!,#REF!,#REF!,#REF!,#REF!,#REF!,#REF!,#REF!,#REF!,#REF!,#REF!,#REF!,#REF!,#REF!,#REF!,#REF!,#REF!,#REF!,#REF!,#REF!,#REF!</definedName>
    <definedName name="ifsrange1629">#REF!,#REF!,#REF!,#REF!,#REF!,#REF!,#REF!,#REF!,#REF!,#REF!,#REF!,#REF!,#REF!,#REF!,#REF!,#REF!,#REF!,#REF!,#REF!,#REF!,#REF!,#REF!,#REF!,#REF!,#REF!,#REF!</definedName>
    <definedName name="ifsrange163" localSheetId="1">#REF!,#REF!,#REF!,#REF!,#REF!,#REF!,#REF!,#REF!,#REF!,#REF!,#REF!,#REF!,#REF!,#REF!</definedName>
    <definedName name="ifsrange163" localSheetId="2">#REF!,#REF!,#REF!,#REF!,#REF!,#REF!,#REF!,#REF!,#REF!,#REF!,#REF!,#REF!,#REF!,#REF!</definedName>
    <definedName name="ifsrange163" localSheetId="3">#REF!,#REF!,#REF!,#REF!,#REF!,#REF!,#REF!,#REF!,#REF!,#REF!,#REF!,#REF!,#REF!,#REF!</definedName>
    <definedName name="ifsrange163" localSheetId="0">#REF!,#REF!,#REF!,#REF!,#REF!,#REF!,#REF!,#REF!,#REF!,#REF!,#REF!,#REF!,#REF!,#REF!</definedName>
    <definedName name="ifsrange163">#REF!,#REF!,#REF!,#REF!,#REF!,#REF!,#REF!,#REF!,#REF!,#REF!,#REF!,#REF!,#REF!,#REF!</definedName>
    <definedName name="ifsrange1630" localSheetId="1">#REF!,#REF!,#REF!,#REF!,#REF!,#REF!,#REF!,#REF!,#REF!,#REF!,#REF!,#REF!,#REF!,#REF!,#REF!,#REF!,#REF!,#REF!,#REF!,#REF!,#REF!,#REF!,#REF!,#REF!,#REF!,#REF!</definedName>
    <definedName name="ifsrange1630" localSheetId="2">#REF!,#REF!,#REF!,#REF!,#REF!,#REF!,#REF!,#REF!,#REF!,#REF!,#REF!,#REF!,#REF!,#REF!,#REF!,#REF!,#REF!,#REF!,#REF!,#REF!,#REF!,#REF!,#REF!,#REF!,#REF!,#REF!</definedName>
    <definedName name="ifsrange1630" localSheetId="3">#REF!,#REF!,#REF!,#REF!,#REF!,#REF!,#REF!,#REF!,#REF!,#REF!,#REF!,#REF!,#REF!,#REF!,#REF!,#REF!,#REF!,#REF!,#REF!,#REF!,#REF!,#REF!,#REF!,#REF!,#REF!,#REF!</definedName>
    <definedName name="ifsrange1630" localSheetId="0">#REF!,#REF!,#REF!,#REF!,#REF!,#REF!,#REF!,#REF!,#REF!,#REF!,#REF!,#REF!,#REF!,#REF!,#REF!,#REF!,#REF!,#REF!,#REF!,#REF!,#REF!,#REF!,#REF!,#REF!,#REF!,#REF!</definedName>
    <definedName name="ifsrange1630">#REF!,#REF!,#REF!,#REF!,#REF!,#REF!,#REF!,#REF!,#REF!,#REF!,#REF!,#REF!,#REF!,#REF!,#REF!,#REF!,#REF!,#REF!,#REF!,#REF!,#REF!,#REF!,#REF!,#REF!,#REF!,#REF!</definedName>
    <definedName name="ifsrange1631" localSheetId="1">#REF!,#REF!,#REF!,#REF!,#REF!,#REF!,#REF!,#REF!,#REF!,#REF!,#REF!,#REF!,#REF!,#REF!,#REF!,#REF!,#REF!,#REF!,#REF!,#REF!,#REF!,#REF!,#REF!,#REF!,#REF!,#REF!</definedName>
    <definedName name="ifsrange1631" localSheetId="2">#REF!,#REF!,#REF!,#REF!,#REF!,#REF!,#REF!,#REF!,#REF!,#REF!,#REF!,#REF!,#REF!,#REF!,#REF!,#REF!,#REF!,#REF!,#REF!,#REF!,#REF!,#REF!,#REF!,#REF!,#REF!,#REF!</definedName>
    <definedName name="ifsrange1631" localSheetId="3">#REF!,#REF!,#REF!,#REF!,#REF!,#REF!,#REF!,#REF!,#REF!,#REF!,#REF!,#REF!,#REF!,#REF!,#REF!,#REF!,#REF!,#REF!,#REF!,#REF!,#REF!,#REF!,#REF!,#REF!,#REF!,#REF!</definedName>
    <definedName name="ifsrange1631" localSheetId="0">#REF!,#REF!,#REF!,#REF!,#REF!,#REF!,#REF!,#REF!,#REF!,#REF!,#REF!,#REF!,#REF!,#REF!,#REF!,#REF!,#REF!,#REF!,#REF!,#REF!,#REF!,#REF!,#REF!,#REF!,#REF!,#REF!</definedName>
    <definedName name="ifsrange1631">#REF!,#REF!,#REF!,#REF!,#REF!,#REF!,#REF!,#REF!,#REF!,#REF!,#REF!,#REF!,#REF!,#REF!,#REF!,#REF!,#REF!,#REF!,#REF!,#REF!,#REF!,#REF!,#REF!,#REF!,#REF!,#REF!</definedName>
    <definedName name="ifsrange1632" localSheetId="1">#REF!,#REF!,#REF!,#REF!,#REF!,#REF!,#REF!,#REF!,#REF!,#REF!,#REF!,#REF!,#REF!,#REF!,#REF!,#REF!,#REF!,#REF!,#REF!,#REF!,#REF!,#REF!,#REF!,#REF!</definedName>
    <definedName name="ifsrange1632" localSheetId="2">#REF!,#REF!,#REF!,#REF!,#REF!,#REF!,#REF!,#REF!,#REF!,#REF!,#REF!,#REF!,#REF!,#REF!,#REF!,#REF!,#REF!,#REF!,#REF!,#REF!,#REF!,#REF!,#REF!,#REF!</definedName>
    <definedName name="ifsrange1632" localSheetId="3">#REF!,#REF!,#REF!,#REF!,#REF!,#REF!,#REF!,#REF!,#REF!,#REF!,#REF!,#REF!,#REF!,#REF!,#REF!,#REF!,#REF!,#REF!,#REF!,#REF!,#REF!,#REF!,#REF!,#REF!</definedName>
    <definedName name="ifsrange1632" localSheetId="0">#REF!,#REF!,#REF!,#REF!,#REF!,#REF!,#REF!,#REF!,#REF!,#REF!,#REF!,#REF!,#REF!,#REF!,#REF!,#REF!,#REF!,#REF!,#REF!,#REF!,#REF!,#REF!,#REF!,#REF!</definedName>
    <definedName name="ifsrange1632">#REF!,#REF!,#REF!,#REF!,#REF!,#REF!,#REF!,#REF!,#REF!,#REF!,#REF!,#REF!,#REF!,#REF!,#REF!,#REF!,#REF!,#REF!,#REF!,#REF!,#REF!,#REF!,#REF!,#REF!</definedName>
    <definedName name="ifsrange1633" localSheetId="1">#REF!,#REF!,#REF!,#REF!,#REF!,#REF!,#REF!,#REF!,#REF!,#REF!,#REF!,#REF!,#REF!,#REF!,#REF!,#REF!,#REF!,#REF!,#REF!,#REF!,#REF!,#REF!,#REF!,#REF!,#REF!,#REF!</definedName>
    <definedName name="ifsrange1633" localSheetId="2">#REF!,#REF!,#REF!,#REF!,#REF!,#REF!,#REF!,#REF!,#REF!,#REF!,#REF!,#REF!,#REF!,#REF!,#REF!,#REF!,#REF!,#REF!,#REF!,#REF!,#REF!,#REF!,#REF!,#REF!,#REF!,#REF!</definedName>
    <definedName name="ifsrange1633" localSheetId="3">#REF!,#REF!,#REF!,#REF!,#REF!,#REF!,#REF!,#REF!,#REF!,#REF!,#REF!,#REF!,#REF!,#REF!,#REF!,#REF!,#REF!,#REF!,#REF!,#REF!,#REF!,#REF!,#REF!,#REF!,#REF!,#REF!</definedName>
    <definedName name="ifsrange1633" localSheetId="0">#REF!,#REF!,#REF!,#REF!,#REF!,#REF!,#REF!,#REF!,#REF!,#REF!,#REF!,#REF!,#REF!,#REF!,#REF!,#REF!,#REF!,#REF!,#REF!,#REF!,#REF!,#REF!,#REF!,#REF!,#REF!,#REF!</definedName>
    <definedName name="ifsrange1633">#REF!,#REF!,#REF!,#REF!,#REF!,#REF!,#REF!,#REF!,#REF!,#REF!,#REF!,#REF!,#REF!,#REF!,#REF!,#REF!,#REF!,#REF!,#REF!,#REF!,#REF!,#REF!,#REF!,#REF!,#REF!,#REF!</definedName>
    <definedName name="ifsrange1634" localSheetId="1">#REF!,#REF!,#REF!,#REF!,#REF!,#REF!,#REF!,#REF!,#REF!,#REF!,#REF!,#REF!,#REF!,#REF!,#REF!,#REF!,#REF!,#REF!,#REF!,#REF!,#REF!,#REF!,#REF!,#REF!</definedName>
    <definedName name="ifsrange1634" localSheetId="2">#REF!,#REF!,#REF!,#REF!,#REF!,#REF!,#REF!,#REF!,#REF!,#REF!,#REF!,#REF!,#REF!,#REF!,#REF!,#REF!,#REF!,#REF!,#REF!,#REF!,#REF!,#REF!,#REF!,#REF!</definedName>
    <definedName name="ifsrange1634" localSheetId="3">#REF!,#REF!,#REF!,#REF!,#REF!,#REF!,#REF!,#REF!,#REF!,#REF!,#REF!,#REF!,#REF!,#REF!,#REF!,#REF!,#REF!,#REF!,#REF!,#REF!,#REF!,#REF!,#REF!,#REF!</definedName>
    <definedName name="ifsrange1634" localSheetId="0">#REF!,#REF!,#REF!,#REF!,#REF!,#REF!,#REF!,#REF!,#REF!,#REF!,#REF!,#REF!,#REF!,#REF!,#REF!,#REF!,#REF!,#REF!,#REF!,#REF!,#REF!,#REF!,#REF!,#REF!</definedName>
    <definedName name="ifsrange1634">#REF!,#REF!,#REF!,#REF!,#REF!,#REF!,#REF!,#REF!,#REF!,#REF!,#REF!,#REF!,#REF!,#REF!,#REF!,#REF!,#REF!,#REF!,#REF!,#REF!,#REF!,#REF!,#REF!,#REF!</definedName>
    <definedName name="ifsrange1635" localSheetId="1">#REF!,#REF!,#REF!,#REF!,#REF!,#REF!,#REF!,#REF!,#REF!,#REF!,#REF!,#REF!,#REF!,#REF!,#REF!,#REF!,#REF!,#REF!,#REF!,#REF!,#REF!,#REF!,#REF!,#REF!,#REF!,#REF!</definedName>
    <definedName name="ifsrange1635" localSheetId="2">#REF!,#REF!,#REF!,#REF!,#REF!,#REF!,#REF!,#REF!,#REF!,#REF!,#REF!,#REF!,#REF!,#REF!,#REF!,#REF!,#REF!,#REF!,#REF!,#REF!,#REF!,#REF!,#REF!,#REF!,#REF!,#REF!</definedName>
    <definedName name="ifsrange1635" localSheetId="3">#REF!,#REF!,#REF!,#REF!,#REF!,#REF!,#REF!,#REF!,#REF!,#REF!,#REF!,#REF!,#REF!,#REF!,#REF!,#REF!,#REF!,#REF!,#REF!,#REF!,#REF!,#REF!,#REF!,#REF!,#REF!,#REF!</definedName>
    <definedName name="ifsrange1635" localSheetId="0">#REF!,#REF!,#REF!,#REF!,#REF!,#REF!,#REF!,#REF!,#REF!,#REF!,#REF!,#REF!,#REF!,#REF!,#REF!,#REF!,#REF!,#REF!,#REF!,#REF!,#REF!,#REF!,#REF!,#REF!,#REF!,#REF!</definedName>
    <definedName name="ifsrange1635">#REF!,#REF!,#REF!,#REF!,#REF!,#REF!,#REF!,#REF!,#REF!,#REF!,#REF!,#REF!,#REF!,#REF!,#REF!,#REF!,#REF!,#REF!,#REF!,#REF!,#REF!,#REF!,#REF!,#REF!,#REF!,#REF!</definedName>
    <definedName name="ifsrange1636" localSheetId="1">#REF!,#REF!,#REF!,#REF!,#REF!,#REF!,#REF!,#REF!,#REF!,#REF!,#REF!,#REF!,#REF!,#REF!,#REF!,#REF!,#REF!,#REF!,#REF!,#REF!,#REF!,#REF!,#REF!,#REF!</definedName>
    <definedName name="ifsrange1636" localSheetId="2">#REF!,#REF!,#REF!,#REF!,#REF!,#REF!,#REF!,#REF!,#REF!,#REF!,#REF!,#REF!,#REF!,#REF!,#REF!,#REF!,#REF!,#REF!,#REF!,#REF!,#REF!,#REF!,#REF!,#REF!</definedName>
    <definedName name="ifsrange1636" localSheetId="3">#REF!,#REF!,#REF!,#REF!,#REF!,#REF!,#REF!,#REF!,#REF!,#REF!,#REF!,#REF!,#REF!,#REF!,#REF!,#REF!,#REF!,#REF!,#REF!,#REF!,#REF!,#REF!,#REF!,#REF!</definedName>
    <definedName name="ifsrange1636" localSheetId="0">#REF!,#REF!,#REF!,#REF!,#REF!,#REF!,#REF!,#REF!,#REF!,#REF!,#REF!,#REF!,#REF!,#REF!,#REF!,#REF!,#REF!,#REF!,#REF!,#REF!,#REF!,#REF!,#REF!,#REF!</definedName>
    <definedName name="ifsrange1636">#REF!,#REF!,#REF!,#REF!,#REF!,#REF!,#REF!,#REF!,#REF!,#REF!,#REF!,#REF!,#REF!,#REF!,#REF!,#REF!,#REF!,#REF!,#REF!,#REF!,#REF!,#REF!,#REF!,#REF!</definedName>
    <definedName name="ifsrange1637" localSheetId="1">#REF!,#REF!,#REF!,#REF!,#REF!,#REF!,#REF!,#REF!,#REF!,#REF!,#REF!,#REF!,#REF!,#REF!,#REF!,#REF!,#REF!,#REF!,#REF!,#REF!,#REF!,#REF!,#REF!,#REF!,#REF!,#REF!</definedName>
    <definedName name="ifsrange1637" localSheetId="2">#REF!,#REF!,#REF!,#REF!,#REF!,#REF!,#REF!,#REF!,#REF!,#REF!,#REF!,#REF!,#REF!,#REF!,#REF!,#REF!,#REF!,#REF!,#REF!,#REF!,#REF!,#REF!,#REF!,#REF!,#REF!,#REF!</definedName>
    <definedName name="ifsrange1637" localSheetId="3">#REF!,#REF!,#REF!,#REF!,#REF!,#REF!,#REF!,#REF!,#REF!,#REF!,#REF!,#REF!,#REF!,#REF!,#REF!,#REF!,#REF!,#REF!,#REF!,#REF!,#REF!,#REF!,#REF!,#REF!,#REF!,#REF!</definedName>
    <definedName name="ifsrange1637" localSheetId="0">#REF!,#REF!,#REF!,#REF!,#REF!,#REF!,#REF!,#REF!,#REF!,#REF!,#REF!,#REF!,#REF!,#REF!,#REF!,#REF!,#REF!,#REF!,#REF!,#REF!,#REF!,#REF!,#REF!,#REF!,#REF!,#REF!</definedName>
    <definedName name="ifsrange1637">#REF!,#REF!,#REF!,#REF!,#REF!,#REF!,#REF!,#REF!,#REF!,#REF!,#REF!,#REF!,#REF!,#REF!,#REF!,#REF!,#REF!,#REF!,#REF!,#REF!,#REF!,#REF!,#REF!,#REF!,#REF!,#REF!</definedName>
    <definedName name="ifsrange1638" localSheetId="1">#REF!,#REF!,#REF!,#REF!,#REF!,#REF!,#REF!,#REF!,#REF!,#REF!,#REF!,#REF!,#REF!,#REF!,#REF!,#REF!,#REF!,#REF!,#REF!,#REF!,#REF!,#REF!,#REF!,#REF!</definedName>
    <definedName name="ifsrange1638" localSheetId="2">#REF!,#REF!,#REF!,#REF!,#REF!,#REF!,#REF!,#REF!,#REF!,#REF!,#REF!,#REF!,#REF!,#REF!,#REF!,#REF!,#REF!,#REF!,#REF!,#REF!,#REF!,#REF!,#REF!,#REF!</definedName>
    <definedName name="ifsrange1638" localSheetId="3">#REF!,#REF!,#REF!,#REF!,#REF!,#REF!,#REF!,#REF!,#REF!,#REF!,#REF!,#REF!,#REF!,#REF!,#REF!,#REF!,#REF!,#REF!,#REF!,#REF!,#REF!,#REF!,#REF!,#REF!</definedName>
    <definedName name="ifsrange1638" localSheetId="0">#REF!,#REF!,#REF!,#REF!,#REF!,#REF!,#REF!,#REF!,#REF!,#REF!,#REF!,#REF!,#REF!,#REF!,#REF!,#REF!,#REF!,#REF!,#REF!,#REF!,#REF!,#REF!,#REF!,#REF!</definedName>
    <definedName name="ifsrange1638">#REF!,#REF!,#REF!,#REF!,#REF!,#REF!,#REF!,#REF!,#REF!,#REF!,#REF!,#REF!,#REF!,#REF!,#REF!,#REF!,#REF!,#REF!,#REF!,#REF!,#REF!,#REF!,#REF!,#REF!</definedName>
    <definedName name="ifsrange1639" localSheetId="1">#REF!,#REF!,#REF!,#REF!,#REF!,#REF!,#REF!,#REF!,#REF!,#REF!,#REF!,#REF!,#REF!,#REF!,#REF!,#REF!,#REF!,#REF!,#REF!,#REF!,#REF!,#REF!,#REF!,#REF!,#REF!,#REF!</definedName>
    <definedName name="ifsrange1639" localSheetId="2">#REF!,#REF!,#REF!,#REF!,#REF!,#REF!,#REF!,#REF!,#REF!,#REF!,#REF!,#REF!,#REF!,#REF!,#REF!,#REF!,#REF!,#REF!,#REF!,#REF!,#REF!,#REF!,#REF!,#REF!,#REF!,#REF!</definedName>
    <definedName name="ifsrange1639" localSheetId="3">#REF!,#REF!,#REF!,#REF!,#REF!,#REF!,#REF!,#REF!,#REF!,#REF!,#REF!,#REF!,#REF!,#REF!,#REF!,#REF!,#REF!,#REF!,#REF!,#REF!,#REF!,#REF!,#REF!,#REF!,#REF!,#REF!</definedName>
    <definedName name="ifsrange1639" localSheetId="0">#REF!,#REF!,#REF!,#REF!,#REF!,#REF!,#REF!,#REF!,#REF!,#REF!,#REF!,#REF!,#REF!,#REF!,#REF!,#REF!,#REF!,#REF!,#REF!,#REF!,#REF!,#REF!,#REF!,#REF!,#REF!,#REF!</definedName>
    <definedName name="ifsrange1639">#REF!,#REF!,#REF!,#REF!,#REF!,#REF!,#REF!,#REF!,#REF!,#REF!,#REF!,#REF!,#REF!,#REF!,#REF!,#REF!,#REF!,#REF!,#REF!,#REF!,#REF!,#REF!,#REF!,#REF!,#REF!,#REF!</definedName>
    <definedName name="ifsrange164" localSheetId="1">#REF!,#REF!,#REF!,#REF!,#REF!,#REF!,#REF!,#REF!,#REF!,#REF!,#REF!,#REF!,#REF!,#REF!,#REF!,#REF!,#REF!,#REF!,#REF!,#REF!,#REF!,#REF!,#REF!,#REF!,#REF!,#REF!,#REF!</definedName>
    <definedName name="ifsrange164" localSheetId="2">#REF!,#REF!,#REF!,#REF!,#REF!,#REF!,#REF!,#REF!,#REF!,#REF!,#REF!,#REF!,#REF!,#REF!,#REF!,#REF!,#REF!,#REF!,#REF!,#REF!,#REF!,#REF!,#REF!,#REF!,#REF!,#REF!,#REF!</definedName>
    <definedName name="ifsrange164" localSheetId="3">#REF!,#REF!,#REF!,#REF!,#REF!,#REF!,#REF!,#REF!,#REF!,#REF!,#REF!,#REF!,#REF!,#REF!,#REF!,#REF!,#REF!,#REF!,#REF!,#REF!,#REF!,#REF!,#REF!,#REF!,#REF!,#REF!,#REF!</definedName>
    <definedName name="ifsrange164" localSheetId="0">#REF!,#REF!,#REF!,#REF!,#REF!,#REF!,#REF!,#REF!,#REF!,#REF!,#REF!,#REF!,#REF!,#REF!,#REF!,#REF!,#REF!,#REF!,#REF!,#REF!,#REF!,#REF!,#REF!,#REF!,#REF!,#REF!,#REF!</definedName>
    <definedName name="ifsrange164">#REF!,#REF!,#REF!,#REF!,#REF!,#REF!,#REF!,#REF!,#REF!,#REF!,#REF!,#REF!,#REF!,#REF!,#REF!,#REF!,#REF!,#REF!,#REF!,#REF!,#REF!,#REF!,#REF!,#REF!,#REF!,#REF!,#REF!</definedName>
    <definedName name="ifsrange1640" localSheetId="1">#REF!,#REF!,#REF!,#REF!,#REF!,#REF!,#REF!,#REF!,#REF!,#REF!,#REF!,#REF!,#REF!,#REF!,#REF!,#REF!,#REF!,#REF!,#REF!,#REF!,#REF!,#REF!,#REF!,#REF!</definedName>
    <definedName name="ifsrange1640" localSheetId="2">#REF!,#REF!,#REF!,#REF!,#REF!,#REF!,#REF!,#REF!,#REF!,#REF!,#REF!,#REF!,#REF!,#REF!,#REF!,#REF!,#REF!,#REF!,#REF!,#REF!,#REF!,#REF!,#REF!,#REF!</definedName>
    <definedName name="ifsrange1640" localSheetId="3">#REF!,#REF!,#REF!,#REF!,#REF!,#REF!,#REF!,#REF!,#REF!,#REF!,#REF!,#REF!,#REF!,#REF!,#REF!,#REF!,#REF!,#REF!,#REF!,#REF!,#REF!,#REF!,#REF!,#REF!</definedName>
    <definedName name="ifsrange1640" localSheetId="0">#REF!,#REF!,#REF!,#REF!,#REF!,#REF!,#REF!,#REF!,#REF!,#REF!,#REF!,#REF!,#REF!,#REF!,#REF!,#REF!,#REF!,#REF!,#REF!,#REF!,#REF!,#REF!,#REF!,#REF!</definedName>
    <definedName name="ifsrange1640">#REF!,#REF!,#REF!,#REF!,#REF!,#REF!,#REF!,#REF!,#REF!,#REF!,#REF!,#REF!,#REF!,#REF!,#REF!,#REF!,#REF!,#REF!,#REF!,#REF!,#REF!,#REF!,#REF!,#REF!</definedName>
    <definedName name="ifsrange1641" localSheetId="1">#REF!,#REF!,#REF!,#REF!,#REF!,#REF!,#REF!,#REF!,#REF!,#REF!,#REF!,#REF!,#REF!,#REF!,#REF!,#REF!,#REF!,#REF!,#REF!,#REF!,#REF!,#REF!,#REF!,#REF!,#REF!,#REF!</definedName>
    <definedName name="ifsrange1641" localSheetId="2">#REF!,#REF!,#REF!,#REF!,#REF!,#REF!,#REF!,#REF!,#REF!,#REF!,#REF!,#REF!,#REF!,#REF!,#REF!,#REF!,#REF!,#REF!,#REF!,#REF!,#REF!,#REF!,#REF!,#REF!,#REF!,#REF!</definedName>
    <definedName name="ifsrange1641" localSheetId="3">#REF!,#REF!,#REF!,#REF!,#REF!,#REF!,#REF!,#REF!,#REF!,#REF!,#REF!,#REF!,#REF!,#REF!,#REF!,#REF!,#REF!,#REF!,#REF!,#REF!,#REF!,#REF!,#REF!,#REF!,#REF!,#REF!</definedName>
    <definedName name="ifsrange1641" localSheetId="0">#REF!,#REF!,#REF!,#REF!,#REF!,#REF!,#REF!,#REF!,#REF!,#REF!,#REF!,#REF!,#REF!,#REF!,#REF!,#REF!,#REF!,#REF!,#REF!,#REF!,#REF!,#REF!,#REF!,#REF!,#REF!,#REF!</definedName>
    <definedName name="ifsrange1641">#REF!,#REF!,#REF!,#REF!,#REF!,#REF!,#REF!,#REF!,#REF!,#REF!,#REF!,#REF!,#REF!,#REF!,#REF!,#REF!,#REF!,#REF!,#REF!,#REF!,#REF!,#REF!,#REF!,#REF!,#REF!,#REF!</definedName>
    <definedName name="ifsrange1642" localSheetId="1">#REF!,#REF!,#REF!,#REF!,#REF!,#REF!,#REF!,#REF!,#REF!,#REF!,#REF!,#REF!,#REF!,#REF!,#REF!,#REF!,#REF!,#REF!,#REF!,#REF!,#REF!,#REF!,#REF!,#REF!</definedName>
    <definedName name="ifsrange1642" localSheetId="2">#REF!,#REF!,#REF!,#REF!,#REF!,#REF!,#REF!,#REF!,#REF!,#REF!,#REF!,#REF!,#REF!,#REF!,#REF!,#REF!,#REF!,#REF!,#REF!,#REF!,#REF!,#REF!,#REF!,#REF!</definedName>
    <definedName name="ifsrange1642" localSheetId="3">#REF!,#REF!,#REF!,#REF!,#REF!,#REF!,#REF!,#REF!,#REF!,#REF!,#REF!,#REF!,#REF!,#REF!,#REF!,#REF!,#REF!,#REF!,#REF!,#REF!,#REF!,#REF!,#REF!,#REF!</definedName>
    <definedName name="ifsrange1642" localSheetId="0">#REF!,#REF!,#REF!,#REF!,#REF!,#REF!,#REF!,#REF!,#REF!,#REF!,#REF!,#REF!,#REF!,#REF!,#REF!,#REF!,#REF!,#REF!,#REF!,#REF!,#REF!,#REF!,#REF!,#REF!</definedName>
    <definedName name="ifsrange1642">#REF!,#REF!,#REF!,#REF!,#REF!,#REF!,#REF!,#REF!,#REF!,#REF!,#REF!,#REF!,#REF!,#REF!,#REF!,#REF!,#REF!,#REF!,#REF!,#REF!,#REF!,#REF!,#REF!,#REF!</definedName>
    <definedName name="ifsrange1643" localSheetId="1">#REF!,#REF!,#REF!,#REF!,#REF!,#REF!,#REF!,#REF!,#REF!,#REF!,#REF!,#REF!,#REF!,#REF!,#REF!,#REF!,#REF!,#REF!,#REF!,#REF!,#REF!,#REF!,#REF!,#REF!,#REF!,#REF!</definedName>
    <definedName name="ifsrange1643" localSheetId="2">#REF!,#REF!,#REF!,#REF!,#REF!,#REF!,#REF!,#REF!,#REF!,#REF!,#REF!,#REF!,#REF!,#REF!,#REF!,#REF!,#REF!,#REF!,#REF!,#REF!,#REF!,#REF!,#REF!,#REF!,#REF!,#REF!</definedName>
    <definedName name="ifsrange1643" localSheetId="3">#REF!,#REF!,#REF!,#REF!,#REF!,#REF!,#REF!,#REF!,#REF!,#REF!,#REF!,#REF!,#REF!,#REF!,#REF!,#REF!,#REF!,#REF!,#REF!,#REF!,#REF!,#REF!,#REF!,#REF!,#REF!,#REF!</definedName>
    <definedName name="ifsrange1643" localSheetId="0">#REF!,#REF!,#REF!,#REF!,#REF!,#REF!,#REF!,#REF!,#REF!,#REF!,#REF!,#REF!,#REF!,#REF!,#REF!,#REF!,#REF!,#REF!,#REF!,#REF!,#REF!,#REF!,#REF!,#REF!,#REF!,#REF!</definedName>
    <definedName name="ifsrange1643">#REF!,#REF!,#REF!,#REF!,#REF!,#REF!,#REF!,#REF!,#REF!,#REF!,#REF!,#REF!,#REF!,#REF!,#REF!,#REF!,#REF!,#REF!,#REF!,#REF!,#REF!,#REF!,#REF!,#REF!,#REF!,#REF!</definedName>
    <definedName name="ifsrange1644" localSheetId="1">#REF!,#REF!,#REF!,#REF!,#REF!,#REF!,#REF!,#REF!,#REF!,#REF!,#REF!,#REF!,#REF!,#REF!,#REF!,#REF!,#REF!,#REF!,#REF!,#REF!,#REF!,#REF!,#REF!,#REF!</definedName>
    <definedName name="ifsrange1644" localSheetId="2">#REF!,#REF!,#REF!,#REF!,#REF!,#REF!,#REF!,#REF!,#REF!,#REF!,#REF!,#REF!,#REF!,#REF!,#REF!,#REF!,#REF!,#REF!,#REF!,#REF!,#REF!,#REF!,#REF!,#REF!</definedName>
    <definedName name="ifsrange1644" localSheetId="3">#REF!,#REF!,#REF!,#REF!,#REF!,#REF!,#REF!,#REF!,#REF!,#REF!,#REF!,#REF!,#REF!,#REF!,#REF!,#REF!,#REF!,#REF!,#REF!,#REF!,#REF!,#REF!,#REF!,#REF!</definedName>
    <definedName name="ifsrange1644" localSheetId="0">#REF!,#REF!,#REF!,#REF!,#REF!,#REF!,#REF!,#REF!,#REF!,#REF!,#REF!,#REF!,#REF!,#REF!,#REF!,#REF!,#REF!,#REF!,#REF!,#REF!,#REF!,#REF!,#REF!,#REF!</definedName>
    <definedName name="ifsrange1644">#REF!,#REF!,#REF!,#REF!,#REF!,#REF!,#REF!,#REF!,#REF!,#REF!,#REF!,#REF!,#REF!,#REF!,#REF!,#REF!,#REF!,#REF!,#REF!,#REF!,#REF!,#REF!,#REF!,#REF!</definedName>
    <definedName name="ifsrange1645" localSheetId="1">#REF!,#REF!,#REF!,#REF!,#REF!,#REF!,#REF!,#REF!,#REF!,#REF!,#REF!,#REF!,#REF!,#REF!,#REF!,#REF!,#REF!,#REF!,#REF!,#REF!,#REF!,#REF!,#REF!,#REF!,#REF!,#REF!</definedName>
    <definedName name="ifsrange1645" localSheetId="2">#REF!,#REF!,#REF!,#REF!,#REF!,#REF!,#REF!,#REF!,#REF!,#REF!,#REF!,#REF!,#REF!,#REF!,#REF!,#REF!,#REF!,#REF!,#REF!,#REF!,#REF!,#REF!,#REF!,#REF!,#REF!,#REF!</definedName>
    <definedName name="ifsrange1645" localSheetId="3">#REF!,#REF!,#REF!,#REF!,#REF!,#REF!,#REF!,#REF!,#REF!,#REF!,#REF!,#REF!,#REF!,#REF!,#REF!,#REF!,#REF!,#REF!,#REF!,#REF!,#REF!,#REF!,#REF!,#REF!,#REF!,#REF!</definedName>
    <definedName name="ifsrange1645" localSheetId="0">#REF!,#REF!,#REF!,#REF!,#REF!,#REF!,#REF!,#REF!,#REF!,#REF!,#REF!,#REF!,#REF!,#REF!,#REF!,#REF!,#REF!,#REF!,#REF!,#REF!,#REF!,#REF!,#REF!,#REF!,#REF!,#REF!</definedName>
    <definedName name="ifsrange1645">#REF!,#REF!,#REF!,#REF!,#REF!,#REF!,#REF!,#REF!,#REF!,#REF!,#REF!,#REF!,#REF!,#REF!,#REF!,#REF!,#REF!,#REF!,#REF!,#REF!,#REF!,#REF!,#REF!,#REF!,#REF!,#REF!</definedName>
    <definedName name="ifsrange1646" localSheetId="1">#REF!,#REF!,#REF!,#REF!,#REF!,#REF!,#REF!,#REF!,#REF!,#REF!,#REF!,#REF!,#REF!,#REF!,#REF!,#REF!,#REF!,#REF!,#REF!,#REF!,#REF!,#REF!,#REF!,#REF!</definedName>
    <definedName name="ifsrange1646" localSheetId="2">#REF!,#REF!,#REF!,#REF!,#REF!,#REF!,#REF!,#REF!,#REF!,#REF!,#REF!,#REF!,#REF!,#REF!,#REF!,#REF!,#REF!,#REF!,#REF!,#REF!,#REF!,#REF!,#REF!,#REF!</definedName>
    <definedName name="ifsrange1646" localSheetId="3">#REF!,#REF!,#REF!,#REF!,#REF!,#REF!,#REF!,#REF!,#REF!,#REF!,#REF!,#REF!,#REF!,#REF!,#REF!,#REF!,#REF!,#REF!,#REF!,#REF!,#REF!,#REF!,#REF!,#REF!</definedName>
    <definedName name="ifsrange1646" localSheetId="0">#REF!,#REF!,#REF!,#REF!,#REF!,#REF!,#REF!,#REF!,#REF!,#REF!,#REF!,#REF!,#REF!,#REF!,#REF!,#REF!,#REF!,#REF!,#REF!,#REF!,#REF!,#REF!,#REF!,#REF!</definedName>
    <definedName name="ifsrange1646">#REF!,#REF!,#REF!,#REF!,#REF!,#REF!,#REF!,#REF!,#REF!,#REF!,#REF!,#REF!,#REF!,#REF!,#REF!,#REF!,#REF!,#REF!,#REF!,#REF!,#REF!,#REF!,#REF!,#REF!</definedName>
    <definedName name="ifsrange1647" localSheetId="1">#REF!,#REF!,#REF!,#REF!,#REF!,#REF!,#REF!,#REF!,#REF!,#REF!,#REF!,#REF!,#REF!,#REF!,#REF!,#REF!,#REF!,#REF!,#REF!,#REF!,#REF!,#REF!,#REF!,#REF!,#REF!,#REF!</definedName>
    <definedName name="ifsrange1647" localSheetId="2">#REF!,#REF!,#REF!,#REF!,#REF!,#REF!,#REF!,#REF!,#REF!,#REF!,#REF!,#REF!,#REF!,#REF!,#REF!,#REF!,#REF!,#REF!,#REF!,#REF!,#REF!,#REF!,#REF!,#REF!,#REF!,#REF!</definedName>
    <definedName name="ifsrange1647" localSheetId="3">#REF!,#REF!,#REF!,#REF!,#REF!,#REF!,#REF!,#REF!,#REF!,#REF!,#REF!,#REF!,#REF!,#REF!,#REF!,#REF!,#REF!,#REF!,#REF!,#REF!,#REF!,#REF!,#REF!,#REF!,#REF!,#REF!</definedName>
    <definedName name="ifsrange1647" localSheetId="0">#REF!,#REF!,#REF!,#REF!,#REF!,#REF!,#REF!,#REF!,#REF!,#REF!,#REF!,#REF!,#REF!,#REF!,#REF!,#REF!,#REF!,#REF!,#REF!,#REF!,#REF!,#REF!,#REF!,#REF!,#REF!,#REF!</definedName>
    <definedName name="ifsrange1647">#REF!,#REF!,#REF!,#REF!,#REF!,#REF!,#REF!,#REF!,#REF!,#REF!,#REF!,#REF!,#REF!,#REF!,#REF!,#REF!,#REF!,#REF!,#REF!,#REF!,#REF!,#REF!,#REF!,#REF!,#REF!,#REF!</definedName>
    <definedName name="ifsrange1648" localSheetId="1">#REF!,#REF!,#REF!,#REF!,#REF!,#REF!,#REF!,#REF!,#REF!,#REF!,#REF!,#REF!,#REF!,#REF!,#REF!,#REF!,#REF!,#REF!,#REF!,#REF!,#REF!,#REF!,#REF!,#REF!</definedName>
    <definedName name="ifsrange1648" localSheetId="2">#REF!,#REF!,#REF!,#REF!,#REF!,#REF!,#REF!,#REF!,#REF!,#REF!,#REF!,#REF!,#REF!,#REF!,#REF!,#REF!,#REF!,#REF!,#REF!,#REF!,#REF!,#REF!,#REF!,#REF!</definedName>
    <definedName name="ifsrange1648" localSheetId="3">#REF!,#REF!,#REF!,#REF!,#REF!,#REF!,#REF!,#REF!,#REF!,#REF!,#REF!,#REF!,#REF!,#REF!,#REF!,#REF!,#REF!,#REF!,#REF!,#REF!,#REF!,#REF!,#REF!,#REF!</definedName>
    <definedName name="ifsrange1648" localSheetId="0">#REF!,#REF!,#REF!,#REF!,#REF!,#REF!,#REF!,#REF!,#REF!,#REF!,#REF!,#REF!,#REF!,#REF!,#REF!,#REF!,#REF!,#REF!,#REF!,#REF!,#REF!,#REF!,#REF!,#REF!</definedName>
    <definedName name="ifsrange1648">#REF!,#REF!,#REF!,#REF!,#REF!,#REF!,#REF!,#REF!,#REF!,#REF!,#REF!,#REF!,#REF!,#REF!,#REF!,#REF!,#REF!,#REF!,#REF!,#REF!,#REF!,#REF!,#REF!,#REF!</definedName>
    <definedName name="ifsrange1649" localSheetId="1">#REF!,#REF!,#REF!,#REF!,#REF!,#REF!,#REF!,#REF!,#REF!,#REF!,#REF!,#REF!,#REF!,#REF!,#REF!,#REF!,#REF!,#REF!,#REF!,#REF!,#REF!,#REF!,#REF!,#REF!,#REF!,#REF!</definedName>
    <definedName name="ifsrange1649" localSheetId="2">#REF!,#REF!,#REF!,#REF!,#REF!,#REF!,#REF!,#REF!,#REF!,#REF!,#REF!,#REF!,#REF!,#REF!,#REF!,#REF!,#REF!,#REF!,#REF!,#REF!,#REF!,#REF!,#REF!,#REF!,#REF!,#REF!</definedName>
    <definedName name="ifsrange1649" localSheetId="3">#REF!,#REF!,#REF!,#REF!,#REF!,#REF!,#REF!,#REF!,#REF!,#REF!,#REF!,#REF!,#REF!,#REF!,#REF!,#REF!,#REF!,#REF!,#REF!,#REF!,#REF!,#REF!,#REF!,#REF!,#REF!,#REF!</definedName>
    <definedName name="ifsrange1649" localSheetId="0">#REF!,#REF!,#REF!,#REF!,#REF!,#REF!,#REF!,#REF!,#REF!,#REF!,#REF!,#REF!,#REF!,#REF!,#REF!,#REF!,#REF!,#REF!,#REF!,#REF!,#REF!,#REF!,#REF!,#REF!,#REF!,#REF!</definedName>
    <definedName name="ifsrange1649">#REF!,#REF!,#REF!,#REF!,#REF!,#REF!,#REF!,#REF!,#REF!,#REF!,#REF!,#REF!,#REF!,#REF!,#REF!,#REF!,#REF!,#REF!,#REF!,#REF!,#REF!,#REF!,#REF!,#REF!,#REF!,#REF!</definedName>
    <definedName name="ifsrange165" localSheetId="1">#REF!,#REF!,#REF!,#REF!,#REF!,#REF!,#REF!,#REF!,#REF!,#REF!,#REF!,#REF!,#REF!,#REF!,#REF!,#REF!,#REF!,#REF!,#REF!,#REF!,#REF!</definedName>
    <definedName name="ifsrange165" localSheetId="2">#REF!,#REF!,#REF!,#REF!,#REF!,#REF!,#REF!,#REF!,#REF!,#REF!,#REF!,#REF!,#REF!,#REF!,#REF!,#REF!,#REF!,#REF!,#REF!,#REF!,#REF!</definedName>
    <definedName name="ifsrange165" localSheetId="3">#REF!,#REF!,#REF!,#REF!,#REF!,#REF!,#REF!,#REF!,#REF!,#REF!,#REF!,#REF!,#REF!,#REF!,#REF!,#REF!,#REF!,#REF!,#REF!,#REF!,#REF!</definedName>
    <definedName name="ifsrange165" localSheetId="0">#REF!,#REF!,#REF!,#REF!,#REF!,#REF!,#REF!,#REF!,#REF!,#REF!,#REF!,#REF!,#REF!,#REF!,#REF!,#REF!,#REF!,#REF!,#REF!,#REF!,#REF!</definedName>
    <definedName name="ifsrange165">#REF!,#REF!,#REF!,#REF!,#REF!,#REF!,#REF!,#REF!,#REF!,#REF!,#REF!,#REF!,#REF!,#REF!,#REF!,#REF!,#REF!,#REF!,#REF!,#REF!,#REF!</definedName>
    <definedName name="ifsrange1650" localSheetId="1">#REF!,#REF!,#REF!,#REF!,#REF!,#REF!,#REF!,#REF!,#REF!,#REF!,#REF!,#REF!,#REF!,#REF!,#REF!,#REF!,#REF!,#REF!,#REF!,#REF!,#REF!,#REF!,#REF!,#REF!</definedName>
    <definedName name="ifsrange1650" localSheetId="2">#REF!,#REF!,#REF!,#REF!,#REF!,#REF!,#REF!,#REF!,#REF!,#REF!,#REF!,#REF!,#REF!,#REF!,#REF!,#REF!,#REF!,#REF!,#REF!,#REF!,#REF!,#REF!,#REF!,#REF!</definedName>
    <definedName name="ifsrange1650" localSheetId="3">#REF!,#REF!,#REF!,#REF!,#REF!,#REF!,#REF!,#REF!,#REF!,#REF!,#REF!,#REF!,#REF!,#REF!,#REF!,#REF!,#REF!,#REF!,#REF!,#REF!,#REF!,#REF!,#REF!,#REF!</definedName>
    <definedName name="ifsrange1650" localSheetId="0">#REF!,#REF!,#REF!,#REF!,#REF!,#REF!,#REF!,#REF!,#REF!,#REF!,#REF!,#REF!,#REF!,#REF!,#REF!,#REF!,#REF!,#REF!,#REF!,#REF!,#REF!,#REF!,#REF!,#REF!</definedName>
    <definedName name="ifsrange1650">#REF!,#REF!,#REF!,#REF!,#REF!,#REF!,#REF!,#REF!,#REF!,#REF!,#REF!,#REF!,#REF!,#REF!,#REF!,#REF!,#REF!,#REF!,#REF!,#REF!,#REF!,#REF!,#REF!,#REF!</definedName>
    <definedName name="ifsrange1651" localSheetId="1">#REF!,#REF!,#REF!,#REF!,#REF!,#REF!,#REF!,#REF!,#REF!,#REF!,#REF!,#REF!,#REF!,#REF!,#REF!,#REF!,#REF!,#REF!,#REF!,#REF!,#REF!,#REF!,#REF!,#REF!,#REF!,#REF!</definedName>
    <definedName name="ifsrange1651" localSheetId="2">#REF!,#REF!,#REF!,#REF!,#REF!,#REF!,#REF!,#REF!,#REF!,#REF!,#REF!,#REF!,#REF!,#REF!,#REF!,#REF!,#REF!,#REF!,#REF!,#REF!,#REF!,#REF!,#REF!,#REF!,#REF!,#REF!</definedName>
    <definedName name="ifsrange1651" localSheetId="3">#REF!,#REF!,#REF!,#REF!,#REF!,#REF!,#REF!,#REF!,#REF!,#REF!,#REF!,#REF!,#REF!,#REF!,#REF!,#REF!,#REF!,#REF!,#REF!,#REF!,#REF!,#REF!,#REF!,#REF!,#REF!,#REF!</definedName>
    <definedName name="ifsrange1651" localSheetId="0">#REF!,#REF!,#REF!,#REF!,#REF!,#REF!,#REF!,#REF!,#REF!,#REF!,#REF!,#REF!,#REF!,#REF!,#REF!,#REF!,#REF!,#REF!,#REF!,#REF!,#REF!,#REF!,#REF!,#REF!,#REF!,#REF!</definedName>
    <definedName name="ifsrange1651">#REF!,#REF!,#REF!,#REF!,#REF!,#REF!,#REF!,#REF!,#REF!,#REF!,#REF!,#REF!,#REF!,#REF!,#REF!,#REF!,#REF!,#REF!,#REF!,#REF!,#REF!,#REF!,#REF!,#REF!,#REF!,#REF!</definedName>
    <definedName name="ifsrange1652" localSheetId="1">#REF!,#REF!,#REF!,#REF!,#REF!,#REF!,#REF!,#REF!,#REF!,#REF!,#REF!,#REF!,#REF!,#REF!,#REF!,#REF!,#REF!,#REF!,#REF!,#REF!,#REF!,#REF!,#REF!,#REF!</definedName>
    <definedName name="ifsrange1652" localSheetId="2">#REF!,#REF!,#REF!,#REF!,#REF!,#REF!,#REF!,#REF!,#REF!,#REF!,#REF!,#REF!,#REF!,#REF!,#REF!,#REF!,#REF!,#REF!,#REF!,#REF!,#REF!,#REF!,#REF!,#REF!</definedName>
    <definedName name="ifsrange1652" localSheetId="3">#REF!,#REF!,#REF!,#REF!,#REF!,#REF!,#REF!,#REF!,#REF!,#REF!,#REF!,#REF!,#REF!,#REF!,#REF!,#REF!,#REF!,#REF!,#REF!,#REF!,#REF!,#REF!,#REF!,#REF!</definedName>
    <definedName name="ifsrange1652" localSheetId="0">#REF!,#REF!,#REF!,#REF!,#REF!,#REF!,#REF!,#REF!,#REF!,#REF!,#REF!,#REF!,#REF!,#REF!,#REF!,#REF!,#REF!,#REF!,#REF!,#REF!,#REF!,#REF!,#REF!,#REF!</definedName>
    <definedName name="ifsrange1652">#REF!,#REF!,#REF!,#REF!,#REF!,#REF!,#REF!,#REF!,#REF!,#REF!,#REF!,#REF!,#REF!,#REF!,#REF!,#REF!,#REF!,#REF!,#REF!,#REF!,#REF!,#REF!,#REF!,#REF!</definedName>
    <definedName name="ifsrange1653" localSheetId="1">#REF!,#REF!,#REF!,#REF!,#REF!,#REF!,#REF!,#REF!,#REF!,#REF!,#REF!,#REF!,#REF!,#REF!,#REF!,#REF!,#REF!,#REF!,#REF!,#REF!,#REF!,#REF!,#REF!,#REF!,#REF!,#REF!</definedName>
    <definedName name="ifsrange1653" localSheetId="2">#REF!,#REF!,#REF!,#REF!,#REF!,#REF!,#REF!,#REF!,#REF!,#REF!,#REF!,#REF!,#REF!,#REF!,#REF!,#REF!,#REF!,#REF!,#REF!,#REF!,#REF!,#REF!,#REF!,#REF!,#REF!,#REF!</definedName>
    <definedName name="ifsrange1653" localSheetId="3">#REF!,#REF!,#REF!,#REF!,#REF!,#REF!,#REF!,#REF!,#REF!,#REF!,#REF!,#REF!,#REF!,#REF!,#REF!,#REF!,#REF!,#REF!,#REF!,#REF!,#REF!,#REF!,#REF!,#REF!,#REF!,#REF!</definedName>
    <definedName name="ifsrange1653" localSheetId="0">#REF!,#REF!,#REF!,#REF!,#REF!,#REF!,#REF!,#REF!,#REF!,#REF!,#REF!,#REF!,#REF!,#REF!,#REF!,#REF!,#REF!,#REF!,#REF!,#REF!,#REF!,#REF!,#REF!,#REF!,#REF!,#REF!</definedName>
    <definedName name="ifsrange1653">#REF!,#REF!,#REF!,#REF!,#REF!,#REF!,#REF!,#REF!,#REF!,#REF!,#REF!,#REF!,#REF!,#REF!,#REF!,#REF!,#REF!,#REF!,#REF!,#REF!,#REF!,#REF!,#REF!,#REF!,#REF!,#REF!</definedName>
    <definedName name="ifsrange1654" localSheetId="1">#REF!,#REF!,#REF!,#REF!,#REF!,#REF!,#REF!,#REF!,#REF!,#REF!,#REF!,#REF!,#REF!,#REF!,#REF!,#REF!,#REF!,#REF!,#REF!,#REF!,#REF!,#REF!,#REF!,#REF!</definedName>
    <definedName name="ifsrange1654" localSheetId="2">#REF!,#REF!,#REF!,#REF!,#REF!,#REF!,#REF!,#REF!,#REF!,#REF!,#REF!,#REF!,#REF!,#REF!,#REF!,#REF!,#REF!,#REF!,#REF!,#REF!,#REF!,#REF!,#REF!,#REF!</definedName>
    <definedName name="ifsrange1654" localSheetId="3">#REF!,#REF!,#REF!,#REF!,#REF!,#REF!,#REF!,#REF!,#REF!,#REF!,#REF!,#REF!,#REF!,#REF!,#REF!,#REF!,#REF!,#REF!,#REF!,#REF!,#REF!,#REF!,#REF!,#REF!</definedName>
    <definedName name="ifsrange1654" localSheetId="0">#REF!,#REF!,#REF!,#REF!,#REF!,#REF!,#REF!,#REF!,#REF!,#REF!,#REF!,#REF!,#REF!,#REF!,#REF!,#REF!,#REF!,#REF!,#REF!,#REF!,#REF!,#REF!,#REF!,#REF!</definedName>
    <definedName name="ifsrange1654">#REF!,#REF!,#REF!,#REF!,#REF!,#REF!,#REF!,#REF!,#REF!,#REF!,#REF!,#REF!,#REF!,#REF!,#REF!,#REF!,#REF!,#REF!,#REF!,#REF!,#REF!,#REF!,#REF!,#REF!</definedName>
    <definedName name="ifsrange1655" localSheetId="1">#REF!,#REF!,#REF!,#REF!,#REF!,#REF!,#REF!,#REF!,#REF!,#REF!,#REF!,#REF!,#REF!,#REF!,#REF!,#REF!,#REF!,#REF!,#REF!,#REF!,#REF!,#REF!,#REF!,#REF!,#REF!,#REF!</definedName>
    <definedName name="ifsrange1655" localSheetId="2">#REF!,#REF!,#REF!,#REF!,#REF!,#REF!,#REF!,#REF!,#REF!,#REF!,#REF!,#REF!,#REF!,#REF!,#REF!,#REF!,#REF!,#REF!,#REF!,#REF!,#REF!,#REF!,#REF!,#REF!,#REF!,#REF!</definedName>
    <definedName name="ifsrange1655" localSheetId="3">#REF!,#REF!,#REF!,#REF!,#REF!,#REF!,#REF!,#REF!,#REF!,#REF!,#REF!,#REF!,#REF!,#REF!,#REF!,#REF!,#REF!,#REF!,#REF!,#REF!,#REF!,#REF!,#REF!,#REF!,#REF!,#REF!</definedName>
    <definedName name="ifsrange1655" localSheetId="0">#REF!,#REF!,#REF!,#REF!,#REF!,#REF!,#REF!,#REF!,#REF!,#REF!,#REF!,#REF!,#REF!,#REF!,#REF!,#REF!,#REF!,#REF!,#REF!,#REF!,#REF!,#REF!,#REF!,#REF!,#REF!,#REF!</definedName>
    <definedName name="ifsrange1655">#REF!,#REF!,#REF!,#REF!,#REF!,#REF!,#REF!,#REF!,#REF!,#REF!,#REF!,#REF!,#REF!,#REF!,#REF!,#REF!,#REF!,#REF!,#REF!,#REF!,#REF!,#REF!,#REF!,#REF!,#REF!,#REF!</definedName>
    <definedName name="ifsrange1656" localSheetId="1">#REF!,#REF!,#REF!,#REF!,#REF!,#REF!,#REF!,#REF!,#REF!,#REF!,#REF!,#REF!,#REF!,#REF!,#REF!,#REF!,#REF!,#REF!,#REF!,#REF!,#REF!,#REF!,#REF!</definedName>
    <definedName name="ifsrange1656" localSheetId="2">#REF!,#REF!,#REF!,#REF!,#REF!,#REF!,#REF!,#REF!,#REF!,#REF!,#REF!,#REF!,#REF!,#REF!,#REF!,#REF!,#REF!,#REF!,#REF!,#REF!,#REF!,#REF!,#REF!</definedName>
    <definedName name="ifsrange1656" localSheetId="3">#REF!,#REF!,#REF!,#REF!,#REF!,#REF!,#REF!,#REF!,#REF!,#REF!,#REF!,#REF!,#REF!,#REF!,#REF!,#REF!,#REF!,#REF!,#REF!,#REF!,#REF!,#REF!,#REF!</definedName>
    <definedName name="ifsrange1656" localSheetId="0">#REF!,#REF!,#REF!,#REF!,#REF!,#REF!,#REF!,#REF!,#REF!,#REF!,#REF!,#REF!,#REF!,#REF!,#REF!,#REF!,#REF!,#REF!,#REF!,#REF!,#REF!,#REF!,#REF!</definedName>
    <definedName name="ifsrange1656">#REF!,#REF!,#REF!,#REF!,#REF!,#REF!,#REF!,#REF!,#REF!,#REF!,#REF!,#REF!,#REF!,#REF!,#REF!,#REF!,#REF!,#REF!,#REF!,#REF!,#REF!,#REF!,#REF!</definedName>
    <definedName name="ifsrange1657" localSheetId="1">#REF!,#REF!,#REF!,#REF!,#REF!,#REF!,#REF!,#REF!,#REF!,#REF!,#REF!,#REF!,#REF!,#REF!,#REF!,#REF!,#REF!,#REF!,#REF!,#REF!,#REF!,#REF!,#REF!</definedName>
    <definedName name="ifsrange1657" localSheetId="2">#REF!,#REF!,#REF!,#REF!,#REF!,#REF!,#REF!,#REF!,#REF!,#REF!,#REF!,#REF!,#REF!,#REF!,#REF!,#REF!,#REF!,#REF!,#REF!,#REF!,#REF!,#REF!,#REF!</definedName>
    <definedName name="ifsrange1657" localSheetId="3">#REF!,#REF!,#REF!,#REF!,#REF!,#REF!,#REF!,#REF!,#REF!,#REF!,#REF!,#REF!,#REF!,#REF!,#REF!,#REF!,#REF!,#REF!,#REF!,#REF!,#REF!,#REF!,#REF!</definedName>
    <definedName name="ifsrange1657" localSheetId="0">#REF!,#REF!,#REF!,#REF!,#REF!,#REF!,#REF!,#REF!,#REF!,#REF!,#REF!,#REF!,#REF!,#REF!,#REF!,#REF!,#REF!,#REF!,#REF!,#REF!,#REF!,#REF!,#REF!</definedName>
    <definedName name="ifsrange1657">#REF!,#REF!,#REF!,#REF!,#REF!,#REF!,#REF!,#REF!,#REF!,#REF!,#REF!,#REF!,#REF!,#REF!,#REF!,#REF!,#REF!,#REF!,#REF!,#REF!,#REF!,#REF!,#REF!</definedName>
    <definedName name="ifsrange1658" localSheetId="1">#REF!,#REF!,#REF!,#REF!,#REF!,#REF!,#REF!,#REF!,#REF!,#REF!,#REF!,#REF!,#REF!,#REF!,#REF!,#REF!,#REF!,#REF!,#REF!,#REF!,#REF!,#REF!,#REF!</definedName>
    <definedName name="ifsrange1658" localSheetId="2">#REF!,#REF!,#REF!,#REF!,#REF!,#REF!,#REF!,#REF!,#REF!,#REF!,#REF!,#REF!,#REF!,#REF!,#REF!,#REF!,#REF!,#REF!,#REF!,#REF!,#REF!,#REF!,#REF!</definedName>
    <definedName name="ifsrange1658" localSheetId="3">#REF!,#REF!,#REF!,#REF!,#REF!,#REF!,#REF!,#REF!,#REF!,#REF!,#REF!,#REF!,#REF!,#REF!,#REF!,#REF!,#REF!,#REF!,#REF!,#REF!,#REF!,#REF!,#REF!</definedName>
    <definedName name="ifsrange1658" localSheetId="0">#REF!,#REF!,#REF!,#REF!,#REF!,#REF!,#REF!,#REF!,#REF!,#REF!,#REF!,#REF!,#REF!,#REF!,#REF!,#REF!,#REF!,#REF!,#REF!,#REF!,#REF!,#REF!,#REF!</definedName>
    <definedName name="ifsrange1658">#REF!,#REF!,#REF!,#REF!,#REF!,#REF!,#REF!,#REF!,#REF!,#REF!,#REF!,#REF!,#REF!,#REF!,#REF!,#REF!,#REF!,#REF!,#REF!,#REF!,#REF!,#REF!,#REF!</definedName>
    <definedName name="ifsrange1659" localSheetId="1">#REF!,#REF!,#REF!,#REF!,#REF!,#REF!,#REF!,#REF!,#REF!,#REF!,#REF!,#REF!,#REF!,#REF!,#REF!,#REF!,#REF!,#REF!,#REF!,#REF!,#REF!,#REF!,#REF!</definedName>
    <definedName name="ifsrange1659" localSheetId="2">#REF!,#REF!,#REF!,#REF!,#REF!,#REF!,#REF!,#REF!,#REF!,#REF!,#REF!,#REF!,#REF!,#REF!,#REF!,#REF!,#REF!,#REF!,#REF!,#REF!,#REF!,#REF!,#REF!</definedName>
    <definedName name="ifsrange1659" localSheetId="3">#REF!,#REF!,#REF!,#REF!,#REF!,#REF!,#REF!,#REF!,#REF!,#REF!,#REF!,#REF!,#REF!,#REF!,#REF!,#REF!,#REF!,#REF!,#REF!,#REF!,#REF!,#REF!,#REF!</definedName>
    <definedName name="ifsrange1659" localSheetId="0">#REF!,#REF!,#REF!,#REF!,#REF!,#REF!,#REF!,#REF!,#REF!,#REF!,#REF!,#REF!,#REF!,#REF!,#REF!,#REF!,#REF!,#REF!,#REF!,#REF!,#REF!,#REF!,#REF!</definedName>
    <definedName name="ifsrange1659">#REF!,#REF!,#REF!,#REF!,#REF!,#REF!,#REF!,#REF!,#REF!,#REF!,#REF!,#REF!,#REF!,#REF!,#REF!,#REF!,#REF!,#REF!,#REF!,#REF!,#REF!,#REF!,#REF!</definedName>
    <definedName name="ifsrange166" localSheetId="1">#REF!,#REF!,#REF!,#REF!,#REF!,#REF!,#REF!,#REF!,#REF!,#REF!,#REF!,#REF!,#REF!,#REF!,#REF!,#REF!,#REF!,#REF!,#REF!,#REF!,#REF!,#REF!,#REF!,#REF!,#REF!,#REF!,#REF!</definedName>
    <definedName name="ifsrange166" localSheetId="2">#REF!,#REF!,#REF!,#REF!,#REF!,#REF!,#REF!,#REF!,#REF!,#REF!,#REF!,#REF!,#REF!,#REF!,#REF!,#REF!,#REF!,#REF!,#REF!,#REF!,#REF!,#REF!,#REF!,#REF!,#REF!,#REF!,#REF!</definedName>
    <definedName name="ifsrange166" localSheetId="3">#REF!,#REF!,#REF!,#REF!,#REF!,#REF!,#REF!,#REF!,#REF!,#REF!,#REF!,#REF!,#REF!,#REF!,#REF!,#REF!,#REF!,#REF!,#REF!,#REF!,#REF!,#REF!,#REF!,#REF!,#REF!,#REF!,#REF!</definedName>
    <definedName name="ifsrange166" localSheetId="0">#REF!,#REF!,#REF!,#REF!,#REF!,#REF!,#REF!,#REF!,#REF!,#REF!,#REF!,#REF!,#REF!,#REF!,#REF!,#REF!,#REF!,#REF!,#REF!,#REF!,#REF!,#REF!,#REF!,#REF!,#REF!,#REF!,#REF!</definedName>
    <definedName name="ifsrange166">#REF!,#REF!,#REF!,#REF!,#REF!,#REF!,#REF!,#REF!,#REF!,#REF!,#REF!,#REF!,#REF!,#REF!,#REF!,#REF!,#REF!,#REF!,#REF!,#REF!,#REF!,#REF!,#REF!,#REF!,#REF!,#REF!,#REF!</definedName>
    <definedName name="ifsrange1660" localSheetId="1">#REF!,#REF!,#REF!,#REF!,#REF!,#REF!,#REF!,#REF!,#REF!,#REF!,#REF!,#REF!,#REF!,#REF!,#REF!,#REF!,#REF!,#REF!,#REF!,#REF!,#REF!,#REF!,#REF!</definedName>
    <definedName name="ifsrange1660" localSheetId="2">#REF!,#REF!,#REF!,#REF!,#REF!,#REF!,#REF!,#REF!,#REF!,#REF!,#REF!,#REF!,#REF!,#REF!,#REF!,#REF!,#REF!,#REF!,#REF!,#REF!,#REF!,#REF!,#REF!</definedName>
    <definedName name="ifsrange1660" localSheetId="3">#REF!,#REF!,#REF!,#REF!,#REF!,#REF!,#REF!,#REF!,#REF!,#REF!,#REF!,#REF!,#REF!,#REF!,#REF!,#REF!,#REF!,#REF!,#REF!,#REF!,#REF!,#REF!,#REF!</definedName>
    <definedName name="ifsrange1660" localSheetId="0">#REF!,#REF!,#REF!,#REF!,#REF!,#REF!,#REF!,#REF!,#REF!,#REF!,#REF!,#REF!,#REF!,#REF!,#REF!,#REF!,#REF!,#REF!,#REF!,#REF!,#REF!,#REF!,#REF!</definedName>
    <definedName name="ifsrange1660">#REF!,#REF!,#REF!,#REF!,#REF!,#REF!,#REF!,#REF!,#REF!,#REF!,#REF!,#REF!,#REF!,#REF!,#REF!,#REF!,#REF!,#REF!,#REF!,#REF!,#REF!,#REF!,#REF!</definedName>
    <definedName name="ifsrange1661" localSheetId="1">#REF!,#REF!,#REF!,#REF!,#REF!,#REF!,#REF!,#REF!,#REF!,#REF!,#REF!,#REF!,#REF!,#REF!,#REF!,#REF!,#REF!,#REF!,#REF!,#REF!,#REF!,#REF!,#REF!,#REF!</definedName>
    <definedName name="ifsrange1661" localSheetId="2">#REF!,#REF!,#REF!,#REF!,#REF!,#REF!,#REF!,#REF!,#REF!,#REF!,#REF!,#REF!,#REF!,#REF!,#REF!,#REF!,#REF!,#REF!,#REF!,#REF!,#REF!,#REF!,#REF!,#REF!</definedName>
    <definedName name="ifsrange1661" localSheetId="3">#REF!,#REF!,#REF!,#REF!,#REF!,#REF!,#REF!,#REF!,#REF!,#REF!,#REF!,#REF!,#REF!,#REF!,#REF!,#REF!,#REF!,#REF!,#REF!,#REF!,#REF!,#REF!,#REF!,#REF!</definedName>
    <definedName name="ifsrange1661" localSheetId="0">#REF!,#REF!,#REF!,#REF!,#REF!,#REF!,#REF!,#REF!,#REF!,#REF!,#REF!,#REF!,#REF!,#REF!,#REF!,#REF!,#REF!,#REF!,#REF!,#REF!,#REF!,#REF!,#REF!,#REF!</definedName>
    <definedName name="ifsrange1661">#REF!,#REF!,#REF!,#REF!,#REF!,#REF!,#REF!,#REF!,#REF!,#REF!,#REF!,#REF!,#REF!,#REF!,#REF!,#REF!,#REF!,#REF!,#REF!,#REF!,#REF!,#REF!,#REF!,#REF!</definedName>
    <definedName name="ifsrange1662" localSheetId="1">#REF!,#REF!,#REF!,#REF!,#REF!,#REF!,#REF!,#REF!,#REF!,#REF!,#REF!,#REF!,#REF!,#REF!,#REF!,#REF!,#REF!,#REF!,#REF!,#REF!,#REF!,#REF!,#REF!,#REF!</definedName>
    <definedName name="ifsrange1662" localSheetId="2">#REF!,#REF!,#REF!,#REF!,#REF!,#REF!,#REF!,#REF!,#REF!,#REF!,#REF!,#REF!,#REF!,#REF!,#REF!,#REF!,#REF!,#REF!,#REF!,#REF!,#REF!,#REF!,#REF!,#REF!</definedName>
    <definedName name="ifsrange1662" localSheetId="3">#REF!,#REF!,#REF!,#REF!,#REF!,#REF!,#REF!,#REF!,#REF!,#REF!,#REF!,#REF!,#REF!,#REF!,#REF!,#REF!,#REF!,#REF!,#REF!,#REF!,#REF!,#REF!,#REF!,#REF!</definedName>
    <definedName name="ifsrange1662" localSheetId="0">#REF!,#REF!,#REF!,#REF!,#REF!,#REF!,#REF!,#REF!,#REF!,#REF!,#REF!,#REF!,#REF!,#REF!,#REF!,#REF!,#REF!,#REF!,#REF!,#REF!,#REF!,#REF!,#REF!,#REF!</definedName>
    <definedName name="ifsrange1662">#REF!,#REF!,#REF!,#REF!,#REF!,#REF!,#REF!,#REF!,#REF!,#REF!,#REF!,#REF!,#REF!,#REF!,#REF!,#REF!,#REF!,#REF!,#REF!,#REF!,#REF!,#REF!,#REF!,#REF!</definedName>
    <definedName name="ifsrange1663" localSheetId="1">#REF!,#REF!,#REF!,#REF!,#REF!,#REF!,#REF!,#REF!,#REF!,#REF!,#REF!,#REF!,#REF!,#REF!,#REF!,#REF!,#REF!,#REF!,#REF!,#REF!,#REF!,#REF!,#REF!,#REF!</definedName>
    <definedName name="ifsrange1663" localSheetId="2">#REF!,#REF!,#REF!,#REF!,#REF!,#REF!,#REF!,#REF!,#REF!,#REF!,#REF!,#REF!,#REF!,#REF!,#REF!,#REF!,#REF!,#REF!,#REF!,#REF!,#REF!,#REF!,#REF!,#REF!</definedName>
    <definedName name="ifsrange1663" localSheetId="3">#REF!,#REF!,#REF!,#REF!,#REF!,#REF!,#REF!,#REF!,#REF!,#REF!,#REF!,#REF!,#REF!,#REF!,#REF!,#REF!,#REF!,#REF!,#REF!,#REF!,#REF!,#REF!,#REF!,#REF!</definedName>
    <definedName name="ifsrange1663" localSheetId="0">#REF!,#REF!,#REF!,#REF!,#REF!,#REF!,#REF!,#REF!,#REF!,#REF!,#REF!,#REF!,#REF!,#REF!,#REF!,#REF!,#REF!,#REF!,#REF!,#REF!,#REF!,#REF!,#REF!,#REF!</definedName>
    <definedName name="ifsrange1663">#REF!,#REF!,#REF!,#REF!,#REF!,#REF!,#REF!,#REF!,#REF!,#REF!,#REF!,#REF!,#REF!,#REF!,#REF!,#REF!,#REF!,#REF!,#REF!,#REF!,#REF!,#REF!,#REF!,#REF!</definedName>
    <definedName name="ifsrange1664" localSheetId="1">#REF!,#REF!,#REF!,#REF!,#REF!,#REF!,#REF!,#REF!,#REF!,#REF!,#REF!,#REF!,#REF!,#REF!,#REF!,#REF!,#REF!,#REF!,#REF!,#REF!,#REF!,#REF!,#REF!,#REF!</definedName>
    <definedName name="ifsrange1664" localSheetId="2">#REF!,#REF!,#REF!,#REF!,#REF!,#REF!,#REF!,#REF!,#REF!,#REF!,#REF!,#REF!,#REF!,#REF!,#REF!,#REF!,#REF!,#REF!,#REF!,#REF!,#REF!,#REF!,#REF!,#REF!</definedName>
    <definedName name="ifsrange1664" localSheetId="3">#REF!,#REF!,#REF!,#REF!,#REF!,#REF!,#REF!,#REF!,#REF!,#REF!,#REF!,#REF!,#REF!,#REF!,#REF!,#REF!,#REF!,#REF!,#REF!,#REF!,#REF!,#REF!,#REF!,#REF!</definedName>
    <definedName name="ifsrange1664" localSheetId="0">#REF!,#REF!,#REF!,#REF!,#REF!,#REF!,#REF!,#REF!,#REF!,#REF!,#REF!,#REF!,#REF!,#REF!,#REF!,#REF!,#REF!,#REF!,#REF!,#REF!,#REF!,#REF!,#REF!,#REF!</definedName>
    <definedName name="ifsrange1664">#REF!,#REF!,#REF!,#REF!,#REF!,#REF!,#REF!,#REF!,#REF!,#REF!,#REF!,#REF!,#REF!,#REF!,#REF!,#REF!,#REF!,#REF!,#REF!,#REF!,#REF!,#REF!,#REF!,#REF!</definedName>
    <definedName name="ifsrange1665" localSheetId="1">#REF!,#REF!,#REF!,#REF!,#REF!,#REF!,#REF!,#REF!,#REF!,#REF!,#REF!,#REF!,#REF!,#REF!,#REF!,#REF!,#REF!,#REF!,#REF!,#REF!,#REF!,#REF!,#REF!,#REF!</definedName>
    <definedName name="ifsrange1665" localSheetId="2">#REF!,#REF!,#REF!,#REF!,#REF!,#REF!,#REF!,#REF!,#REF!,#REF!,#REF!,#REF!,#REF!,#REF!,#REF!,#REF!,#REF!,#REF!,#REF!,#REF!,#REF!,#REF!,#REF!,#REF!</definedName>
    <definedName name="ifsrange1665" localSheetId="3">#REF!,#REF!,#REF!,#REF!,#REF!,#REF!,#REF!,#REF!,#REF!,#REF!,#REF!,#REF!,#REF!,#REF!,#REF!,#REF!,#REF!,#REF!,#REF!,#REF!,#REF!,#REF!,#REF!,#REF!</definedName>
    <definedName name="ifsrange1665" localSheetId="0">#REF!,#REF!,#REF!,#REF!,#REF!,#REF!,#REF!,#REF!,#REF!,#REF!,#REF!,#REF!,#REF!,#REF!,#REF!,#REF!,#REF!,#REF!,#REF!,#REF!,#REF!,#REF!,#REF!,#REF!</definedName>
    <definedName name="ifsrange1665">#REF!,#REF!,#REF!,#REF!,#REF!,#REF!,#REF!,#REF!,#REF!,#REF!,#REF!,#REF!,#REF!,#REF!,#REF!,#REF!,#REF!,#REF!,#REF!,#REF!,#REF!,#REF!,#REF!,#REF!</definedName>
    <definedName name="ifsrange1666" localSheetId="1">#REF!,#REF!,#REF!,#REF!,#REF!,#REF!,#REF!,#REF!,#REF!,#REF!,#REF!,#REF!,#REF!,#REF!,#REF!,#REF!,#REF!,#REF!,#REF!,#REF!,#REF!,#REF!,#REF!</definedName>
    <definedName name="ifsrange1666" localSheetId="2">#REF!,#REF!,#REF!,#REF!,#REF!,#REF!,#REF!,#REF!,#REF!,#REF!,#REF!,#REF!,#REF!,#REF!,#REF!,#REF!,#REF!,#REF!,#REF!,#REF!,#REF!,#REF!,#REF!</definedName>
    <definedName name="ifsrange1666" localSheetId="3">#REF!,#REF!,#REF!,#REF!,#REF!,#REF!,#REF!,#REF!,#REF!,#REF!,#REF!,#REF!,#REF!,#REF!,#REF!,#REF!,#REF!,#REF!,#REF!,#REF!,#REF!,#REF!,#REF!</definedName>
    <definedName name="ifsrange1666" localSheetId="0">#REF!,#REF!,#REF!,#REF!,#REF!,#REF!,#REF!,#REF!,#REF!,#REF!,#REF!,#REF!,#REF!,#REF!,#REF!,#REF!,#REF!,#REF!,#REF!,#REF!,#REF!,#REF!,#REF!</definedName>
    <definedName name="ifsrange1666">#REF!,#REF!,#REF!,#REF!,#REF!,#REF!,#REF!,#REF!,#REF!,#REF!,#REF!,#REF!,#REF!,#REF!,#REF!,#REF!,#REF!,#REF!,#REF!,#REF!,#REF!,#REF!,#REF!</definedName>
    <definedName name="ifsrange1667" localSheetId="1">#REF!,#REF!,#REF!,#REF!,#REF!,#REF!,#REF!,#REF!,#REF!,#REF!,#REF!,#REF!,#REF!,#REF!,#REF!,#REF!,#REF!,#REF!,#REF!,#REF!,#REF!,#REF!,#REF!,#REF!</definedName>
    <definedName name="ifsrange1667" localSheetId="2">#REF!,#REF!,#REF!,#REF!,#REF!,#REF!,#REF!,#REF!,#REF!,#REF!,#REF!,#REF!,#REF!,#REF!,#REF!,#REF!,#REF!,#REF!,#REF!,#REF!,#REF!,#REF!,#REF!,#REF!</definedName>
    <definedName name="ifsrange1667" localSheetId="3">#REF!,#REF!,#REF!,#REF!,#REF!,#REF!,#REF!,#REF!,#REF!,#REF!,#REF!,#REF!,#REF!,#REF!,#REF!,#REF!,#REF!,#REF!,#REF!,#REF!,#REF!,#REF!,#REF!,#REF!</definedName>
    <definedName name="ifsrange1667" localSheetId="0">#REF!,#REF!,#REF!,#REF!,#REF!,#REF!,#REF!,#REF!,#REF!,#REF!,#REF!,#REF!,#REF!,#REF!,#REF!,#REF!,#REF!,#REF!,#REF!,#REF!,#REF!,#REF!,#REF!,#REF!</definedName>
    <definedName name="ifsrange1667">#REF!,#REF!,#REF!,#REF!,#REF!,#REF!,#REF!,#REF!,#REF!,#REF!,#REF!,#REF!,#REF!,#REF!,#REF!,#REF!,#REF!,#REF!,#REF!,#REF!,#REF!,#REF!,#REF!,#REF!</definedName>
    <definedName name="ifsrange1668" localSheetId="1">#REF!,#REF!,#REF!,#REF!,#REF!,#REF!,#REF!,#REF!,#REF!,#REF!,#REF!,#REF!,#REF!,#REF!,#REF!,#REF!,#REF!,#REF!,#REF!,#REF!,#REF!,#REF!,#REF!</definedName>
    <definedName name="ifsrange1668" localSheetId="2">#REF!,#REF!,#REF!,#REF!,#REF!,#REF!,#REF!,#REF!,#REF!,#REF!,#REF!,#REF!,#REF!,#REF!,#REF!,#REF!,#REF!,#REF!,#REF!,#REF!,#REF!,#REF!,#REF!</definedName>
    <definedName name="ifsrange1668" localSheetId="3">#REF!,#REF!,#REF!,#REF!,#REF!,#REF!,#REF!,#REF!,#REF!,#REF!,#REF!,#REF!,#REF!,#REF!,#REF!,#REF!,#REF!,#REF!,#REF!,#REF!,#REF!,#REF!,#REF!</definedName>
    <definedName name="ifsrange1668" localSheetId="0">#REF!,#REF!,#REF!,#REF!,#REF!,#REF!,#REF!,#REF!,#REF!,#REF!,#REF!,#REF!,#REF!,#REF!,#REF!,#REF!,#REF!,#REF!,#REF!,#REF!,#REF!,#REF!,#REF!</definedName>
    <definedName name="ifsrange1668">#REF!,#REF!,#REF!,#REF!,#REF!,#REF!,#REF!,#REF!,#REF!,#REF!,#REF!,#REF!,#REF!,#REF!,#REF!,#REF!,#REF!,#REF!,#REF!,#REF!,#REF!,#REF!,#REF!</definedName>
    <definedName name="ifsrange1669" localSheetId="1">#REF!,#REF!,#REF!,#REF!,#REF!,#REF!,#REF!,#REF!,#REF!,#REF!,#REF!,#REF!,#REF!,#REF!,#REF!,#REF!,#REF!,#REF!,#REF!,#REF!,#REF!,#REF!,#REF!,#REF!</definedName>
    <definedName name="ifsrange1669" localSheetId="2">#REF!,#REF!,#REF!,#REF!,#REF!,#REF!,#REF!,#REF!,#REF!,#REF!,#REF!,#REF!,#REF!,#REF!,#REF!,#REF!,#REF!,#REF!,#REF!,#REF!,#REF!,#REF!,#REF!,#REF!</definedName>
    <definedName name="ifsrange1669" localSheetId="3">#REF!,#REF!,#REF!,#REF!,#REF!,#REF!,#REF!,#REF!,#REF!,#REF!,#REF!,#REF!,#REF!,#REF!,#REF!,#REF!,#REF!,#REF!,#REF!,#REF!,#REF!,#REF!,#REF!,#REF!</definedName>
    <definedName name="ifsrange1669" localSheetId="0">#REF!,#REF!,#REF!,#REF!,#REF!,#REF!,#REF!,#REF!,#REF!,#REF!,#REF!,#REF!,#REF!,#REF!,#REF!,#REF!,#REF!,#REF!,#REF!,#REF!,#REF!,#REF!,#REF!,#REF!</definedName>
    <definedName name="ifsrange1669">#REF!,#REF!,#REF!,#REF!,#REF!,#REF!,#REF!,#REF!,#REF!,#REF!,#REF!,#REF!,#REF!,#REF!,#REF!,#REF!,#REF!,#REF!,#REF!,#REF!,#REF!,#REF!,#REF!,#REF!</definedName>
    <definedName name="ifsrange167" localSheetId="1">#REF!,#REF!,#REF!,#REF!,#REF!,#REF!,#REF!,#REF!,#REF!,#REF!,#REF!,#REF!,#REF!,#REF!</definedName>
    <definedName name="ifsrange167" localSheetId="2">#REF!,#REF!,#REF!,#REF!,#REF!,#REF!,#REF!,#REF!,#REF!,#REF!,#REF!,#REF!,#REF!,#REF!</definedName>
    <definedName name="ifsrange167" localSheetId="3">#REF!,#REF!,#REF!,#REF!,#REF!,#REF!,#REF!,#REF!,#REF!,#REF!,#REF!,#REF!,#REF!,#REF!</definedName>
    <definedName name="ifsrange167" localSheetId="0">#REF!,#REF!,#REF!,#REF!,#REF!,#REF!,#REF!,#REF!,#REF!,#REF!,#REF!,#REF!,#REF!,#REF!</definedName>
    <definedName name="ifsrange167">#REF!,#REF!,#REF!,#REF!,#REF!,#REF!,#REF!,#REF!,#REF!,#REF!,#REF!,#REF!,#REF!,#REF!</definedName>
    <definedName name="ifsrange1670" localSheetId="1">#REF!,#REF!,#REF!,#REF!,#REF!,#REF!,#REF!,#REF!,#REF!,#REF!,#REF!,#REF!,#REF!,#REF!,#REF!,#REF!,#REF!,#REF!,#REF!,#REF!,#REF!,#REF!,#REF!</definedName>
    <definedName name="ifsrange1670" localSheetId="2">#REF!,#REF!,#REF!,#REF!,#REF!,#REF!,#REF!,#REF!,#REF!,#REF!,#REF!,#REF!,#REF!,#REF!,#REF!,#REF!,#REF!,#REF!,#REF!,#REF!,#REF!,#REF!,#REF!</definedName>
    <definedName name="ifsrange1670" localSheetId="3">#REF!,#REF!,#REF!,#REF!,#REF!,#REF!,#REF!,#REF!,#REF!,#REF!,#REF!,#REF!,#REF!,#REF!,#REF!,#REF!,#REF!,#REF!,#REF!,#REF!,#REF!,#REF!,#REF!</definedName>
    <definedName name="ifsrange1670" localSheetId="0">#REF!,#REF!,#REF!,#REF!,#REF!,#REF!,#REF!,#REF!,#REF!,#REF!,#REF!,#REF!,#REF!,#REF!,#REF!,#REF!,#REF!,#REF!,#REF!,#REF!,#REF!,#REF!,#REF!</definedName>
    <definedName name="ifsrange1670">#REF!,#REF!,#REF!,#REF!,#REF!,#REF!,#REF!,#REF!,#REF!,#REF!,#REF!,#REF!,#REF!,#REF!,#REF!,#REF!,#REF!,#REF!,#REF!,#REF!,#REF!,#REF!,#REF!</definedName>
    <definedName name="ifsrange1671" localSheetId="1">#REF!,#REF!,#REF!,#REF!,#REF!,#REF!,#REF!,#REF!,#REF!,#REF!,#REF!,#REF!,#REF!,#REF!,#REF!,#REF!,#REF!,#REF!,#REF!,#REF!,#REF!,#REF!,#REF!,#REF!</definedName>
    <definedName name="ifsrange1671" localSheetId="2">#REF!,#REF!,#REF!,#REF!,#REF!,#REF!,#REF!,#REF!,#REF!,#REF!,#REF!,#REF!,#REF!,#REF!,#REF!,#REF!,#REF!,#REF!,#REF!,#REF!,#REF!,#REF!,#REF!,#REF!</definedName>
    <definedName name="ifsrange1671" localSheetId="3">#REF!,#REF!,#REF!,#REF!,#REF!,#REF!,#REF!,#REF!,#REF!,#REF!,#REF!,#REF!,#REF!,#REF!,#REF!,#REF!,#REF!,#REF!,#REF!,#REF!,#REF!,#REF!,#REF!,#REF!</definedName>
    <definedName name="ifsrange1671" localSheetId="0">#REF!,#REF!,#REF!,#REF!,#REF!,#REF!,#REF!,#REF!,#REF!,#REF!,#REF!,#REF!,#REF!,#REF!,#REF!,#REF!,#REF!,#REF!,#REF!,#REF!,#REF!,#REF!,#REF!,#REF!</definedName>
    <definedName name="ifsrange1671">#REF!,#REF!,#REF!,#REF!,#REF!,#REF!,#REF!,#REF!,#REF!,#REF!,#REF!,#REF!,#REF!,#REF!,#REF!,#REF!,#REF!,#REF!,#REF!,#REF!,#REF!,#REF!,#REF!,#REF!</definedName>
    <definedName name="ifsrange1672" localSheetId="1">#REF!,#REF!,#REF!,#REF!,#REF!,#REF!,#REF!,#REF!,#REF!,#REF!,#REF!,#REF!,#REF!,#REF!,#REF!,#REF!,#REF!,#REF!,#REF!,#REF!,#REF!,#REF!,#REF!</definedName>
    <definedName name="ifsrange1672" localSheetId="2">#REF!,#REF!,#REF!,#REF!,#REF!,#REF!,#REF!,#REF!,#REF!,#REF!,#REF!,#REF!,#REF!,#REF!,#REF!,#REF!,#REF!,#REF!,#REF!,#REF!,#REF!,#REF!,#REF!</definedName>
    <definedName name="ifsrange1672" localSheetId="3">#REF!,#REF!,#REF!,#REF!,#REF!,#REF!,#REF!,#REF!,#REF!,#REF!,#REF!,#REF!,#REF!,#REF!,#REF!,#REF!,#REF!,#REF!,#REF!,#REF!,#REF!,#REF!,#REF!</definedName>
    <definedName name="ifsrange1672" localSheetId="0">#REF!,#REF!,#REF!,#REF!,#REF!,#REF!,#REF!,#REF!,#REF!,#REF!,#REF!,#REF!,#REF!,#REF!,#REF!,#REF!,#REF!,#REF!,#REF!,#REF!,#REF!,#REF!,#REF!</definedName>
    <definedName name="ifsrange1672">#REF!,#REF!,#REF!,#REF!,#REF!,#REF!,#REF!,#REF!,#REF!,#REF!,#REF!,#REF!,#REF!,#REF!,#REF!,#REF!,#REF!,#REF!,#REF!,#REF!,#REF!,#REF!,#REF!</definedName>
    <definedName name="ifsrange1673" localSheetId="1">#REF!,#REF!,#REF!,#REF!,#REF!,#REF!,#REF!,#REF!,#REF!,#REF!,#REF!,#REF!,#REF!,#REF!,#REF!,#REF!,#REF!,#REF!,#REF!,#REF!,#REF!,#REF!,#REF!,#REF!</definedName>
    <definedName name="ifsrange1673" localSheetId="2">#REF!,#REF!,#REF!,#REF!,#REF!,#REF!,#REF!,#REF!,#REF!,#REF!,#REF!,#REF!,#REF!,#REF!,#REF!,#REF!,#REF!,#REF!,#REF!,#REF!,#REF!,#REF!,#REF!,#REF!</definedName>
    <definedName name="ifsrange1673" localSheetId="3">#REF!,#REF!,#REF!,#REF!,#REF!,#REF!,#REF!,#REF!,#REF!,#REF!,#REF!,#REF!,#REF!,#REF!,#REF!,#REF!,#REF!,#REF!,#REF!,#REF!,#REF!,#REF!,#REF!,#REF!</definedName>
    <definedName name="ifsrange1673" localSheetId="0">#REF!,#REF!,#REF!,#REF!,#REF!,#REF!,#REF!,#REF!,#REF!,#REF!,#REF!,#REF!,#REF!,#REF!,#REF!,#REF!,#REF!,#REF!,#REF!,#REF!,#REF!,#REF!,#REF!,#REF!</definedName>
    <definedName name="ifsrange1673">#REF!,#REF!,#REF!,#REF!,#REF!,#REF!,#REF!,#REF!,#REF!,#REF!,#REF!,#REF!,#REF!,#REF!,#REF!,#REF!,#REF!,#REF!,#REF!,#REF!,#REF!,#REF!,#REF!,#REF!</definedName>
    <definedName name="ifsrange1674" localSheetId="1">#REF!,#REF!,#REF!,#REF!,#REF!,#REF!,#REF!,#REF!,#REF!,#REF!,#REF!,#REF!,#REF!,#REF!,#REF!,#REF!,#REF!,#REF!,#REF!,#REF!,#REF!,#REF!,#REF!</definedName>
    <definedName name="ifsrange1674" localSheetId="2">#REF!,#REF!,#REF!,#REF!,#REF!,#REF!,#REF!,#REF!,#REF!,#REF!,#REF!,#REF!,#REF!,#REF!,#REF!,#REF!,#REF!,#REF!,#REF!,#REF!,#REF!,#REF!,#REF!</definedName>
    <definedName name="ifsrange1674" localSheetId="3">#REF!,#REF!,#REF!,#REF!,#REF!,#REF!,#REF!,#REF!,#REF!,#REF!,#REF!,#REF!,#REF!,#REF!,#REF!,#REF!,#REF!,#REF!,#REF!,#REF!,#REF!,#REF!,#REF!</definedName>
    <definedName name="ifsrange1674" localSheetId="0">#REF!,#REF!,#REF!,#REF!,#REF!,#REF!,#REF!,#REF!,#REF!,#REF!,#REF!,#REF!,#REF!,#REF!,#REF!,#REF!,#REF!,#REF!,#REF!,#REF!,#REF!,#REF!,#REF!</definedName>
    <definedName name="ifsrange1674">#REF!,#REF!,#REF!,#REF!,#REF!,#REF!,#REF!,#REF!,#REF!,#REF!,#REF!,#REF!,#REF!,#REF!,#REF!,#REF!,#REF!,#REF!,#REF!,#REF!,#REF!,#REF!,#REF!</definedName>
    <definedName name="ifsrange1675" localSheetId="1">#REF!,#REF!,#REF!,#REF!,#REF!,#REF!,#REF!,#REF!,#REF!,#REF!,#REF!,#REF!,#REF!,#REF!,#REF!,#REF!,#REF!,#REF!,#REF!,#REF!,#REF!,#REF!,#REF!,#REF!</definedName>
    <definedName name="ifsrange1675" localSheetId="2">#REF!,#REF!,#REF!,#REF!,#REF!,#REF!,#REF!,#REF!,#REF!,#REF!,#REF!,#REF!,#REF!,#REF!,#REF!,#REF!,#REF!,#REF!,#REF!,#REF!,#REF!,#REF!,#REF!,#REF!</definedName>
    <definedName name="ifsrange1675" localSheetId="3">#REF!,#REF!,#REF!,#REF!,#REF!,#REF!,#REF!,#REF!,#REF!,#REF!,#REF!,#REF!,#REF!,#REF!,#REF!,#REF!,#REF!,#REF!,#REF!,#REF!,#REF!,#REF!,#REF!,#REF!</definedName>
    <definedName name="ifsrange1675" localSheetId="0">#REF!,#REF!,#REF!,#REF!,#REF!,#REF!,#REF!,#REF!,#REF!,#REF!,#REF!,#REF!,#REF!,#REF!,#REF!,#REF!,#REF!,#REF!,#REF!,#REF!,#REF!,#REF!,#REF!,#REF!</definedName>
    <definedName name="ifsrange1675">#REF!,#REF!,#REF!,#REF!,#REF!,#REF!,#REF!,#REF!,#REF!,#REF!,#REF!,#REF!,#REF!,#REF!,#REF!,#REF!,#REF!,#REF!,#REF!,#REF!,#REF!,#REF!,#REF!,#REF!</definedName>
    <definedName name="ifsrange1676" localSheetId="1">#REF!,#REF!,#REF!,#REF!,#REF!,#REF!,#REF!,#REF!,#REF!,#REF!,#REF!,#REF!,#REF!,#REF!,#REF!,#REF!,#REF!,#REF!,#REF!,#REF!,#REF!,#REF!,#REF!</definedName>
    <definedName name="ifsrange1676" localSheetId="2">#REF!,#REF!,#REF!,#REF!,#REF!,#REF!,#REF!,#REF!,#REF!,#REF!,#REF!,#REF!,#REF!,#REF!,#REF!,#REF!,#REF!,#REF!,#REF!,#REF!,#REF!,#REF!,#REF!</definedName>
    <definedName name="ifsrange1676" localSheetId="3">#REF!,#REF!,#REF!,#REF!,#REF!,#REF!,#REF!,#REF!,#REF!,#REF!,#REF!,#REF!,#REF!,#REF!,#REF!,#REF!,#REF!,#REF!,#REF!,#REF!,#REF!,#REF!,#REF!</definedName>
    <definedName name="ifsrange1676" localSheetId="0">#REF!,#REF!,#REF!,#REF!,#REF!,#REF!,#REF!,#REF!,#REF!,#REF!,#REF!,#REF!,#REF!,#REF!,#REF!,#REF!,#REF!,#REF!,#REF!,#REF!,#REF!,#REF!,#REF!</definedName>
    <definedName name="ifsrange1676">#REF!,#REF!,#REF!,#REF!,#REF!,#REF!,#REF!,#REF!,#REF!,#REF!,#REF!,#REF!,#REF!,#REF!,#REF!,#REF!,#REF!,#REF!,#REF!,#REF!,#REF!,#REF!,#REF!</definedName>
    <definedName name="ifsrange1677" localSheetId="1">#REF!,#REF!,#REF!,#REF!,#REF!,#REF!,#REF!,#REF!,#REF!,#REF!,#REF!,#REF!,#REF!,#REF!,#REF!,#REF!,#REF!,#REF!,#REF!,#REF!,#REF!,#REF!,#REF!,#REF!</definedName>
    <definedName name="ifsrange1677" localSheetId="2">#REF!,#REF!,#REF!,#REF!,#REF!,#REF!,#REF!,#REF!,#REF!,#REF!,#REF!,#REF!,#REF!,#REF!,#REF!,#REF!,#REF!,#REF!,#REF!,#REF!,#REF!,#REF!,#REF!,#REF!</definedName>
    <definedName name="ifsrange1677" localSheetId="3">#REF!,#REF!,#REF!,#REF!,#REF!,#REF!,#REF!,#REF!,#REF!,#REF!,#REF!,#REF!,#REF!,#REF!,#REF!,#REF!,#REF!,#REF!,#REF!,#REF!,#REF!,#REF!,#REF!,#REF!</definedName>
    <definedName name="ifsrange1677" localSheetId="0">#REF!,#REF!,#REF!,#REF!,#REF!,#REF!,#REF!,#REF!,#REF!,#REF!,#REF!,#REF!,#REF!,#REF!,#REF!,#REF!,#REF!,#REF!,#REF!,#REF!,#REF!,#REF!,#REF!,#REF!</definedName>
    <definedName name="ifsrange1677">#REF!,#REF!,#REF!,#REF!,#REF!,#REF!,#REF!,#REF!,#REF!,#REF!,#REF!,#REF!,#REF!,#REF!,#REF!,#REF!,#REF!,#REF!,#REF!,#REF!,#REF!,#REF!,#REF!,#REF!</definedName>
    <definedName name="ifsrange1678" localSheetId="1">#REF!,#REF!,#REF!,#REF!,#REF!,#REF!,#REF!,#REF!,#REF!,#REF!,#REF!,#REF!,#REF!,#REF!,#REF!,#REF!,#REF!,#REF!,#REF!,#REF!,#REF!,#REF!,#REF!</definedName>
    <definedName name="ifsrange1678" localSheetId="2">#REF!,#REF!,#REF!,#REF!,#REF!,#REF!,#REF!,#REF!,#REF!,#REF!,#REF!,#REF!,#REF!,#REF!,#REF!,#REF!,#REF!,#REF!,#REF!,#REF!,#REF!,#REF!,#REF!</definedName>
    <definedName name="ifsrange1678" localSheetId="3">#REF!,#REF!,#REF!,#REF!,#REF!,#REF!,#REF!,#REF!,#REF!,#REF!,#REF!,#REF!,#REF!,#REF!,#REF!,#REF!,#REF!,#REF!,#REF!,#REF!,#REF!,#REF!,#REF!</definedName>
    <definedName name="ifsrange1678" localSheetId="0">#REF!,#REF!,#REF!,#REF!,#REF!,#REF!,#REF!,#REF!,#REF!,#REF!,#REF!,#REF!,#REF!,#REF!,#REF!,#REF!,#REF!,#REF!,#REF!,#REF!,#REF!,#REF!,#REF!</definedName>
    <definedName name="ifsrange1678">#REF!,#REF!,#REF!,#REF!,#REF!,#REF!,#REF!,#REF!,#REF!,#REF!,#REF!,#REF!,#REF!,#REF!,#REF!,#REF!,#REF!,#REF!,#REF!,#REF!,#REF!,#REF!,#REF!</definedName>
    <definedName name="ifsrange1679" localSheetId="1">#REF!,#REF!,#REF!,#REF!,#REF!,#REF!,#REF!,#REF!,#REF!,#REF!,#REF!,#REF!,#REF!,#REF!,#REF!,#REF!,#REF!,#REF!,#REF!,#REF!,#REF!,#REF!,#REF!,#REF!</definedName>
    <definedName name="ifsrange1679" localSheetId="2">#REF!,#REF!,#REF!,#REF!,#REF!,#REF!,#REF!,#REF!,#REF!,#REF!,#REF!,#REF!,#REF!,#REF!,#REF!,#REF!,#REF!,#REF!,#REF!,#REF!,#REF!,#REF!,#REF!,#REF!</definedName>
    <definedName name="ifsrange1679" localSheetId="3">#REF!,#REF!,#REF!,#REF!,#REF!,#REF!,#REF!,#REF!,#REF!,#REF!,#REF!,#REF!,#REF!,#REF!,#REF!,#REF!,#REF!,#REF!,#REF!,#REF!,#REF!,#REF!,#REF!,#REF!</definedName>
    <definedName name="ifsrange1679" localSheetId="0">#REF!,#REF!,#REF!,#REF!,#REF!,#REF!,#REF!,#REF!,#REF!,#REF!,#REF!,#REF!,#REF!,#REF!,#REF!,#REF!,#REF!,#REF!,#REF!,#REF!,#REF!,#REF!,#REF!,#REF!</definedName>
    <definedName name="ifsrange1679">#REF!,#REF!,#REF!,#REF!,#REF!,#REF!,#REF!,#REF!,#REF!,#REF!,#REF!,#REF!,#REF!,#REF!,#REF!,#REF!,#REF!,#REF!,#REF!,#REF!,#REF!,#REF!,#REF!,#REF!</definedName>
    <definedName name="ifsrange168" localSheetId="1">#REF!,#REF!,#REF!,#REF!,#REF!,#REF!,#REF!,#REF!,#REF!,#REF!,#REF!,#REF!,#REF!,#REF!,#REF!,#REF!,#REF!,#REF!,#REF!,#REF!,#REF!,#REF!,#REF!,#REF!,#REF!,#REF!,#REF!</definedName>
    <definedName name="ifsrange168" localSheetId="2">#REF!,#REF!,#REF!,#REF!,#REF!,#REF!,#REF!,#REF!,#REF!,#REF!,#REF!,#REF!,#REF!,#REF!,#REF!,#REF!,#REF!,#REF!,#REF!,#REF!,#REF!,#REF!,#REF!,#REF!,#REF!,#REF!,#REF!</definedName>
    <definedName name="ifsrange168" localSheetId="3">#REF!,#REF!,#REF!,#REF!,#REF!,#REF!,#REF!,#REF!,#REF!,#REF!,#REF!,#REF!,#REF!,#REF!,#REF!,#REF!,#REF!,#REF!,#REF!,#REF!,#REF!,#REF!,#REF!,#REF!,#REF!,#REF!,#REF!</definedName>
    <definedName name="ifsrange168" localSheetId="0">#REF!,#REF!,#REF!,#REF!,#REF!,#REF!,#REF!,#REF!,#REF!,#REF!,#REF!,#REF!,#REF!,#REF!,#REF!,#REF!,#REF!,#REF!,#REF!,#REF!,#REF!,#REF!,#REF!,#REF!,#REF!,#REF!,#REF!</definedName>
    <definedName name="ifsrange168">#REF!,#REF!,#REF!,#REF!,#REF!,#REF!,#REF!,#REF!,#REF!,#REF!,#REF!,#REF!,#REF!,#REF!,#REF!,#REF!,#REF!,#REF!,#REF!,#REF!,#REF!,#REF!,#REF!,#REF!,#REF!,#REF!,#REF!</definedName>
    <definedName name="ifsrange1680" localSheetId="1">#REF!,#REF!,#REF!,#REF!,#REF!,#REF!,#REF!,#REF!,#REF!,#REF!,#REF!,#REF!,#REF!,#REF!,#REF!,#REF!,#REF!,#REF!,#REF!,#REF!,#REF!,#REF!,#REF!</definedName>
    <definedName name="ifsrange1680" localSheetId="2">#REF!,#REF!,#REF!,#REF!,#REF!,#REF!,#REF!,#REF!,#REF!,#REF!,#REF!,#REF!,#REF!,#REF!,#REF!,#REF!,#REF!,#REF!,#REF!,#REF!,#REF!,#REF!,#REF!</definedName>
    <definedName name="ifsrange1680" localSheetId="3">#REF!,#REF!,#REF!,#REF!,#REF!,#REF!,#REF!,#REF!,#REF!,#REF!,#REF!,#REF!,#REF!,#REF!,#REF!,#REF!,#REF!,#REF!,#REF!,#REF!,#REF!,#REF!,#REF!</definedName>
    <definedName name="ifsrange1680" localSheetId="0">#REF!,#REF!,#REF!,#REF!,#REF!,#REF!,#REF!,#REF!,#REF!,#REF!,#REF!,#REF!,#REF!,#REF!,#REF!,#REF!,#REF!,#REF!,#REF!,#REF!,#REF!,#REF!,#REF!</definedName>
    <definedName name="ifsrange1680">#REF!,#REF!,#REF!,#REF!,#REF!,#REF!,#REF!,#REF!,#REF!,#REF!,#REF!,#REF!,#REF!,#REF!,#REF!,#REF!,#REF!,#REF!,#REF!,#REF!,#REF!,#REF!,#REF!</definedName>
    <definedName name="ifsrange1681" localSheetId="1">#REF!,#REF!,#REF!,#REF!,#REF!,#REF!,#REF!,#REF!,#REF!,#REF!,#REF!,#REF!,#REF!,#REF!,#REF!,#REF!,#REF!,#REF!,#REF!,#REF!,#REF!,#REF!,#REF!,#REF!</definedName>
    <definedName name="ifsrange1681" localSheetId="2">#REF!,#REF!,#REF!,#REF!,#REF!,#REF!,#REF!,#REF!,#REF!,#REF!,#REF!,#REF!,#REF!,#REF!,#REF!,#REF!,#REF!,#REF!,#REF!,#REF!,#REF!,#REF!,#REF!,#REF!</definedName>
    <definedName name="ifsrange1681" localSheetId="3">#REF!,#REF!,#REF!,#REF!,#REF!,#REF!,#REF!,#REF!,#REF!,#REF!,#REF!,#REF!,#REF!,#REF!,#REF!,#REF!,#REF!,#REF!,#REF!,#REF!,#REF!,#REF!,#REF!,#REF!</definedName>
    <definedName name="ifsrange1681" localSheetId="0">#REF!,#REF!,#REF!,#REF!,#REF!,#REF!,#REF!,#REF!,#REF!,#REF!,#REF!,#REF!,#REF!,#REF!,#REF!,#REF!,#REF!,#REF!,#REF!,#REF!,#REF!,#REF!,#REF!,#REF!</definedName>
    <definedName name="ifsrange1681">#REF!,#REF!,#REF!,#REF!,#REF!,#REF!,#REF!,#REF!,#REF!,#REF!,#REF!,#REF!,#REF!,#REF!,#REF!,#REF!,#REF!,#REF!,#REF!,#REF!,#REF!,#REF!,#REF!,#REF!</definedName>
    <definedName name="ifsrange1682" localSheetId="1">#REF!,#REF!,#REF!,#REF!,#REF!,#REF!,#REF!,#REF!,#REF!,#REF!,#REF!,#REF!,#REF!,#REF!,#REF!,#REF!,#REF!,#REF!,#REF!,#REF!,#REF!,#REF!,#REF!</definedName>
    <definedName name="ifsrange1682" localSheetId="2">#REF!,#REF!,#REF!,#REF!,#REF!,#REF!,#REF!,#REF!,#REF!,#REF!,#REF!,#REF!,#REF!,#REF!,#REF!,#REF!,#REF!,#REF!,#REF!,#REF!,#REF!,#REF!,#REF!</definedName>
    <definedName name="ifsrange1682" localSheetId="3">#REF!,#REF!,#REF!,#REF!,#REF!,#REF!,#REF!,#REF!,#REF!,#REF!,#REF!,#REF!,#REF!,#REF!,#REF!,#REF!,#REF!,#REF!,#REF!,#REF!,#REF!,#REF!,#REF!</definedName>
    <definedName name="ifsrange1682" localSheetId="0">#REF!,#REF!,#REF!,#REF!,#REF!,#REF!,#REF!,#REF!,#REF!,#REF!,#REF!,#REF!,#REF!,#REF!,#REF!,#REF!,#REF!,#REF!,#REF!,#REF!,#REF!,#REF!,#REF!</definedName>
    <definedName name="ifsrange1682">#REF!,#REF!,#REF!,#REF!,#REF!,#REF!,#REF!,#REF!,#REF!,#REF!,#REF!,#REF!,#REF!,#REF!,#REF!,#REF!,#REF!,#REF!,#REF!,#REF!,#REF!,#REF!,#REF!</definedName>
    <definedName name="ifsrange1683" localSheetId="1">#REF!,#REF!,#REF!,#REF!,#REF!,#REF!,#REF!,#REF!,#REF!,#REF!,#REF!,#REF!,#REF!,#REF!,#REF!,#REF!,#REF!,#REF!,#REF!,#REF!,#REF!,#REF!,#REF!,#REF!</definedName>
    <definedName name="ifsrange1683" localSheetId="2">#REF!,#REF!,#REF!,#REF!,#REF!,#REF!,#REF!,#REF!,#REF!,#REF!,#REF!,#REF!,#REF!,#REF!,#REF!,#REF!,#REF!,#REF!,#REF!,#REF!,#REF!,#REF!,#REF!,#REF!</definedName>
    <definedName name="ifsrange1683" localSheetId="3">#REF!,#REF!,#REF!,#REF!,#REF!,#REF!,#REF!,#REF!,#REF!,#REF!,#REF!,#REF!,#REF!,#REF!,#REF!,#REF!,#REF!,#REF!,#REF!,#REF!,#REF!,#REF!,#REF!,#REF!</definedName>
    <definedName name="ifsrange1683" localSheetId="0">#REF!,#REF!,#REF!,#REF!,#REF!,#REF!,#REF!,#REF!,#REF!,#REF!,#REF!,#REF!,#REF!,#REF!,#REF!,#REF!,#REF!,#REF!,#REF!,#REF!,#REF!,#REF!,#REF!,#REF!</definedName>
    <definedName name="ifsrange1683">#REF!,#REF!,#REF!,#REF!,#REF!,#REF!,#REF!,#REF!,#REF!,#REF!,#REF!,#REF!,#REF!,#REF!,#REF!,#REF!,#REF!,#REF!,#REF!,#REF!,#REF!,#REF!,#REF!,#REF!</definedName>
    <definedName name="ifsrange1684" localSheetId="1">#REF!,#REF!,#REF!,#REF!,#REF!,#REF!,#REF!,#REF!,#REF!,#REF!,#REF!,#REF!,#REF!,#REF!,#REF!,#REF!,#REF!,#REF!,#REF!,#REF!,#REF!,#REF!,#REF!</definedName>
    <definedName name="ifsrange1684" localSheetId="2">#REF!,#REF!,#REF!,#REF!,#REF!,#REF!,#REF!,#REF!,#REF!,#REF!,#REF!,#REF!,#REF!,#REF!,#REF!,#REF!,#REF!,#REF!,#REF!,#REF!,#REF!,#REF!,#REF!</definedName>
    <definedName name="ifsrange1684" localSheetId="3">#REF!,#REF!,#REF!,#REF!,#REF!,#REF!,#REF!,#REF!,#REF!,#REF!,#REF!,#REF!,#REF!,#REF!,#REF!,#REF!,#REF!,#REF!,#REF!,#REF!,#REF!,#REF!,#REF!</definedName>
    <definedName name="ifsrange1684" localSheetId="0">#REF!,#REF!,#REF!,#REF!,#REF!,#REF!,#REF!,#REF!,#REF!,#REF!,#REF!,#REF!,#REF!,#REF!,#REF!,#REF!,#REF!,#REF!,#REF!,#REF!,#REF!,#REF!,#REF!</definedName>
    <definedName name="ifsrange1684">#REF!,#REF!,#REF!,#REF!,#REF!,#REF!,#REF!,#REF!,#REF!,#REF!,#REF!,#REF!,#REF!,#REF!,#REF!,#REF!,#REF!,#REF!,#REF!,#REF!,#REF!,#REF!,#REF!</definedName>
    <definedName name="ifsrange1685" localSheetId="1">#REF!,#REF!,#REF!,#REF!,#REF!,#REF!,#REF!,#REF!,#REF!,#REF!,#REF!,#REF!,#REF!,#REF!,#REF!,#REF!,#REF!,#REF!,#REF!,#REF!,#REF!,#REF!,#REF!,#REF!</definedName>
    <definedName name="ifsrange1685" localSheetId="2">#REF!,#REF!,#REF!,#REF!,#REF!,#REF!,#REF!,#REF!,#REF!,#REF!,#REF!,#REF!,#REF!,#REF!,#REF!,#REF!,#REF!,#REF!,#REF!,#REF!,#REF!,#REF!,#REF!,#REF!</definedName>
    <definedName name="ifsrange1685" localSheetId="3">#REF!,#REF!,#REF!,#REF!,#REF!,#REF!,#REF!,#REF!,#REF!,#REF!,#REF!,#REF!,#REF!,#REF!,#REF!,#REF!,#REF!,#REF!,#REF!,#REF!,#REF!,#REF!,#REF!,#REF!</definedName>
    <definedName name="ifsrange1685" localSheetId="0">#REF!,#REF!,#REF!,#REF!,#REF!,#REF!,#REF!,#REF!,#REF!,#REF!,#REF!,#REF!,#REF!,#REF!,#REF!,#REF!,#REF!,#REF!,#REF!,#REF!,#REF!,#REF!,#REF!,#REF!</definedName>
    <definedName name="ifsrange1685">#REF!,#REF!,#REF!,#REF!,#REF!,#REF!,#REF!,#REF!,#REF!,#REF!,#REF!,#REF!,#REF!,#REF!,#REF!,#REF!,#REF!,#REF!,#REF!,#REF!,#REF!,#REF!,#REF!,#REF!</definedName>
    <definedName name="ifsrange1686" localSheetId="1">#REF!,#REF!,#REF!,#REF!,#REF!,#REF!,#REF!,#REF!,#REF!,#REF!,#REF!,#REF!,#REF!,#REF!,#REF!,#REF!,#REF!,#REF!,#REF!,#REF!,#REF!,#REF!,#REF!</definedName>
    <definedName name="ifsrange1686" localSheetId="2">#REF!,#REF!,#REF!,#REF!,#REF!,#REF!,#REF!,#REF!,#REF!,#REF!,#REF!,#REF!,#REF!,#REF!,#REF!,#REF!,#REF!,#REF!,#REF!,#REF!,#REF!,#REF!,#REF!</definedName>
    <definedName name="ifsrange1686" localSheetId="3">#REF!,#REF!,#REF!,#REF!,#REF!,#REF!,#REF!,#REF!,#REF!,#REF!,#REF!,#REF!,#REF!,#REF!,#REF!,#REF!,#REF!,#REF!,#REF!,#REF!,#REF!,#REF!,#REF!</definedName>
    <definedName name="ifsrange1686" localSheetId="0">#REF!,#REF!,#REF!,#REF!,#REF!,#REF!,#REF!,#REF!,#REF!,#REF!,#REF!,#REF!,#REF!,#REF!,#REF!,#REF!,#REF!,#REF!,#REF!,#REF!,#REF!,#REF!,#REF!</definedName>
    <definedName name="ifsrange1686">#REF!,#REF!,#REF!,#REF!,#REF!,#REF!,#REF!,#REF!,#REF!,#REF!,#REF!,#REF!,#REF!,#REF!,#REF!,#REF!,#REF!,#REF!,#REF!,#REF!,#REF!,#REF!,#REF!</definedName>
    <definedName name="ifsrange1687" localSheetId="1">#REF!,#REF!,#REF!,#REF!,#REF!,#REF!,#REF!,#REF!,#REF!,#REF!,#REF!,#REF!,#REF!,#REF!,#REF!,#REF!,#REF!,#REF!,#REF!,#REF!,#REF!,#REF!,#REF!,#REF!</definedName>
    <definedName name="ifsrange1687" localSheetId="2">#REF!,#REF!,#REF!,#REF!,#REF!,#REF!,#REF!,#REF!,#REF!,#REF!,#REF!,#REF!,#REF!,#REF!,#REF!,#REF!,#REF!,#REF!,#REF!,#REF!,#REF!,#REF!,#REF!,#REF!</definedName>
    <definedName name="ifsrange1687" localSheetId="3">#REF!,#REF!,#REF!,#REF!,#REF!,#REF!,#REF!,#REF!,#REF!,#REF!,#REF!,#REF!,#REF!,#REF!,#REF!,#REF!,#REF!,#REF!,#REF!,#REF!,#REF!,#REF!,#REF!,#REF!</definedName>
    <definedName name="ifsrange1687" localSheetId="0">#REF!,#REF!,#REF!,#REF!,#REF!,#REF!,#REF!,#REF!,#REF!,#REF!,#REF!,#REF!,#REF!,#REF!,#REF!,#REF!,#REF!,#REF!,#REF!,#REF!,#REF!,#REF!,#REF!,#REF!</definedName>
    <definedName name="ifsrange1687">#REF!,#REF!,#REF!,#REF!,#REF!,#REF!,#REF!,#REF!,#REF!,#REF!,#REF!,#REF!,#REF!,#REF!,#REF!,#REF!,#REF!,#REF!,#REF!,#REF!,#REF!,#REF!,#REF!,#REF!</definedName>
    <definedName name="ifsrange1688" localSheetId="1">#REF!,#REF!,#REF!,#REF!,#REF!,#REF!,#REF!,#REF!,#REF!,#REF!,#REF!,#REF!,#REF!,#REF!,#REF!,#REF!,#REF!,#REF!,#REF!,#REF!,#REF!,#REF!,#REF!</definedName>
    <definedName name="ifsrange1688" localSheetId="2">#REF!,#REF!,#REF!,#REF!,#REF!,#REF!,#REF!,#REF!,#REF!,#REF!,#REF!,#REF!,#REF!,#REF!,#REF!,#REF!,#REF!,#REF!,#REF!,#REF!,#REF!,#REF!,#REF!</definedName>
    <definedName name="ifsrange1688" localSheetId="3">#REF!,#REF!,#REF!,#REF!,#REF!,#REF!,#REF!,#REF!,#REF!,#REF!,#REF!,#REF!,#REF!,#REF!,#REF!,#REF!,#REF!,#REF!,#REF!,#REF!,#REF!,#REF!,#REF!</definedName>
    <definedName name="ifsrange1688" localSheetId="0">#REF!,#REF!,#REF!,#REF!,#REF!,#REF!,#REF!,#REF!,#REF!,#REF!,#REF!,#REF!,#REF!,#REF!,#REF!,#REF!,#REF!,#REF!,#REF!,#REF!,#REF!,#REF!,#REF!</definedName>
    <definedName name="ifsrange1688">#REF!,#REF!,#REF!,#REF!,#REF!,#REF!,#REF!,#REF!,#REF!,#REF!,#REF!,#REF!,#REF!,#REF!,#REF!,#REF!,#REF!,#REF!,#REF!,#REF!,#REF!,#REF!,#REF!</definedName>
    <definedName name="ifsrange1689" localSheetId="1">#REF!,#REF!,#REF!,#REF!,#REF!,#REF!,#REF!,#REF!,#REF!,#REF!,#REF!,#REF!,#REF!,#REF!,#REF!,#REF!,#REF!,#REF!,#REF!,#REF!,#REF!,#REF!,#REF!,#REF!</definedName>
    <definedName name="ifsrange1689" localSheetId="2">#REF!,#REF!,#REF!,#REF!,#REF!,#REF!,#REF!,#REF!,#REF!,#REF!,#REF!,#REF!,#REF!,#REF!,#REF!,#REF!,#REF!,#REF!,#REF!,#REF!,#REF!,#REF!,#REF!,#REF!</definedName>
    <definedName name="ifsrange1689" localSheetId="3">#REF!,#REF!,#REF!,#REF!,#REF!,#REF!,#REF!,#REF!,#REF!,#REF!,#REF!,#REF!,#REF!,#REF!,#REF!,#REF!,#REF!,#REF!,#REF!,#REF!,#REF!,#REF!,#REF!,#REF!</definedName>
    <definedName name="ifsrange1689" localSheetId="0">#REF!,#REF!,#REF!,#REF!,#REF!,#REF!,#REF!,#REF!,#REF!,#REF!,#REF!,#REF!,#REF!,#REF!,#REF!,#REF!,#REF!,#REF!,#REF!,#REF!,#REF!,#REF!,#REF!,#REF!</definedName>
    <definedName name="ifsrange1689">#REF!,#REF!,#REF!,#REF!,#REF!,#REF!,#REF!,#REF!,#REF!,#REF!,#REF!,#REF!,#REF!,#REF!,#REF!,#REF!,#REF!,#REF!,#REF!,#REF!,#REF!,#REF!,#REF!,#REF!</definedName>
    <definedName name="ifsrange169" localSheetId="1">#REF!,#REF!,#REF!,#REF!,#REF!,#REF!,#REF!,#REF!,#REF!,#REF!,#REF!,#REF!,#REF!,#REF!,#REF!,#REF!,#REF!,#REF!,#REF!,#REF!,#REF!</definedName>
    <definedName name="ifsrange169" localSheetId="2">#REF!,#REF!,#REF!,#REF!,#REF!,#REF!,#REF!,#REF!,#REF!,#REF!,#REF!,#REF!,#REF!,#REF!,#REF!,#REF!,#REF!,#REF!,#REF!,#REF!,#REF!</definedName>
    <definedName name="ifsrange169" localSheetId="3">#REF!,#REF!,#REF!,#REF!,#REF!,#REF!,#REF!,#REF!,#REF!,#REF!,#REF!,#REF!,#REF!,#REF!,#REF!,#REF!,#REF!,#REF!,#REF!,#REF!,#REF!</definedName>
    <definedName name="ifsrange169" localSheetId="0">#REF!,#REF!,#REF!,#REF!,#REF!,#REF!,#REF!,#REF!,#REF!,#REF!,#REF!,#REF!,#REF!,#REF!,#REF!,#REF!,#REF!,#REF!,#REF!,#REF!,#REF!</definedName>
    <definedName name="ifsrange169">#REF!,#REF!,#REF!,#REF!,#REF!,#REF!,#REF!,#REF!,#REF!,#REF!,#REF!,#REF!,#REF!,#REF!,#REF!,#REF!,#REF!,#REF!,#REF!,#REF!,#REF!</definedName>
    <definedName name="ifsrange1690" localSheetId="1">#REF!,#REF!,#REF!,#REF!,#REF!,#REF!,#REF!,#REF!,#REF!,#REF!,#REF!,#REF!,#REF!,#REF!,#REF!,#REF!</definedName>
    <definedName name="ifsrange1690" localSheetId="2">#REF!,#REF!,#REF!,#REF!,#REF!,#REF!,#REF!,#REF!,#REF!,#REF!,#REF!,#REF!,#REF!,#REF!,#REF!,#REF!</definedName>
    <definedName name="ifsrange1690" localSheetId="3">#REF!,#REF!,#REF!,#REF!,#REF!,#REF!,#REF!,#REF!,#REF!,#REF!,#REF!,#REF!,#REF!,#REF!,#REF!,#REF!</definedName>
    <definedName name="ifsrange1690" localSheetId="0">#REF!,#REF!,#REF!,#REF!,#REF!,#REF!,#REF!,#REF!,#REF!,#REF!,#REF!,#REF!,#REF!,#REF!,#REF!,#REF!</definedName>
    <definedName name="ifsrange1690">#REF!,#REF!,#REF!,#REF!,#REF!,#REF!,#REF!,#REF!,#REF!,#REF!,#REF!,#REF!,#REF!,#REF!,#REF!,#REF!</definedName>
    <definedName name="ifsrange1691" localSheetId="1">#REF!,#REF!,#REF!,#REF!,#REF!,#REF!,#REF!,#REF!,#REF!,#REF!,#REF!,#REF!,#REF!,#REF!,#REF!,#REF!</definedName>
    <definedName name="ifsrange1691" localSheetId="2">#REF!,#REF!,#REF!,#REF!,#REF!,#REF!,#REF!,#REF!,#REF!,#REF!,#REF!,#REF!,#REF!,#REF!,#REF!,#REF!</definedName>
    <definedName name="ifsrange1691" localSheetId="3">#REF!,#REF!,#REF!,#REF!,#REF!,#REF!,#REF!,#REF!,#REF!,#REF!,#REF!,#REF!,#REF!,#REF!,#REF!,#REF!</definedName>
    <definedName name="ifsrange1691" localSheetId="0">#REF!,#REF!,#REF!,#REF!,#REF!,#REF!,#REF!,#REF!,#REF!,#REF!,#REF!,#REF!,#REF!,#REF!,#REF!,#REF!</definedName>
    <definedName name="ifsrange1691">#REF!,#REF!,#REF!,#REF!,#REF!,#REF!,#REF!,#REF!,#REF!,#REF!,#REF!,#REF!,#REF!,#REF!,#REF!,#REF!</definedName>
    <definedName name="ifsrange1692" localSheetId="1">#REF!,#REF!,#REF!,#REF!,#REF!,#REF!,#REF!,#REF!,#REF!,#REF!,#REF!,#REF!,#REF!,#REF!,#REF!,#REF!</definedName>
    <definedName name="ifsrange1692" localSheetId="2">#REF!,#REF!,#REF!,#REF!,#REF!,#REF!,#REF!,#REF!,#REF!,#REF!,#REF!,#REF!,#REF!,#REF!,#REF!,#REF!</definedName>
    <definedName name="ifsrange1692" localSheetId="3">#REF!,#REF!,#REF!,#REF!,#REF!,#REF!,#REF!,#REF!,#REF!,#REF!,#REF!,#REF!,#REF!,#REF!,#REF!,#REF!</definedName>
    <definedName name="ifsrange1692" localSheetId="0">#REF!,#REF!,#REF!,#REF!,#REF!,#REF!,#REF!,#REF!,#REF!,#REF!,#REF!,#REF!,#REF!,#REF!,#REF!,#REF!</definedName>
    <definedName name="ifsrange1692">#REF!,#REF!,#REF!,#REF!,#REF!,#REF!,#REF!,#REF!,#REF!,#REF!,#REF!,#REF!,#REF!,#REF!,#REF!,#REF!</definedName>
    <definedName name="ifsrange1693" localSheetId="1">#REF!,#REF!,#REF!,#REF!,#REF!,#REF!,#REF!,#REF!,#REF!,#REF!,#REF!,#REF!,#REF!,#REF!,#REF!,#REF!</definedName>
    <definedName name="ifsrange1693" localSheetId="2">#REF!,#REF!,#REF!,#REF!,#REF!,#REF!,#REF!,#REF!,#REF!,#REF!,#REF!,#REF!,#REF!,#REF!,#REF!,#REF!</definedName>
    <definedName name="ifsrange1693" localSheetId="3">#REF!,#REF!,#REF!,#REF!,#REF!,#REF!,#REF!,#REF!,#REF!,#REF!,#REF!,#REF!,#REF!,#REF!,#REF!,#REF!</definedName>
    <definedName name="ifsrange1693" localSheetId="0">#REF!,#REF!,#REF!,#REF!,#REF!,#REF!,#REF!,#REF!,#REF!,#REF!,#REF!,#REF!,#REF!,#REF!,#REF!,#REF!</definedName>
    <definedName name="ifsrange1693">#REF!,#REF!,#REF!,#REF!,#REF!,#REF!,#REF!,#REF!,#REF!,#REF!,#REF!,#REF!,#REF!,#REF!,#REF!,#REF!</definedName>
    <definedName name="ifsrange1694" localSheetId="1">#REF!,#REF!,#REF!,#REF!,#REF!,#REF!,#REF!,#REF!,#REF!,#REF!,#REF!,#REF!,#REF!,#REF!,#REF!,#REF!</definedName>
    <definedName name="ifsrange1694" localSheetId="2">#REF!,#REF!,#REF!,#REF!,#REF!,#REF!,#REF!,#REF!,#REF!,#REF!,#REF!,#REF!,#REF!,#REF!,#REF!,#REF!</definedName>
    <definedName name="ifsrange1694" localSheetId="3">#REF!,#REF!,#REF!,#REF!,#REF!,#REF!,#REF!,#REF!,#REF!,#REF!,#REF!,#REF!,#REF!,#REF!,#REF!,#REF!</definedName>
    <definedName name="ifsrange1694" localSheetId="0">#REF!,#REF!,#REF!,#REF!,#REF!,#REF!,#REF!,#REF!,#REF!,#REF!,#REF!,#REF!,#REF!,#REF!,#REF!,#REF!</definedName>
    <definedName name="ifsrange1694">#REF!,#REF!,#REF!,#REF!,#REF!,#REF!,#REF!,#REF!,#REF!,#REF!,#REF!,#REF!,#REF!,#REF!,#REF!,#REF!</definedName>
    <definedName name="ifsrange1695" localSheetId="1">#REF!,#REF!,#REF!,#REF!,#REF!,#REF!,#REF!,#REF!,#REF!,#REF!,#REF!,#REF!,#REF!</definedName>
    <definedName name="ifsrange1695" localSheetId="2">#REF!,#REF!,#REF!,#REF!,#REF!,#REF!,#REF!,#REF!,#REF!,#REF!,#REF!,#REF!,#REF!</definedName>
    <definedName name="ifsrange1695" localSheetId="3">#REF!,#REF!,#REF!,#REF!,#REF!,#REF!,#REF!,#REF!,#REF!,#REF!,#REF!,#REF!,#REF!</definedName>
    <definedName name="ifsrange1695" localSheetId="0">#REF!,#REF!,#REF!,#REF!,#REF!,#REF!,#REF!,#REF!,#REF!,#REF!,#REF!,#REF!,#REF!</definedName>
    <definedName name="ifsrange1695">#REF!,#REF!,#REF!,#REF!,#REF!,#REF!,#REF!,#REF!,#REF!,#REF!,#REF!,#REF!,#REF!</definedName>
    <definedName name="ifsrange1696" localSheetId="1">#REF!,#REF!,#REF!,#REF!,#REF!,#REF!,#REF!,#REF!,#REF!,#REF!,#REF!,#REF!,#REF!</definedName>
    <definedName name="ifsrange1696" localSheetId="2">#REF!,#REF!,#REF!,#REF!,#REF!,#REF!,#REF!,#REF!,#REF!,#REF!,#REF!,#REF!,#REF!</definedName>
    <definedName name="ifsrange1696" localSheetId="3">#REF!,#REF!,#REF!,#REF!,#REF!,#REF!,#REF!,#REF!,#REF!,#REF!,#REF!,#REF!,#REF!</definedName>
    <definedName name="ifsrange1696" localSheetId="0">#REF!,#REF!,#REF!,#REF!,#REF!,#REF!,#REF!,#REF!,#REF!,#REF!,#REF!,#REF!,#REF!</definedName>
    <definedName name="ifsrange1696">#REF!,#REF!,#REF!,#REF!,#REF!,#REF!,#REF!,#REF!,#REF!,#REF!,#REF!,#REF!,#REF!</definedName>
    <definedName name="ifsrange1697" localSheetId="1">#REF!,#REF!,#REF!,#REF!,#REF!,#REF!,#REF!,#REF!,#REF!,#REF!,#REF!,#REF!,#REF!</definedName>
    <definedName name="ifsrange1697" localSheetId="2">#REF!,#REF!,#REF!,#REF!,#REF!,#REF!,#REF!,#REF!,#REF!,#REF!,#REF!,#REF!,#REF!</definedName>
    <definedName name="ifsrange1697" localSheetId="3">#REF!,#REF!,#REF!,#REF!,#REF!,#REF!,#REF!,#REF!,#REF!,#REF!,#REF!,#REF!,#REF!</definedName>
    <definedName name="ifsrange1697" localSheetId="0">#REF!,#REF!,#REF!,#REF!,#REF!,#REF!,#REF!,#REF!,#REF!,#REF!,#REF!,#REF!,#REF!</definedName>
    <definedName name="ifsrange1697">#REF!,#REF!,#REF!,#REF!,#REF!,#REF!,#REF!,#REF!,#REF!,#REF!,#REF!,#REF!,#REF!</definedName>
    <definedName name="ifsrange1698" localSheetId="1">#REF!,#REF!,#REF!,#REF!,#REF!,#REF!,#REF!,#REF!,#REF!,#REF!,#REF!,#REF!,#REF!</definedName>
    <definedName name="ifsrange1698" localSheetId="2">#REF!,#REF!,#REF!,#REF!,#REF!,#REF!,#REF!,#REF!,#REF!,#REF!,#REF!,#REF!,#REF!</definedName>
    <definedName name="ifsrange1698" localSheetId="3">#REF!,#REF!,#REF!,#REF!,#REF!,#REF!,#REF!,#REF!,#REF!,#REF!,#REF!,#REF!,#REF!</definedName>
    <definedName name="ifsrange1698" localSheetId="0">#REF!,#REF!,#REF!,#REF!,#REF!,#REF!,#REF!,#REF!,#REF!,#REF!,#REF!,#REF!,#REF!</definedName>
    <definedName name="ifsrange1698">#REF!,#REF!,#REF!,#REF!,#REF!,#REF!,#REF!,#REF!,#REF!,#REF!,#REF!,#REF!,#REF!</definedName>
    <definedName name="ifsrange1699" localSheetId="1">#REF!,#REF!,#REF!,#REF!,#REF!,#REF!,#REF!,#REF!,#REF!,#REF!,#REF!,#REF!,#REF!</definedName>
    <definedName name="ifsrange1699" localSheetId="2">#REF!,#REF!,#REF!,#REF!,#REF!,#REF!,#REF!,#REF!,#REF!,#REF!,#REF!,#REF!,#REF!</definedName>
    <definedName name="ifsrange1699" localSheetId="3">#REF!,#REF!,#REF!,#REF!,#REF!,#REF!,#REF!,#REF!,#REF!,#REF!,#REF!,#REF!,#REF!</definedName>
    <definedName name="ifsrange1699" localSheetId="0">#REF!,#REF!,#REF!,#REF!,#REF!,#REF!,#REF!,#REF!,#REF!,#REF!,#REF!,#REF!,#REF!</definedName>
    <definedName name="ifsrange1699">#REF!,#REF!,#REF!,#REF!,#REF!,#REF!,#REF!,#REF!,#REF!,#REF!,#REF!,#REF!,#REF!</definedName>
    <definedName name="ifsrange17" localSheetId="1">#REF!,#REF!,#REF!,#REF!,#REF!,#REF!,#REF!,#REF!,#REF!,#REF!,#REF!</definedName>
    <definedName name="ifsrange17" localSheetId="2">#REF!,#REF!,#REF!,#REF!,#REF!,#REF!,#REF!,#REF!,#REF!,#REF!,#REF!</definedName>
    <definedName name="ifsrange17" localSheetId="3">#REF!,#REF!,#REF!,#REF!,#REF!,#REF!,#REF!,#REF!,#REF!,#REF!,#REF!</definedName>
    <definedName name="ifsrange17" localSheetId="0">#REF!,#REF!,#REF!,#REF!,#REF!,#REF!,#REF!,#REF!,#REF!,#REF!,#REF!</definedName>
    <definedName name="ifsrange17">#REF!,#REF!,#REF!,#REF!,#REF!,#REF!,#REF!,#REF!,#REF!,#REF!,#REF!</definedName>
    <definedName name="ifsrange170" localSheetId="1">#REF!,#REF!,#REF!,#REF!,#REF!,#REF!,#REF!,#REF!,#REF!,#REF!,#REF!,#REF!,#REF!,#REF!,#REF!,#REF!,#REF!,#REF!,#REF!,#REF!,#REF!,#REF!,#REF!,#REF!,#REF!,#REF!,#REF!</definedName>
    <definedName name="ifsrange170" localSheetId="2">#REF!,#REF!,#REF!,#REF!,#REF!,#REF!,#REF!,#REF!,#REF!,#REF!,#REF!,#REF!,#REF!,#REF!,#REF!,#REF!,#REF!,#REF!,#REF!,#REF!,#REF!,#REF!,#REF!,#REF!,#REF!,#REF!,#REF!</definedName>
    <definedName name="ifsrange170" localSheetId="3">#REF!,#REF!,#REF!,#REF!,#REF!,#REF!,#REF!,#REF!,#REF!,#REF!,#REF!,#REF!,#REF!,#REF!,#REF!,#REF!,#REF!,#REF!,#REF!,#REF!,#REF!,#REF!,#REF!,#REF!,#REF!,#REF!,#REF!</definedName>
    <definedName name="ifsrange170" localSheetId="0">#REF!,#REF!,#REF!,#REF!,#REF!,#REF!,#REF!,#REF!,#REF!,#REF!,#REF!,#REF!,#REF!,#REF!,#REF!,#REF!,#REF!,#REF!,#REF!,#REF!,#REF!,#REF!,#REF!,#REF!,#REF!,#REF!,#REF!</definedName>
    <definedName name="ifsrange170">#REF!,#REF!,#REF!,#REF!,#REF!,#REF!,#REF!,#REF!,#REF!,#REF!,#REF!,#REF!,#REF!,#REF!,#REF!,#REF!,#REF!,#REF!,#REF!,#REF!,#REF!,#REF!,#REF!,#REF!,#REF!,#REF!,#REF!</definedName>
    <definedName name="ifsrange1700" localSheetId="1">#REF!,#REF!,#REF!,#REF!,#REF!,#REF!,#REF!,#REF!,#REF!,#REF!,#REF!,#REF!,#REF!,#REF!,#REF!,#REF!</definedName>
    <definedName name="ifsrange1700" localSheetId="2">#REF!,#REF!,#REF!,#REF!,#REF!,#REF!,#REF!,#REF!,#REF!,#REF!,#REF!,#REF!,#REF!,#REF!,#REF!,#REF!</definedName>
    <definedName name="ifsrange1700" localSheetId="3">#REF!,#REF!,#REF!,#REF!,#REF!,#REF!,#REF!,#REF!,#REF!,#REF!,#REF!,#REF!,#REF!,#REF!,#REF!,#REF!</definedName>
    <definedName name="ifsrange1700" localSheetId="0">#REF!,#REF!,#REF!,#REF!,#REF!,#REF!,#REF!,#REF!,#REF!,#REF!,#REF!,#REF!,#REF!,#REF!,#REF!,#REF!</definedName>
    <definedName name="ifsrange1700">#REF!,#REF!,#REF!,#REF!,#REF!,#REF!,#REF!,#REF!,#REF!,#REF!,#REF!,#REF!,#REF!,#REF!,#REF!,#REF!</definedName>
    <definedName name="ifsrange1701" localSheetId="1">#REF!,#REF!,#REF!,#REF!,#REF!,#REF!,#REF!,#REF!,#REF!,#REF!,#REF!,#REF!,#REF!</definedName>
    <definedName name="ifsrange1701" localSheetId="2">#REF!,#REF!,#REF!,#REF!,#REF!,#REF!,#REF!,#REF!,#REF!,#REF!,#REF!,#REF!,#REF!</definedName>
    <definedName name="ifsrange1701" localSheetId="3">#REF!,#REF!,#REF!,#REF!,#REF!,#REF!,#REF!,#REF!,#REF!,#REF!,#REF!,#REF!,#REF!</definedName>
    <definedName name="ifsrange1701" localSheetId="0">#REF!,#REF!,#REF!,#REF!,#REF!,#REF!,#REF!,#REF!,#REF!,#REF!,#REF!,#REF!,#REF!</definedName>
    <definedName name="ifsrange1701">#REF!,#REF!,#REF!,#REF!,#REF!,#REF!,#REF!,#REF!,#REF!,#REF!,#REF!,#REF!,#REF!</definedName>
    <definedName name="ifsrange1702" localSheetId="1">#REF!,#REF!,#REF!,#REF!,#REF!,#REF!,#REF!,#REF!,#REF!,#REF!,#REF!,#REF!,#REF!,#REF!,#REF!,#REF!</definedName>
    <definedName name="ifsrange1702" localSheetId="2">#REF!,#REF!,#REF!,#REF!,#REF!,#REF!,#REF!,#REF!,#REF!,#REF!,#REF!,#REF!,#REF!,#REF!,#REF!,#REF!</definedName>
    <definedName name="ifsrange1702" localSheetId="3">#REF!,#REF!,#REF!,#REF!,#REF!,#REF!,#REF!,#REF!,#REF!,#REF!,#REF!,#REF!,#REF!,#REF!,#REF!,#REF!</definedName>
    <definedName name="ifsrange1702" localSheetId="0">#REF!,#REF!,#REF!,#REF!,#REF!,#REF!,#REF!,#REF!,#REF!,#REF!,#REF!,#REF!,#REF!,#REF!,#REF!,#REF!</definedName>
    <definedName name="ifsrange1702">#REF!,#REF!,#REF!,#REF!,#REF!,#REF!,#REF!,#REF!,#REF!,#REF!,#REF!,#REF!,#REF!,#REF!,#REF!,#REF!</definedName>
    <definedName name="ifsrange1703" localSheetId="1">#REF!,#REF!,#REF!,#REF!,#REF!,#REF!,#REF!,#REF!,#REF!,#REF!,#REF!,#REF!,#REF!</definedName>
    <definedName name="ifsrange1703" localSheetId="2">#REF!,#REF!,#REF!,#REF!,#REF!,#REF!,#REF!,#REF!,#REF!,#REF!,#REF!,#REF!,#REF!</definedName>
    <definedName name="ifsrange1703" localSheetId="3">#REF!,#REF!,#REF!,#REF!,#REF!,#REF!,#REF!,#REF!,#REF!,#REF!,#REF!,#REF!,#REF!</definedName>
    <definedName name="ifsrange1703" localSheetId="0">#REF!,#REF!,#REF!,#REF!,#REF!,#REF!,#REF!,#REF!,#REF!,#REF!,#REF!,#REF!,#REF!</definedName>
    <definedName name="ifsrange1703">#REF!,#REF!,#REF!,#REF!,#REF!,#REF!,#REF!,#REF!,#REF!,#REF!,#REF!,#REF!,#REF!</definedName>
    <definedName name="ifsrange1704" localSheetId="1">#REF!,#REF!,#REF!,#REF!,#REF!,#REF!,#REF!,#REF!,#REF!,#REF!,#REF!,#REF!,#REF!,#REF!,#REF!,#REF!</definedName>
    <definedName name="ifsrange1704" localSheetId="2">#REF!,#REF!,#REF!,#REF!,#REF!,#REF!,#REF!,#REF!,#REF!,#REF!,#REF!,#REF!,#REF!,#REF!,#REF!,#REF!</definedName>
    <definedName name="ifsrange1704" localSheetId="3">#REF!,#REF!,#REF!,#REF!,#REF!,#REF!,#REF!,#REF!,#REF!,#REF!,#REF!,#REF!,#REF!,#REF!,#REF!,#REF!</definedName>
    <definedName name="ifsrange1704" localSheetId="0">#REF!,#REF!,#REF!,#REF!,#REF!,#REF!,#REF!,#REF!,#REF!,#REF!,#REF!,#REF!,#REF!,#REF!,#REF!,#REF!</definedName>
    <definedName name="ifsrange1704">#REF!,#REF!,#REF!,#REF!,#REF!,#REF!,#REF!,#REF!,#REF!,#REF!,#REF!,#REF!,#REF!,#REF!,#REF!,#REF!</definedName>
    <definedName name="ifsrange1705" localSheetId="1">#REF!,#REF!,#REF!,#REF!,#REF!,#REF!,#REF!,#REF!,#REF!,#REF!,#REF!,#REF!,#REF!</definedName>
    <definedName name="ifsrange1705" localSheetId="2">#REF!,#REF!,#REF!,#REF!,#REF!,#REF!,#REF!,#REF!,#REF!,#REF!,#REF!,#REF!,#REF!</definedName>
    <definedName name="ifsrange1705" localSheetId="3">#REF!,#REF!,#REF!,#REF!,#REF!,#REF!,#REF!,#REF!,#REF!,#REF!,#REF!,#REF!,#REF!</definedName>
    <definedName name="ifsrange1705" localSheetId="0">#REF!,#REF!,#REF!,#REF!,#REF!,#REF!,#REF!,#REF!,#REF!,#REF!,#REF!,#REF!,#REF!</definedName>
    <definedName name="ifsrange1705">#REF!,#REF!,#REF!,#REF!,#REF!,#REF!,#REF!,#REF!,#REF!,#REF!,#REF!,#REF!,#REF!</definedName>
    <definedName name="ifsrange1706" localSheetId="1">#REF!,#REF!,#REF!,#REF!,#REF!,#REF!,#REF!,#REF!,#REF!,#REF!,#REF!,#REF!,#REF!,#REF!,#REF!,#REF!</definedName>
    <definedName name="ifsrange1706" localSheetId="2">#REF!,#REF!,#REF!,#REF!,#REF!,#REF!,#REF!,#REF!,#REF!,#REF!,#REF!,#REF!,#REF!,#REF!,#REF!,#REF!</definedName>
    <definedName name="ifsrange1706" localSheetId="3">#REF!,#REF!,#REF!,#REF!,#REF!,#REF!,#REF!,#REF!,#REF!,#REF!,#REF!,#REF!,#REF!,#REF!,#REF!,#REF!</definedName>
    <definedName name="ifsrange1706" localSheetId="0">#REF!,#REF!,#REF!,#REF!,#REF!,#REF!,#REF!,#REF!,#REF!,#REF!,#REF!,#REF!,#REF!,#REF!,#REF!,#REF!</definedName>
    <definedName name="ifsrange1706">#REF!,#REF!,#REF!,#REF!,#REF!,#REF!,#REF!,#REF!,#REF!,#REF!,#REF!,#REF!,#REF!,#REF!,#REF!,#REF!</definedName>
    <definedName name="ifsrange1707" localSheetId="1">#REF!,#REF!,#REF!,#REF!,#REF!,#REF!,#REF!,#REF!,#REF!,#REF!,#REF!,#REF!,#REF!</definedName>
    <definedName name="ifsrange1707" localSheetId="2">#REF!,#REF!,#REF!,#REF!,#REF!,#REF!,#REF!,#REF!,#REF!,#REF!,#REF!,#REF!,#REF!</definedName>
    <definedName name="ifsrange1707" localSheetId="3">#REF!,#REF!,#REF!,#REF!,#REF!,#REF!,#REF!,#REF!,#REF!,#REF!,#REF!,#REF!,#REF!</definedName>
    <definedName name="ifsrange1707" localSheetId="0">#REF!,#REF!,#REF!,#REF!,#REF!,#REF!,#REF!,#REF!,#REF!,#REF!,#REF!,#REF!,#REF!</definedName>
    <definedName name="ifsrange1707">#REF!,#REF!,#REF!,#REF!,#REF!,#REF!,#REF!,#REF!,#REF!,#REF!,#REF!,#REF!,#REF!</definedName>
    <definedName name="ifsrange1708" localSheetId="1">#REF!,#REF!,#REF!,#REF!,#REF!,#REF!,#REF!,#REF!,#REF!,#REF!,#REF!,#REF!,#REF!,#REF!,#REF!,#REF!</definedName>
    <definedName name="ifsrange1708" localSheetId="2">#REF!,#REF!,#REF!,#REF!,#REF!,#REF!,#REF!,#REF!,#REF!,#REF!,#REF!,#REF!,#REF!,#REF!,#REF!,#REF!</definedName>
    <definedName name="ifsrange1708" localSheetId="3">#REF!,#REF!,#REF!,#REF!,#REF!,#REF!,#REF!,#REF!,#REF!,#REF!,#REF!,#REF!,#REF!,#REF!,#REF!,#REF!</definedName>
    <definedName name="ifsrange1708" localSheetId="0">#REF!,#REF!,#REF!,#REF!,#REF!,#REF!,#REF!,#REF!,#REF!,#REF!,#REF!,#REF!,#REF!,#REF!,#REF!,#REF!</definedName>
    <definedName name="ifsrange1708">#REF!,#REF!,#REF!,#REF!,#REF!,#REF!,#REF!,#REF!,#REF!,#REF!,#REF!,#REF!,#REF!,#REF!,#REF!,#REF!</definedName>
    <definedName name="ifsrange1709" localSheetId="1">#REF!,#REF!,#REF!,#REF!,#REF!,#REF!,#REF!,#REF!,#REF!,#REF!,#REF!,#REF!,#REF!</definedName>
    <definedName name="ifsrange1709" localSheetId="2">#REF!,#REF!,#REF!,#REF!,#REF!,#REF!,#REF!,#REF!,#REF!,#REF!,#REF!,#REF!,#REF!</definedName>
    <definedName name="ifsrange1709" localSheetId="3">#REF!,#REF!,#REF!,#REF!,#REF!,#REF!,#REF!,#REF!,#REF!,#REF!,#REF!,#REF!,#REF!</definedName>
    <definedName name="ifsrange1709" localSheetId="0">#REF!,#REF!,#REF!,#REF!,#REF!,#REF!,#REF!,#REF!,#REF!,#REF!,#REF!,#REF!,#REF!</definedName>
    <definedName name="ifsrange1709">#REF!,#REF!,#REF!,#REF!,#REF!,#REF!,#REF!,#REF!,#REF!,#REF!,#REF!,#REF!,#REF!</definedName>
    <definedName name="ifsrange171" localSheetId="1">#REF!,#REF!,#REF!,#REF!,#REF!,#REF!,#REF!,#REF!,#REF!,#REF!,#REF!,#REF!,#REF!,#REF!</definedName>
    <definedName name="ifsrange171" localSheetId="2">#REF!,#REF!,#REF!,#REF!,#REF!,#REF!,#REF!,#REF!,#REF!,#REF!,#REF!,#REF!,#REF!,#REF!</definedName>
    <definedName name="ifsrange171" localSheetId="3">#REF!,#REF!,#REF!,#REF!,#REF!,#REF!,#REF!,#REF!,#REF!,#REF!,#REF!,#REF!,#REF!,#REF!</definedName>
    <definedName name="ifsrange171" localSheetId="0">#REF!,#REF!,#REF!,#REF!,#REF!,#REF!,#REF!,#REF!,#REF!,#REF!,#REF!,#REF!,#REF!,#REF!</definedName>
    <definedName name="ifsrange171">#REF!,#REF!,#REF!,#REF!,#REF!,#REF!,#REF!,#REF!,#REF!,#REF!,#REF!,#REF!,#REF!,#REF!</definedName>
    <definedName name="ifsrange1710" localSheetId="1">#REF!,#REF!,#REF!,#REF!,#REF!,#REF!,#REF!,#REF!,#REF!,#REF!,#REF!,#REF!,#REF!,#REF!,#REF!,#REF!</definedName>
    <definedName name="ifsrange1710" localSheetId="2">#REF!,#REF!,#REF!,#REF!,#REF!,#REF!,#REF!,#REF!,#REF!,#REF!,#REF!,#REF!,#REF!,#REF!,#REF!,#REF!</definedName>
    <definedName name="ifsrange1710" localSheetId="3">#REF!,#REF!,#REF!,#REF!,#REF!,#REF!,#REF!,#REF!,#REF!,#REF!,#REF!,#REF!,#REF!,#REF!,#REF!,#REF!</definedName>
    <definedName name="ifsrange1710" localSheetId="0">#REF!,#REF!,#REF!,#REF!,#REF!,#REF!,#REF!,#REF!,#REF!,#REF!,#REF!,#REF!,#REF!,#REF!,#REF!,#REF!</definedName>
    <definedName name="ifsrange1710">#REF!,#REF!,#REF!,#REF!,#REF!,#REF!,#REF!,#REF!,#REF!,#REF!,#REF!,#REF!,#REF!,#REF!,#REF!,#REF!</definedName>
    <definedName name="ifsrange1711" localSheetId="1">#REF!,#REF!,#REF!,#REF!,#REF!,#REF!,#REF!,#REF!,#REF!,#REF!,#REF!,#REF!,#REF!</definedName>
    <definedName name="ifsrange1711" localSheetId="2">#REF!,#REF!,#REF!,#REF!,#REF!,#REF!,#REF!,#REF!,#REF!,#REF!,#REF!,#REF!,#REF!</definedName>
    <definedName name="ifsrange1711" localSheetId="3">#REF!,#REF!,#REF!,#REF!,#REF!,#REF!,#REF!,#REF!,#REF!,#REF!,#REF!,#REF!,#REF!</definedName>
    <definedName name="ifsrange1711" localSheetId="0">#REF!,#REF!,#REF!,#REF!,#REF!,#REF!,#REF!,#REF!,#REF!,#REF!,#REF!,#REF!,#REF!</definedName>
    <definedName name="ifsrange1711">#REF!,#REF!,#REF!,#REF!,#REF!,#REF!,#REF!,#REF!,#REF!,#REF!,#REF!,#REF!,#REF!</definedName>
    <definedName name="ifsrange1712" localSheetId="1">#REF!,#REF!,#REF!,#REF!,#REF!,#REF!,#REF!,#REF!,#REF!,#REF!,#REF!,#REF!,#REF!,#REF!,#REF!,#REF!</definedName>
    <definedName name="ifsrange1712" localSheetId="2">#REF!,#REF!,#REF!,#REF!,#REF!,#REF!,#REF!,#REF!,#REF!,#REF!,#REF!,#REF!,#REF!,#REF!,#REF!,#REF!</definedName>
    <definedName name="ifsrange1712" localSheetId="3">#REF!,#REF!,#REF!,#REF!,#REF!,#REF!,#REF!,#REF!,#REF!,#REF!,#REF!,#REF!,#REF!,#REF!,#REF!,#REF!</definedName>
    <definedName name="ifsrange1712" localSheetId="0">#REF!,#REF!,#REF!,#REF!,#REF!,#REF!,#REF!,#REF!,#REF!,#REF!,#REF!,#REF!,#REF!,#REF!,#REF!,#REF!</definedName>
    <definedName name="ifsrange1712">#REF!,#REF!,#REF!,#REF!,#REF!,#REF!,#REF!,#REF!,#REF!,#REF!,#REF!,#REF!,#REF!,#REF!,#REF!,#REF!</definedName>
    <definedName name="ifsrange1713" localSheetId="1">#REF!,#REF!,#REF!,#REF!,#REF!,#REF!,#REF!,#REF!,#REF!,#REF!,#REF!,#REF!,#REF!</definedName>
    <definedName name="ifsrange1713" localSheetId="2">#REF!,#REF!,#REF!,#REF!,#REF!,#REF!,#REF!,#REF!,#REF!,#REF!,#REF!,#REF!,#REF!</definedName>
    <definedName name="ifsrange1713" localSheetId="3">#REF!,#REF!,#REF!,#REF!,#REF!,#REF!,#REF!,#REF!,#REF!,#REF!,#REF!,#REF!,#REF!</definedName>
    <definedName name="ifsrange1713" localSheetId="0">#REF!,#REF!,#REF!,#REF!,#REF!,#REF!,#REF!,#REF!,#REF!,#REF!,#REF!,#REF!,#REF!</definedName>
    <definedName name="ifsrange1713">#REF!,#REF!,#REF!,#REF!,#REF!,#REF!,#REF!,#REF!,#REF!,#REF!,#REF!,#REF!,#REF!</definedName>
    <definedName name="ifsrange1714" localSheetId="1">#REF!,#REF!,#REF!,#REF!,#REF!,#REF!,#REF!,#REF!,#REF!,#REF!,#REF!,#REF!,#REF!,#REF!,#REF!,#REF!</definedName>
    <definedName name="ifsrange1714" localSheetId="2">#REF!,#REF!,#REF!,#REF!,#REF!,#REF!,#REF!,#REF!,#REF!,#REF!,#REF!,#REF!,#REF!,#REF!,#REF!,#REF!</definedName>
    <definedName name="ifsrange1714" localSheetId="3">#REF!,#REF!,#REF!,#REF!,#REF!,#REF!,#REF!,#REF!,#REF!,#REF!,#REF!,#REF!,#REF!,#REF!,#REF!,#REF!</definedName>
    <definedName name="ifsrange1714" localSheetId="0">#REF!,#REF!,#REF!,#REF!,#REF!,#REF!,#REF!,#REF!,#REF!,#REF!,#REF!,#REF!,#REF!,#REF!,#REF!,#REF!</definedName>
    <definedName name="ifsrange1714">#REF!,#REF!,#REF!,#REF!,#REF!,#REF!,#REF!,#REF!,#REF!,#REF!,#REF!,#REF!,#REF!,#REF!,#REF!,#REF!</definedName>
    <definedName name="ifsrange1715" localSheetId="1">#REF!,#REF!,#REF!,#REF!,#REF!,#REF!,#REF!,#REF!,#REF!,#REF!,#REF!,#REF!,#REF!</definedName>
    <definedName name="ifsrange1715" localSheetId="2">#REF!,#REF!,#REF!,#REF!,#REF!,#REF!,#REF!,#REF!,#REF!,#REF!,#REF!,#REF!,#REF!</definedName>
    <definedName name="ifsrange1715" localSheetId="3">#REF!,#REF!,#REF!,#REF!,#REF!,#REF!,#REF!,#REF!,#REF!,#REF!,#REF!,#REF!,#REF!</definedName>
    <definedName name="ifsrange1715" localSheetId="0">#REF!,#REF!,#REF!,#REF!,#REF!,#REF!,#REF!,#REF!,#REF!,#REF!,#REF!,#REF!,#REF!</definedName>
    <definedName name="ifsrange1715">#REF!,#REF!,#REF!,#REF!,#REF!,#REF!,#REF!,#REF!,#REF!,#REF!,#REF!,#REF!,#REF!</definedName>
    <definedName name="ifsrange1716" localSheetId="1">#REF!,#REF!,#REF!,#REF!,#REF!,#REF!,#REF!,#REF!,#REF!,#REF!,#REF!,#REF!,#REF!,#REF!,#REF!,#REF!</definedName>
    <definedName name="ifsrange1716" localSheetId="2">#REF!,#REF!,#REF!,#REF!,#REF!,#REF!,#REF!,#REF!,#REF!,#REF!,#REF!,#REF!,#REF!,#REF!,#REF!,#REF!</definedName>
    <definedName name="ifsrange1716" localSheetId="3">#REF!,#REF!,#REF!,#REF!,#REF!,#REF!,#REF!,#REF!,#REF!,#REF!,#REF!,#REF!,#REF!,#REF!,#REF!,#REF!</definedName>
    <definedName name="ifsrange1716" localSheetId="0">#REF!,#REF!,#REF!,#REF!,#REF!,#REF!,#REF!,#REF!,#REF!,#REF!,#REF!,#REF!,#REF!,#REF!,#REF!,#REF!</definedName>
    <definedName name="ifsrange1716">#REF!,#REF!,#REF!,#REF!,#REF!,#REF!,#REF!,#REF!,#REF!,#REF!,#REF!,#REF!,#REF!,#REF!,#REF!,#REF!</definedName>
    <definedName name="ifsrange1717" localSheetId="1">#REF!,#REF!,#REF!,#REF!,#REF!,#REF!,#REF!,#REF!,#REF!,#REF!,#REF!,#REF!,#REF!</definedName>
    <definedName name="ifsrange1717" localSheetId="2">#REF!,#REF!,#REF!,#REF!,#REF!,#REF!,#REF!,#REF!,#REF!,#REF!,#REF!,#REF!,#REF!</definedName>
    <definedName name="ifsrange1717" localSheetId="3">#REF!,#REF!,#REF!,#REF!,#REF!,#REF!,#REF!,#REF!,#REF!,#REF!,#REF!,#REF!,#REF!</definedName>
    <definedName name="ifsrange1717" localSheetId="0">#REF!,#REF!,#REF!,#REF!,#REF!,#REF!,#REF!,#REF!,#REF!,#REF!,#REF!,#REF!,#REF!</definedName>
    <definedName name="ifsrange1717">#REF!,#REF!,#REF!,#REF!,#REF!,#REF!,#REF!,#REF!,#REF!,#REF!,#REF!,#REF!,#REF!</definedName>
    <definedName name="ifsrange1718" localSheetId="1">#REF!,#REF!,#REF!,#REF!,#REF!,#REF!,#REF!,#REF!,#REF!,#REF!,#REF!,#REF!,#REF!,#REF!,#REF!,#REF!</definedName>
    <definedName name="ifsrange1718" localSheetId="2">#REF!,#REF!,#REF!,#REF!,#REF!,#REF!,#REF!,#REF!,#REF!,#REF!,#REF!,#REF!,#REF!,#REF!,#REF!,#REF!</definedName>
    <definedName name="ifsrange1718" localSheetId="3">#REF!,#REF!,#REF!,#REF!,#REF!,#REF!,#REF!,#REF!,#REF!,#REF!,#REF!,#REF!,#REF!,#REF!,#REF!,#REF!</definedName>
    <definedName name="ifsrange1718" localSheetId="0">#REF!,#REF!,#REF!,#REF!,#REF!,#REF!,#REF!,#REF!,#REF!,#REF!,#REF!,#REF!,#REF!,#REF!,#REF!,#REF!</definedName>
    <definedName name="ifsrange1718">#REF!,#REF!,#REF!,#REF!,#REF!,#REF!,#REF!,#REF!,#REF!,#REF!,#REF!,#REF!,#REF!,#REF!,#REF!,#REF!</definedName>
    <definedName name="ifsrange1719" localSheetId="1">#REF!,#REF!,#REF!,#REF!,#REF!,#REF!,#REF!,#REF!,#REF!,#REF!,#REF!,#REF!,#REF!</definedName>
    <definedName name="ifsrange1719" localSheetId="2">#REF!,#REF!,#REF!,#REF!,#REF!,#REF!,#REF!,#REF!,#REF!,#REF!,#REF!,#REF!,#REF!</definedName>
    <definedName name="ifsrange1719" localSheetId="3">#REF!,#REF!,#REF!,#REF!,#REF!,#REF!,#REF!,#REF!,#REF!,#REF!,#REF!,#REF!,#REF!</definedName>
    <definedName name="ifsrange1719" localSheetId="0">#REF!,#REF!,#REF!,#REF!,#REF!,#REF!,#REF!,#REF!,#REF!,#REF!,#REF!,#REF!,#REF!</definedName>
    <definedName name="ifsrange1719">#REF!,#REF!,#REF!,#REF!,#REF!,#REF!,#REF!,#REF!,#REF!,#REF!,#REF!,#REF!,#REF!</definedName>
    <definedName name="ifsrange172" localSheetId="1">#REF!,#REF!,#REF!,#REF!,#REF!,#REF!,#REF!,#REF!,#REF!,#REF!,#REF!,#REF!,#REF!,#REF!,#REF!,#REF!,#REF!,#REF!,#REF!,#REF!,#REF!,#REF!,#REF!,#REF!,#REF!,#REF!,#REF!</definedName>
    <definedName name="ifsrange172" localSheetId="2">#REF!,#REF!,#REF!,#REF!,#REF!,#REF!,#REF!,#REF!,#REF!,#REF!,#REF!,#REF!,#REF!,#REF!,#REF!,#REF!,#REF!,#REF!,#REF!,#REF!,#REF!,#REF!,#REF!,#REF!,#REF!,#REF!,#REF!</definedName>
    <definedName name="ifsrange172" localSheetId="3">#REF!,#REF!,#REF!,#REF!,#REF!,#REF!,#REF!,#REF!,#REF!,#REF!,#REF!,#REF!,#REF!,#REF!,#REF!,#REF!,#REF!,#REF!,#REF!,#REF!,#REF!,#REF!,#REF!,#REF!,#REF!,#REF!,#REF!</definedName>
    <definedName name="ifsrange172" localSheetId="0">#REF!,#REF!,#REF!,#REF!,#REF!,#REF!,#REF!,#REF!,#REF!,#REF!,#REF!,#REF!,#REF!,#REF!,#REF!,#REF!,#REF!,#REF!,#REF!,#REF!,#REF!,#REF!,#REF!,#REF!,#REF!,#REF!,#REF!</definedName>
    <definedName name="ifsrange172">#REF!,#REF!,#REF!,#REF!,#REF!,#REF!,#REF!,#REF!,#REF!,#REF!,#REF!,#REF!,#REF!,#REF!,#REF!,#REF!,#REF!,#REF!,#REF!,#REF!,#REF!,#REF!,#REF!,#REF!,#REF!,#REF!,#REF!</definedName>
    <definedName name="ifsrange1720" localSheetId="1">#REF!,#REF!,#REF!,#REF!,#REF!,#REF!,#REF!,#REF!,#REF!,#REF!,#REF!,#REF!,#REF!,#REF!,#REF!,#REF!</definedName>
    <definedName name="ifsrange1720" localSheetId="2">#REF!,#REF!,#REF!,#REF!,#REF!,#REF!,#REF!,#REF!,#REF!,#REF!,#REF!,#REF!,#REF!,#REF!,#REF!,#REF!</definedName>
    <definedName name="ifsrange1720" localSheetId="3">#REF!,#REF!,#REF!,#REF!,#REF!,#REF!,#REF!,#REF!,#REF!,#REF!,#REF!,#REF!,#REF!,#REF!,#REF!,#REF!</definedName>
    <definedName name="ifsrange1720" localSheetId="0">#REF!,#REF!,#REF!,#REF!,#REF!,#REF!,#REF!,#REF!,#REF!,#REF!,#REF!,#REF!,#REF!,#REF!,#REF!,#REF!</definedName>
    <definedName name="ifsrange1720">#REF!,#REF!,#REF!,#REF!,#REF!,#REF!,#REF!,#REF!,#REF!,#REF!,#REF!,#REF!,#REF!,#REF!,#REF!,#REF!</definedName>
    <definedName name="ifsrange1721" localSheetId="1">#REF!,#REF!,#REF!,#REF!,#REF!,#REF!,#REF!,#REF!,#REF!,#REF!,#REF!,#REF!,#REF!</definedName>
    <definedName name="ifsrange1721" localSheetId="2">#REF!,#REF!,#REF!,#REF!,#REF!,#REF!,#REF!,#REF!,#REF!,#REF!,#REF!,#REF!,#REF!</definedName>
    <definedName name="ifsrange1721" localSheetId="3">#REF!,#REF!,#REF!,#REF!,#REF!,#REF!,#REF!,#REF!,#REF!,#REF!,#REF!,#REF!,#REF!</definedName>
    <definedName name="ifsrange1721" localSheetId="0">#REF!,#REF!,#REF!,#REF!,#REF!,#REF!,#REF!,#REF!,#REF!,#REF!,#REF!,#REF!,#REF!</definedName>
    <definedName name="ifsrange1721">#REF!,#REF!,#REF!,#REF!,#REF!,#REF!,#REF!,#REF!,#REF!,#REF!,#REF!,#REF!,#REF!</definedName>
    <definedName name="ifsrange1722" localSheetId="1">#REF!,#REF!,#REF!,#REF!,#REF!,#REF!,#REF!,#REF!,#REF!,#REF!,#REF!,#REF!,#REF!,#REF!,#REF!,#REF!</definedName>
    <definedName name="ifsrange1722" localSheetId="2">#REF!,#REF!,#REF!,#REF!,#REF!,#REF!,#REF!,#REF!,#REF!,#REF!,#REF!,#REF!,#REF!,#REF!,#REF!,#REF!</definedName>
    <definedName name="ifsrange1722" localSheetId="3">#REF!,#REF!,#REF!,#REF!,#REF!,#REF!,#REF!,#REF!,#REF!,#REF!,#REF!,#REF!,#REF!,#REF!,#REF!,#REF!</definedName>
    <definedName name="ifsrange1722" localSheetId="0">#REF!,#REF!,#REF!,#REF!,#REF!,#REF!,#REF!,#REF!,#REF!,#REF!,#REF!,#REF!,#REF!,#REF!,#REF!,#REF!</definedName>
    <definedName name="ifsrange1722">#REF!,#REF!,#REF!,#REF!,#REF!,#REF!,#REF!,#REF!,#REF!,#REF!,#REF!,#REF!,#REF!,#REF!,#REF!,#REF!</definedName>
    <definedName name="ifsrange1723" localSheetId="1">#REF!,#REF!,#REF!,#REF!,#REF!,#REF!,#REF!,#REF!,#REF!,#REF!,#REF!,#REF!,#REF!</definedName>
    <definedName name="ifsrange1723" localSheetId="2">#REF!,#REF!,#REF!,#REF!,#REF!,#REF!,#REF!,#REF!,#REF!,#REF!,#REF!,#REF!,#REF!</definedName>
    <definedName name="ifsrange1723" localSheetId="3">#REF!,#REF!,#REF!,#REF!,#REF!,#REF!,#REF!,#REF!,#REF!,#REF!,#REF!,#REF!,#REF!</definedName>
    <definedName name="ifsrange1723" localSheetId="0">#REF!,#REF!,#REF!,#REF!,#REF!,#REF!,#REF!,#REF!,#REF!,#REF!,#REF!,#REF!,#REF!</definedName>
    <definedName name="ifsrange1723">#REF!,#REF!,#REF!,#REF!,#REF!,#REF!,#REF!,#REF!,#REF!,#REF!,#REF!,#REF!,#REF!</definedName>
    <definedName name="ifsrange1724" localSheetId="1">#REF!,#REF!,#REF!,#REF!,#REF!,#REF!,#REF!,#REF!,#REF!,#REF!,#REF!,#REF!,#REF!,#REF!,#REF!,#REF!,#REF!,#REF!,#REF!,#REF!</definedName>
    <definedName name="ifsrange1724" localSheetId="2">#REF!,#REF!,#REF!,#REF!,#REF!,#REF!,#REF!,#REF!,#REF!,#REF!,#REF!,#REF!,#REF!,#REF!,#REF!,#REF!,#REF!,#REF!,#REF!,#REF!</definedName>
    <definedName name="ifsrange1724" localSheetId="3">#REF!,#REF!,#REF!,#REF!,#REF!,#REF!,#REF!,#REF!,#REF!,#REF!,#REF!,#REF!,#REF!,#REF!,#REF!,#REF!,#REF!,#REF!,#REF!,#REF!</definedName>
    <definedName name="ifsrange1724" localSheetId="0">#REF!,#REF!,#REF!,#REF!,#REF!,#REF!,#REF!,#REF!,#REF!,#REF!,#REF!,#REF!,#REF!,#REF!,#REF!,#REF!,#REF!,#REF!,#REF!,#REF!</definedName>
    <definedName name="ifsrange1724">#REF!,#REF!,#REF!,#REF!,#REF!,#REF!,#REF!,#REF!,#REF!,#REF!,#REF!,#REF!,#REF!,#REF!,#REF!,#REF!,#REF!,#REF!,#REF!,#REF!</definedName>
    <definedName name="ifsrange1725" localSheetId="1">#REF!,#REF!,#REF!,#REF!,#REF!,#REF!,#REF!,#REF!,#REF!,#REF!,#REF!,#REF!,#REF!,#REF!,#REF!,#REF!,#REF!,#REF!,#REF!,#REF!</definedName>
    <definedName name="ifsrange1725" localSheetId="2">#REF!,#REF!,#REF!,#REF!,#REF!,#REF!,#REF!,#REF!,#REF!,#REF!,#REF!,#REF!,#REF!,#REF!,#REF!,#REF!,#REF!,#REF!,#REF!,#REF!</definedName>
    <definedName name="ifsrange1725" localSheetId="3">#REF!,#REF!,#REF!,#REF!,#REF!,#REF!,#REF!,#REF!,#REF!,#REF!,#REF!,#REF!,#REF!,#REF!,#REF!,#REF!,#REF!,#REF!,#REF!,#REF!</definedName>
    <definedName name="ifsrange1725" localSheetId="0">#REF!,#REF!,#REF!,#REF!,#REF!,#REF!,#REF!,#REF!,#REF!,#REF!,#REF!,#REF!,#REF!,#REF!,#REF!,#REF!,#REF!,#REF!,#REF!,#REF!</definedName>
    <definedName name="ifsrange1725">#REF!,#REF!,#REF!,#REF!,#REF!,#REF!,#REF!,#REF!,#REF!,#REF!,#REF!,#REF!,#REF!,#REF!,#REF!,#REF!,#REF!,#REF!,#REF!,#REF!</definedName>
    <definedName name="ifsrange1726" localSheetId="1">#REF!,#REF!,#REF!,#REF!,#REF!,#REF!,#REF!,#REF!,#REF!,#REF!,#REF!,#REF!,#REF!,#REF!,#REF!,#REF!,#REF!,#REF!,#REF!,#REF!</definedName>
    <definedName name="ifsrange1726" localSheetId="2">#REF!,#REF!,#REF!,#REF!,#REF!,#REF!,#REF!,#REF!,#REF!,#REF!,#REF!,#REF!,#REF!,#REF!,#REF!,#REF!,#REF!,#REF!,#REF!,#REF!</definedName>
    <definedName name="ifsrange1726" localSheetId="3">#REF!,#REF!,#REF!,#REF!,#REF!,#REF!,#REF!,#REF!,#REF!,#REF!,#REF!,#REF!,#REF!,#REF!,#REF!,#REF!,#REF!,#REF!,#REF!,#REF!</definedName>
    <definedName name="ifsrange1726" localSheetId="0">#REF!,#REF!,#REF!,#REF!,#REF!,#REF!,#REF!,#REF!,#REF!,#REF!,#REF!,#REF!,#REF!,#REF!,#REF!,#REF!,#REF!,#REF!,#REF!,#REF!</definedName>
    <definedName name="ifsrange1726">#REF!,#REF!,#REF!,#REF!,#REF!,#REF!,#REF!,#REF!,#REF!,#REF!,#REF!,#REF!,#REF!,#REF!,#REF!,#REF!,#REF!,#REF!,#REF!,#REF!</definedName>
    <definedName name="ifsrange1727" localSheetId="1">#REF!,#REF!,#REF!,#REF!,#REF!,#REF!,#REF!,#REF!,#REF!,#REF!,#REF!,#REF!,#REF!,#REF!,#REF!,#REF!,#REF!,#REF!,#REF!,#REF!</definedName>
    <definedName name="ifsrange1727" localSheetId="2">#REF!,#REF!,#REF!,#REF!,#REF!,#REF!,#REF!,#REF!,#REF!,#REF!,#REF!,#REF!,#REF!,#REF!,#REF!,#REF!,#REF!,#REF!,#REF!,#REF!</definedName>
    <definedName name="ifsrange1727" localSheetId="3">#REF!,#REF!,#REF!,#REF!,#REF!,#REF!,#REF!,#REF!,#REF!,#REF!,#REF!,#REF!,#REF!,#REF!,#REF!,#REF!,#REF!,#REF!,#REF!,#REF!</definedName>
    <definedName name="ifsrange1727" localSheetId="0">#REF!,#REF!,#REF!,#REF!,#REF!,#REF!,#REF!,#REF!,#REF!,#REF!,#REF!,#REF!,#REF!,#REF!,#REF!,#REF!,#REF!,#REF!,#REF!,#REF!</definedName>
    <definedName name="ifsrange1727">#REF!,#REF!,#REF!,#REF!,#REF!,#REF!,#REF!,#REF!,#REF!,#REF!,#REF!,#REF!,#REF!,#REF!,#REF!,#REF!,#REF!,#REF!,#REF!,#REF!</definedName>
    <definedName name="ifsrange1728" localSheetId="1">#REF!,#REF!,#REF!,#REF!,#REF!,#REF!,#REF!,#REF!,#REF!,#REF!,#REF!,#REF!,#REF!,#REF!,#REF!,#REF!,#REF!,#REF!,#REF!,#REF!</definedName>
    <definedName name="ifsrange1728" localSheetId="2">#REF!,#REF!,#REF!,#REF!,#REF!,#REF!,#REF!,#REF!,#REF!,#REF!,#REF!,#REF!,#REF!,#REF!,#REF!,#REF!,#REF!,#REF!,#REF!,#REF!</definedName>
    <definedName name="ifsrange1728" localSheetId="3">#REF!,#REF!,#REF!,#REF!,#REF!,#REF!,#REF!,#REF!,#REF!,#REF!,#REF!,#REF!,#REF!,#REF!,#REF!,#REF!,#REF!,#REF!,#REF!,#REF!</definedName>
    <definedName name="ifsrange1728" localSheetId="0">#REF!,#REF!,#REF!,#REF!,#REF!,#REF!,#REF!,#REF!,#REF!,#REF!,#REF!,#REF!,#REF!,#REF!,#REF!,#REF!,#REF!,#REF!,#REF!,#REF!</definedName>
    <definedName name="ifsrange1728">#REF!,#REF!,#REF!,#REF!,#REF!,#REF!,#REF!,#REF!,#REF!,#REF!,#REF!,#REF!,#REF!,#REF!,#REF!,#REF!,#REF!,#REF!,#REF!,#REF!</definedName>
    <definedName name="ifsrange1729" localSheetId="1">#REF!,#REF!,#REF!,#REF!,#REF!,#REF!,#REF!,#REF!,#REF!,#REF!,#REF!,#REF!,#REF!,#REF!,#REF!,#REF!,#REF!,#REF!,#REF!,#REF!,#REF!,#REF!,#REF!</definedName>
    <definedName name="ifsrange1729" localSheetId="2">#REF!,#REF!,#REF!,#REF!,#REF!,#REF!,#REF!,#REF!,#REF!,#REF!,#REF!,#REF!,#REF!,#REF!,#REF!,#REF!,#REF!,#REF!,#REF!,#REF!,#REF!,#REF!,#REF!</definedName>
    <definedName name="ifsrange1729" localSheetId="3">#REF!,#REF!,#REF!,#REF!,#REF!,#REF!,#REF!,#REF!,#REF!,#REF!,#REF!,#REF!,#REF!,#REF!,#REF!,#REF!,#REF!,#REF!,#REF!,#REF!,#REF!,#REF!,#REF!</definedName>
    <definedName name="ifsrange1729" localSheetId="0">#REF!,#REF!,#REF!,#REF!,#REF!,#REF!,#REF!,#REF!,#REF!,#REF!,#REF!,#REF!,#REF!,#REF!,#REF!,#REF!,#REF!,#REF!,#REF!,#REF!,#REF!,#REF!,#REF!</definedName>
    <definedName name="ifsrange1729">#REF!,#REF!,#REF!,#REF!,#REF!,#REF!,#REF!,#REF!,#REF!,#REF!,#REF!,#REF!,#REF!,#REF!,#REF!,#REF!,#REF!,#REF!,#REF!,#REF!,#REF!,#REF!,#REF!</definedName>
    <definedName name="ifsrange173" localSheetId="1">#REF!,#REF!,#REF!,#REF!,#REF!,#REF!,#REF!,#REF!,#REF!,#REF!,#REF!,#REF!,#REF!,#REF!,#REF!,#REF!,#REF!,#REF!,#REF!,#REF!,#REF!,#REF!,#REF!</definedName>
    <definedName name="ifsrange173" localSheetId="2">#REF!,#REF!,#REF!,#REF!,#REF!,#REF!,#REF!,#REF!,#REF!,#REF!,#REF!,#REF!,#REF!,#REF!,#REF!,#REF!,#REF!,#REF!,#REF!,#REF!,#REF!,#REF!,#REF!</definedName>
    <definedName name="ifsrange173" localSheetId="3">#REF!,#REF!,#REF!,#REF!,#REF!,#REF!,#REF!,#REF!,#REF!,#REF!,#REF!,#REF!,#REF!,#REF!,#REF!,#REF!,#REF!,#REF!,#REF!,#REF!,#REF!,#REF!,#REF!</definedName>
    <definedName name="ifsrange173" localSheetId="0">#REF!,#REF!,#REF!,#REF!,#REF!,#REF!,#REF!,#REF!,#REF!,#REF!,#REF!,#REF!,#REF!,#REF!,#REF!,#REF!,#REF!,#REF!,#REF!,#REF!,#REF!,#REF!,#REF!</definedName>
    <definedName name="ifsrange173">#REF!,#REF!,#REF!,#REF!,#REF!,#REF!,#REF!,#REF!,#REF!,#REF!,#REF!,#REF!,#REF!,#REF!,#REF!,#REF!,#REF!,#REF!,#REF!,#REF!,#REF!,#REF!,#REF!</definedName>
    <definedName name="ifsrange1730" localSheetId="1">#REF!,#REF!,#REF!,#REF!,#REF!,#REF!,#REF!,#REF!,#REF!,#REF!,#REF!,#REF!,#REF!,#REF!,#REF!,#REF!,#REF!,#REF!,#REF!,#REF!,#REF!,#REF!,#REF!</definedName>
    <definedName name="ifsrange1730" localSheetId="2">#REF!,#REF!,#REF!,#REF!,#REF!,#REF!,#REF!,#REF!,#REF!,#REF!,#REF!,#REF!,#REF!,#REF!,#REF!,#REF!,#REF!,#REF!,#REF!,#REF!,#REF!,#REF!,#REF!</definedName>
    <definedName name="ifsrange1730" localSheetId="3">#REF!,#REF!,#REF!,#REF!,#REF!,#REF!,#REF!,#REF!,#REF!,#REF!,#REF!,#REF!,#REF!,#REF!,#REF!,#REF!,#REF!,#REF!,#REF!,#REF!,#REF!,#REF!,#REF!</definedName>
    <definedName name="ifsrange1730" localSheetId="0">#REF!,#REF!,#REF!,#REF!,#REF!,#REF!,#REF!,#REF!,#REF!,#REF!,#REF!,#REF!,#REF!,#REF!,#REF!,#REF!,#REF!,#REF!,#REF!,#REF!,#REF!,#REF!,#REF!</definedName>
    <definedName name="ifsrange1730">#REF!,#REF!,#REF!,#REF!,#REF!,#REF!,#REF!,#REF!,#REF!,#REF!,#REF!,#REF!,#REF!,#REF!,#REF!,#REF!,#REF!,#REF!,#REF!,#REF!,#REF!,#REF!,#REF!</definedName>
    <definedName name="ifsrange1731" localSheetId="1">#REF!,#REF!,#REF!,#REF!,#REF!,#REF!,#REF!,#REF!,#REF!,#REF!,#REF!,#REF!,#REF!,#REF!,#REF!,#REF!,#REF!,#REF!,#REF!,#REF!,#REF!,#REF!,#REF!</definedName>
    <definedName name="ifsrange1731" localSheetId="2">#REF!,#REF!,#REF!,#REF!,#REF!,#REF!,#REF!,#REF!,#REF!,#REF!,#REF!,#REF!,#REF!,#REF!,#REF!,#REF!,#REF!,#REF!,#REF!,#REF!,#REF!,#REF!,#REF!</definedName>
    <definedName name="ifsrange1731" localSheetId="3">#REF!,#REF!,#REF!,#REF!,#REF!,#REF!,#REF!,#REF!,#REF!,#REF!,#REF!,#REF!,#REF!,#REF!,#REF!,#REF!,#REF!,#REF!,#REF!,#REF!,#REF!,#REF!,#REF!</definedName>
    <definedName name="ifsrange1731" localSheetId="0">#REF!,#REF!,#REF!,#REF!,#REF!,#REF!,#REF!,#REF!,#REF!,#REF!,#REF!,#REF!,#REF!,#REF!,#REF!,#REF!,#REF!,#REF!,#REF!,#REF!,#REF!,#REF!,#REF!</definedName>
    <definedName name="ifsrange1731">#REF!,#REF!,#REF!,#REF!,#REF!,#REF!,#REF!,#REF!,#REF!,#REF!,#REF!,#REF!,#REF!,#REF!,#REF!,#REF!,#REF!,#REF!,#REF!,#REF!,#REF!,#REF!,#REF!</definedName>
    <definedName name="ifsrange1732" localSheetId="1">#REF!,#REF!,#REF!,#REF!,#REF!,#REF!,#REF!,#REF!,#REF!,#REF!,#REF!,#REF!,#REF!,#REF!,#REF!,#REF!,#REF!,#REF!,#REF!,#REF!,#REF!,#REF!,#REF!</definedName>
    <definedName name="ifsrange1732" localSheetId="2">#REF!,#REF!,#REF!,#REF!,#REF!,#REF!,#REF!,#REF!,#REF!,#REF!,#REF!,#REF!,#REF!,#REF!,#REF!,#REF!,#REF!,#REF!,#REF!,#REF!,#REF!,#REF!,#REF!</definedName>
    <definedName name="ifsrange1732" localSheetId="3">#REF!,#REF!,#REF!,#REF!,#REF!,#REF!,#REF!,#REF!,#REF!,#REF!,#REF!,#REF!,#REF!,#REF!,#REF!,#REF!,#REF!,#REF!,#REF!,#REF!,#REF!,#REF!,#REF!</definedName>
    <definedName name="ifsrange1732" localSheetId="0">#REF!,#REF!,#REF!,#REF!,#REF!,#REF!,#REF!,#REF!,#REF!,#REF!,#REF!,#REF!,#REF!,#REF!,#REF!,#REF!,#REF!,#REF!,#REF!,#REF!,#REF!,#REF!,#REF!</definedName>
    <definedName name="ifsrange1732">#REF!,#REF!,#REF!,#REF!,#REF!,#REF!,#REF!,#REF!,#REF!,#REF!,#REF!,#REF!,#REF!,#REF!,#REF!,#REF!,#REF!,#REF!,#REF!,#REF!,#REF!,#REF!,#REF!</definedName>
    <definedName name="ifsrange1733" localSheetId="1">#REF!,#REF!,#REF!,#REF!,#REF!,#REF!,#REF!,#REF!,#REF!,#REF!,#REF!,#REF!,#REF!,#REF!,#REF!,#REF!,#REF!,#REF!,#REF!,#REF!,#REF!,#REF!,#REF!</definedName>
    <definedName name="ifsrange1733" localSheetId="2">#REF!,#REF!,#REF!,#REF!,#REF!,#REF!,#REF!,#REF!,#REF!,#REF!,#REF!,#REF!,#REF!,#REF!,#REF!,#REF!,#REF!,#REF!,#REF!,#REF!,#REF!,#REF!,#REF!</definedName>
    <definedName name="ifsrange1733" localSheetId="3">#REF!,#REF!,#REF!,#REF!,#REF!,#REF!,#REF!,#REF!,#REF!,#REF!,#REF!,#REF!,#REF!,#REF!,#REF!,#REF!,#REF!,#REF!,#REF!,#REF!,#REF!,#REF!,#REF!</definedName>
    <definedName name="ifsrange1733" localSheetId="0">#REF!,#REF!,#REF!,#REF!,#REF!,#REF!,#REF!,#REF!,#REF!,#REF!,#REF!,#REF!,#REF!,#REF!,#REF!,#REF!,#REF!,#REF!,#REF!,#REF!,#REF!,#REF!,#REF!</definedName>
    <definedName name="ifsrange1733">#REF!,#REF!,#REF!,#REF!,#REF!,#REF!,#REF!,#REF!,#REF!,#REF!,#REF!,#REF!,#REF!,#REF!,#REF!,#REF!,#REF!,#REF!,#REF!,#REF!,#REF!,#REF!,#REF!</definedName>
    <definedName name="ifsrange1734" localSheetId="1">#REF!,#REF!,#REF!,#REF!,#REF!,#REF!,#REF!,#REF!,#REF!,#REF!,#REF!,#REF!,#REF!,#REF!,#REF!,#REF!,#REF!,#REF!,#REF!,#REF!</definedName>
    <definedName name="ifsrange1734" localSheetId="2">#REF!,#REF!,#REF!,#REF!,#REF!,#REF!,#REF!,#REF!,#REF!,#REF!,#REF!,#REF!,#REF!,#REF!,#REF!,#REF!,#REF!,#REF!,#REF!,#REF!</definedName>
    <definedName name="ifsrange1734" localSheetId="3">#REF!,#REF!,#REF!,#REF!,#REF!,#REF!,#REF!,#REF!,#REF!,#REF!,#REF!,#REF!,#REF!,#REF!,#REF!,#REF!,#REF!,#REF!,#REF!,#REF!</definedName>
    <definedName name="ifsrange1734" localSheetId="0">#REF!,#REF!,#REF!,#REF!,#REF!,#REF!,#REF!,#REF!,#REF!,#REF!,#REF!,#REF!,#REF!,#REF!,#REF!,#REF!,#REF!,#REF!,#REF!,#REF!</definedName>
    <definedName name="ifsrange1734">#REF!,#REF!,#REF!,#REF!,#REF!,#REF!,#REF!,#REF!,#REF!,#REF!,#REF!,#REF!,#REF!,#REF!,#REF!,#REF!,#REF!,#REF!,#REF!,#REF!</definedName>
    <definedName name="ifsrange1735" localSheetId="1">#REF!,#REF!,#REF!,#REF!,#REF!,#REF!,#REF!,#REF!,#REF!,#REF!,#REF!,#REF!,#REF!,#REF!,#REF!,#REF!,#REF!,#REF!,#REF!,#REF!,#REF!,#REF!,#REF!</definedName>
    <definedName name="ifsrange1735" localSheetId="2">#REF!,#REF!,#REF!,#REF!,#REF!,#REF!,#REF!,#REF!,#REF!,#REF!,#REF!,#REF!,#REF!,#REF!,#REF!,#REF!,#REF!,#REF!,#REF!,#REF!,#REF!,#REF!,#REF!</definedName>
    <definedName name="ifsrange1735" localSheetId="3">#REF!,#REF!,#REF!,#REF!,#REF!,#REF!,#REF!,#REF!,#REF!,#REF!,#REF!,#REF!,#REF!,#REF!,#REF!,#REF!,#REF!,#REF!,#REF!,#REF!,#REF!,#REF!,#REF!</definedName>
    <definedName name="ifsrange1735" localSheetId="0">#REF!,#REF!,#REF!,#REF!,#REF!,#REF!,#REF!,#REF!,#REF!,#REF!,#REF!,#REF!,#REF!,#REF!,#REF!,#REF!,#REF!,#REF!,#REF!,#REF!,#REF!,#REF!,#REF!</definedName>
    <definedName name="ifsrange1735">#REF!,#REF!,#REF!,#REF!,#REF!,#REF!,#REF!,#REF!,#REF!,#REF!,#REF!,#REF!,#REF!,#REF!,#REF!,#REF!,#REF!,#REF!,#REF!,#REF!,#REF!,#REF!,#REF!</definedName>
    <definedName name="ifsrange1736" localSheetId="1">#REF!,#REF!,#REF!,#REF!,#REF!,#REF!,#REF!,#REF!,#REF!,#REF!,#REF!,#REF!,#REF!,#REF!,#REF!,#REF!,#REF!,#REF!,#REF!,#REF!</definedName>
    <definedName name="ifsrange1736" localSheetId="2">#REF!,#REF!,#REF!,#REF!,#REF!,#REF!,#REF!,#REF!,#REF!,#REF!,#REF!,#REF!,#REF!,#REF!,#REF!,#REF!,#REF!,#REF!,#REF!,#REF!</definedName>
    <definedName name="ifsrange1736" localSheetId="3">#REF!,#REF!,#REF!,#REF!,#REF!,#REF!,#REF!,#REF!,#REF!,#REF!,#REF!,#REF!,#REF!,#REF!,#REF!,#REF!,#REF!,#REF!,#REF!,#REF!</definedName>
    <definedName name="ifsrange1736" localSheetId="0">#REF!,#REF!,#REF!,#REF!,#REF!,#REF!,#REF!,#REF!,#REF!,#REF!,#REF!,#REF!,#REF!,#REF!,#REF!,#REF!,#REF!,#REF!,#REF!,#REF!</definedName>
    <definedName name="ifsrange1736">#REF!,#REF!,#REF!,#REF!,#REF!,#REF!,#REF!,#REF!,#REF!,#REF!,#REF!,#REF!,#REF!,#REF!,#REF!,#REF!,#REF!,#REF!,#REF!,#REF!</definedName>
    <definedName name="ifsrange1737" localSheetId="1">#REF!,#REF!,#REF!,#REF!,#REF!,#REF!,#REF!,#REF!,#REF!,#REF!,#REF!,#REF!,#REF!,#REF!,#REF!,#REF!,#REF!,#REF!,#REF!,#REF!,#REF!,#REF!,#REF!</definedName>
    <definedName name="ifsrange1737" localSheetId="2">#REF!,#REF!,#REF!,#REF!,#REF!,#REF!,#REF!,#REF!,#REF!,#REF!,#REF!,#REF!,#REF!,#REF!,#REF!,#REF!,#REF!,#REF!,#REF!,#REF!,#REF!,#REF!,#REF!</definedName>
    <definedName name="ifsrange1737" localSheetId="3">#REF!,#REF!,#REF!,#REF!,#REF!,#REF!,#REF!,#REF!,#REF!,#REF!,#REF!,#REF!,#REF!,#REF!,#REF!,#REF!,#REF!,#REF!,#REF!,#REF!,#REF!,#REF!,#REF!</definedName>
    <definedName name="ifsrange1737" localSheetId="0">#REF!,#REF!,#REF!,#REF!,#REF!,#REF!,#REF!,#REF!,#REF!,#REF!,#REF!,#REF!,#REF!,#REF!,#REF!,#REF!,#REF!,#REF!,#REF!,#REF!,#REF!,#REF!,#REF!</definedName>
    <definedName name="ifsrange1737">#REF!,#REF!,#REF!,#REF!,#REF!,#REF!,#REF!,#REF!,#REF!,#REF!,#REF!,#REF!,#REF!,#REF!,#REF!,#REF!,#REF!,#REF!,#REF!,#REF!,#REF!,#REF!,#REF!</definedName>
    <definedName name="ifsrange1738" localSheetId="1">#REF!,#REF!,#REF!,#REF!,#REF!,#REF!,#REF!,#REF!,#REF!,#REF!,#REF!,#REF!,#REF!,#REF!,#REF!,#REF!,#REF!,#REF!,#REF!,#REF!</definedName>
    <definedName name="ifsrange1738" localSheetId="2">#REF!,#REF!,#REF!,#REF!,#REF!,#REF!,#REF!,#REF!,#REF!,#REF!,#REF!,#REF!,#REF!,#REF!,#REF!,#REF!,#REF!,#REF!,#REF!,#REF!</definedName>
    <definedName name="ifsrange1738" localSheetId="3">#REF!,#REF!,#REF!,#REF!,#REF!,#REF!,#REF!,#REF!,#REF!,#REF!,#REF!,#REF!,#REF!,#REF!,#REF!,#REF!,#REF!,#REF!,#REF!,#REF!</definedName>
    <definedName name="ifsrange1738" localSheetId="0">#REF!,#REF!,#REF!,#REF!,#REF!,#REF!,#REF!,#REF!,#REF!,#REF!,#REF!,#REF!,#REF!,#REF!,#REF!,#REF!,#REF!,#REF!,#REF!,#REF!</definedName>
    <definedName name="ifsrange1738">#REF!,#REF!,#REF!,#REF!,#REF!,#REF!,#REF!,#REF!,#REF!,#REF!,#REF!,#REF!,#REF!,#REF!,#REF!,#REF!,#REF!,#REF!,#REF!,#REF!</definedName>
    <definedName name="ifsrange1739" localSheetId="1">#REF!,#REF!,#REF!,#REF!,#REF!,#REF!,#REF!,#REF!,#REF!,#REF!,#REF!,#REF!,#REF!,#REF!,#REF!,#REF!,#REF!,#REF!,#REF!,#REF!,#REF!,#REF!,#REF!</definedName>
    <definedName name="ifsrange1739" localSheetId="2">#REF!,#REF!,#REF!,#REF!,#REF!,#REF!,#REF!,#REF!,#REF!,#REF!,#REF!,#REF!,#REF!,#REF!,#REF!,#REF!,#REF!,#REF!,#REF!,#REF!,#REF!,#REF!,#REF!</definedName>
    <definedName name="ifsrange1739" localSheetId="3">#REF!,#REF!,#REF!,#REF!,#REF!,#REF!,#REF!,#REF!,#REF!,#REF!,#REF!,#REF!,#REF!,#REF!,#REF!,#REF!,#REF!,#REF!,#REF!,#REF!,#REF!,#REF!,#REF!</definedName>
    <definedName name="ifsrange1739" localSheetId="0">#REF!,#REF!,#REF!,#REF!,#REF!,#REF!,#REF!,#REF!,#REF!,#REF!,#REF!,#REF!,#REF!,#REF!,#REF!,#REF!,#REF!,#REF!,#REF!,#REF!,#REF!,#REF!,#REF!</definedName>
    <definedName name="ifsrange1739">#REF!,#REF!,#REF!,#REF!,#REF!,#REF!,#REF!,#REF!,#REF!,#REF!,#REF!,#REF!,#REF!,#REF!,#REF!,#REF!,#REF!,#REF!,#REF!,#REF!,#REF!,#REF!,#REF!</definedName>
    <definedName name="ifsrange174" localSheetId="1">#REF!,#REF!,#REF!,#REF!,#REF!,#REF!,#REF!,#REF!,#REF!,#REF!,#REF!,#REF!,#REF!,#REF!,#REF!,#REF!,#REF!,#REF!,#REF!,#REF!,#REF!,#REF!,#REF!,#REF!,#REF!,#REF!,#REF!,#REF!</definedName>
    <definedName name="ifsrange174" localSheetId="2">#REF!,#REF!,#REF!,#REF!,#REF!,#REF!,#REF!,#REF!,#REF!,#REF!,#REF!,#REF!,#REF!,#REF!,#REF!,#REF!,#REF!,#REF!,#REF!,#REF!,#REF!,#REF!,#REF!,#REF!,#REF!,#REF!,#REF!,#REF!</definedName>
    <definedName name="ifsrange174" localSheetId="3">#REF!,#REF!,#REF!,#REF!,#REF!,#REF!,#REF!,#REF!,#REF!,#REF!,#REF!,#REF!,#REF!,#REF!,#REF!,#REF!,#REF!,#REF!,#REF!,#REF!,#REF!,#REF!,#REF!,#REF!,#REF!,#REF!,#REF!,#REF!</definedName>
    <definedName name="ifsrange174" localSheetId="0">#REF!,#REF!,#REF!,#REF!,#REF!,#REF!,#REF!,#REF!,#REF!,#REF!,#REF!,#REF!,#REF!,#REF!,#REF!,#REF!,#REF!,#REF!,#REF!,#REF!,#REF!,#REF!,#REF!,#REF!,#REF!,#REF!,#REF!,#REF!</definedName>
    <definedName name="ifsrange174">#REF!,#REF!,#REF!,#REF!,#REF!,#REF!,#REF!,#REF!,#REF!,#REF!,#REF!,#REF!,#REF!,#REF!,#REF!,#REF!,#REF!,#REF!,#REF!,#REF!,#REF!,#REF!,#REF!,#REF!,#REF!,#REF!,#REF!,#REF!</definedName>
    <definedName name="ifsrange1740" localSheetId="1">#REF!,#REF!,#REF!,#REF!,#REF!,#REF!,#REF!,#REF!,#REF!,#REF!,#REF!,#REF!,#REF!,#REF!,#REF!,#REF!,#REF!,#REF!,#REF!,#REF!</definedName>
    <definedName name="ifsrange1740" localSheetId="2">#REF!,#REF!,#REF!,#REF!,#REF!,#REF!,#REF!,#REF!,#REF!,#REF!,#REF!,#REF!,#REF!,#REF!,#REF!,#REF!,#REF!,#REF!,#REF!,#REF!</definedName>
    <definedName name="ifsrange1740" localSheetId="3">#REF!,#REF!,#REF!,#REF!,#REF!,#REF!,#REF!,#REF!,#REF!,#REF!,#REF!,#REF!,#REF!,#REF!,#REF!,#REF!,#REF!,#REF!,#REF!,#REF!</definedName>
    <definedName name="ifsrange1740" localSheetId="0">#REF!,#REF!,#REF!,#REF!,#REF!,#REF!,#REF!,#REF!,#REF!,#REF!,#REF!,#REF!,#REF!,#REF!,#REF!,#REF!,#REF!,#REF!,#REF!,#REF!</definedName>
    <definedName name="ifsrange1740">#REF!,#REF!,#REF!,#REF!,#REF!,#REF!,#REF!,#REF!,#REF!,#REF!,#REF!,#REF!,#REF!,#REF!,#REF!,#REF!,#REF!,#REF!,#REF!,#REF!</definedName>
    <definedName name="ifsrange1741" localSheetId="1">#REF!,#REF!,#REF!,#REF!,#REF!,#REF!,#REF!,#REF!,#REF!,#REF!,#REF!,#REF!,#REF!,#REF!,#REF!,#REF!,#REF!,#REF!,#REF!,#REF!,#REF!,#REF!,#REF!</definedName>
    <definedName name="ifsrange1741" localSheetId="2">#REF!,#REF!,#REF!,#REF!,#REF!,#REF!,#REF!,#REF!,#REF!,#REF!,#REF!,#REF!,#REF!,#REF!,#REF!,#REF!,#REF!,#REF!,#REF!,#REF!,#REF!,#REF!,#REF!</definedName>
    <definedName name="ifsrange1741" localSheetId="3">#REF!,#REF!,#REF!,#REF!,#REF!,#REF!,#REF!,#REF!,#REF!,#REF!,#REF!,#REF!,#REF!,#REF!,#REF!,#REF!,#REF!,#REF!,#REF!,#REF!,#REF!,#REF!,#REF!</definedName>
    <definedName name="ifsrange1741" localSheetId="0">#REF!,#REF!,#REF!,#REF!,#REF!,#REF!,#REF!,#REF!,#REF!,#REF!,#REF!,#REF!,#REF!,#REF!,#REF!,#REF!,#REF!,#REF!,#REF!,#REF!,#REF!,#REF!,#REF!</definedName>
    <definedName name="ifsrange1741">#REF!,#REF!,#REF!,#REF!,#REF!,#REF!,#REF!,#REF!,#REF!,#REF!,#REF!,#REF!,#REF!,#REF!,#REF!,#REF!,#REF!,#REF!,#REF!,#REF!,#REF!,#REF!,#REF!</definedName>
    <definedName name="ifsrange1742" localSheetId="1">#REF!,#REF!,#REF!,#REF!,#REF!,#REF!,#REF!,#REF!,#REF!,#REF!,#REF!,#REF!,#REF!,#REF!,#REF!,#REF!,#REF!,#REF!,#REF!,#REF!</definedName>
    <definedName name="ifsrange1742" localSheetId="2">#REF!,#REF!,#REF!,#REF!,#REF!,#REF!,#REF!,#REF!,#REF!,#REF!,#REF!,#REF!,#REF!,#REF!,#REF!,#REF!,#REF!,#REF!,#REF!,#REF!</definedName>
    <definedName name="ifsrange1742" localSheetId="3">#REF!,#REF!,#REF!,#REF!,#REF!,#REF!,#REF!,#REF!,#REF!,#REF!,#REF!,#REF!,#REF!,#REF!,#REF!,#REF!,#REF!,#REF!,#REF!,#REF!</definedName>
    <definedName name="ifsrange1742" localSheetId="0">#REF!,#REF!,#REF!,#REF!,#REF!,#REF!,#REF!,#REF!,#REF!,#REF!,#REF!,#REF!,#REF!,#REF!,#REF!,#REF!,#REF!,#REF!,#REF!,#REF!</definedName>
    <definedName name="ifsrange1742">#REF!,#REF!,#REF!,#REF!,#REF!,#REF!,#REF!,#REF!,#REF!,#REF!,#REF!,#REF!,#REF!,#REF!,#REF!,#REF!,#REF!,#REF!,#REF!,#REF!</definedName>
    <definedName name="ifsrange1743" localSheetId="1">#REF!,#REF!,#REF!,#REF!,#REF!,#REF!,#REF!,#REF!,#REF!,#REF!,#REF!,#REF!,#REF!,#REF!,#REF!,#REF!,#REF!,#REF!,#REF!,#REF!,#REF!,#REF!,#REF!</definedName>
    <definedName name="ifsrange1743" localSheetId="2">#REF!,#REF!,#REF!,#REF!,#REF!,#REF!,#REF!,#REF!,#REF!,#REF!,#REF!,#REF!,#REF!,#REF!,#REF!,#REF!,#REF!,#REF!,#REF!,#REF!,#REF!,#REF!,#REF!</definedName>
    <definedName name="ifsrange1743" localSheetId="3">#REF!,#REF!,#REF!,#REF!,#REF!,#REF!,#REF!,#REF!,#REF!,#REF!,#REF!,#REF!,#REF!,#REF!,#REF!,#REF!,#REF!,#REF!,#REF!,#REF!,#REF!,#REF!,#REF!</definedName>
    <definedName name="ifsrange1743" localSheetId="0">#REF!,#REF!,#REF!,#REF!,#REF!,#REF!,#REF!,#REF!,#REF!,#REF!,#REF!,#REF!,#REF!,#REF!,#REF!,#REF!,#REF!,#REF!,#REF!,#REF!,#REF!,#REF!,#REF!</definedName>
    <definedName name="ifsrange1743">#REF!,#REF!,#REF!,#REF!,#REF!,#REF!,#REF!,#REF!,#REF!,#REF!,#REF!,#REF!,#REF!,#REF!,#REF!,#REF!,#REF!,#REF!,#REF!,#REF!,#REF!,#REF!,#REF!</definedName>
    <definedName name="ifsrange1744" localSheetId="1">#REF!,#REF!,#REF!,#REF!,#REF!,#REF!,#REF!,#REF!,#REF!,#REF!,#REF!,#REF!,#REF!,#REF!,#REF!,#REF!,#REF!,#REF!,#REF!,#REF!</definedName>
    <definedName name="ifsrange1744" localSheetId="2">#REF!,#REF!,#REF!,#REF!,#REF!,#REF!,#REF!,#REF!,#REF!,#REF!,#REF!,#REF!,#REF!,#REF!,#REF!,#REF!,#REF!,#REF!,#REF!,#REF!</definedName>
    <definedName name="ifsrange1744" localSheetId="3">#REF!,#REF!,#REF!,#REF!,#REF!,#REF!,#REF!,#REF!,#REF!,#REF!,#REF!,#REF!,#REF!,#REF!,#REF!,#REF!,#REF!,#REF!,#REF!,#REF!</definedName>
    <definedName name="ifsrange1744" localSheetId="0">#REF!,#REF!,#REF!,#REF!,#REF!,#REF!,#REF!,#REF!,#REF!,#REF!,#REF!,#REF!,#REF!,#REF!,#REF!,#REF!,#REF!,#REF!,#REF!,#REF!</definedName>
    <definedName name="ifsrange1744">#REF!,#REF!,#REF!,#REF!,#REF!,#REF!,#REF!,#REF!,#REF!,#REF!,#REF!,#REF!,#REF!,#REF!,#REF!,#REF!,#REF!,#REF!,#REF!,#REF!</definedName>
    <definedName name="ifsrange1745" localSheetId="1">#REF!,#REF!,#REF!,#REF!,#REF!,#REF!,#REF!,#REF!,#REF!,#REF!,#REF!,#REF!,#REF!,#REF!,#REF!,#REF!,#REF!,#REF!,#REF!,#REF!,#REF!,#REF!,#REF!</definedName>
    <definedName name="ifsrange1745" localSheetId="2">#REF!,#REF!,#REF!,#REF!,#REF!,#REF!,#REF!,#REF!,#REF!,#REF!,#REF!,#REF!,#REF!,#REF!,#REF!,#REF!,#REF!,#REF!,#REF!,#REF!,#REF!,#REF!,#REF!</definedName>
    <definedName name="ifsrange1745" localSheetId="3">#REF!,#REF!,#REF!,#REF!,#REF!,#REF!,#REF!,#REF!,#REF!,#REF!,#REF!,#REF!,#REF!,#REF!,#REF!,#REF!,#REF!,#REF!,#REF!,#REF!,#REF!,#REF!,#REF!</definedName>
    <definedName name="ifsrange1745" localSheetId="0">#REF!,#REF!,#REF!,#REF!,#REF!,#REF!,#REF!,#REF!,#REF!,#REF!,#REF!,#REF!,#REF!,#REF!,#REF!,#REF!,#REF!,#REF!,#REF!,#REF!,#REF!,#REF!,#REF!</definedName>
    <definedName name="ifsrange1745">#REF!,#REF!,#REF!,#REF!,#REF!,#REF!,#REF!,#REF!,#REF!,#REF!,#REF!,#REF!,#REF!,#REF!,#REF!,#REF!,#REF!,#REF!,#REF!,#REF!,#REF!,#REF!,#REF!</definedName>
    <definedName name="ifsrange1746" localSheetId="1">#REF!,#REF!,#REF!,#REF!,#REF!,#REF!,#REF!,#REF!,#REF!,#REF!,#REF!,#REF!,#REF!,#REF!,#REF!,#REF!,#REF!,#REF!,#REF!,#REF!</definedName>
    <definedName name="ifsrange1746" localSheetId="2">#REF!,#REF!,#REF!,#REF!,#REF!,#REF!,#REF!,#REF!,#REF!,#REF!,#REF!,#REF!,#REF!,#REF!,#REF!,#REF!,#REF!,#REF!,#REF!,#REF!</definedName>
    <definedName name="ifsrange1746" localSheetId="3">#REF!,#REF!,#REF!,#REF!,#REF!,#REF!,#REF!,#REF!,#REF!,#REF!,#REF!,#REF!,#REF!,#REF!,#REF!,#REF!,#REF!,#REF!,#REF!,#REF!</definedName>
    <definedName name="ifsrange1746" localSheetId="0">#REF!,#REF!,#REF!,#REF!,#REF!,#REF!,#REF!,#REF!,#REF!,#REF!,#REF!,#REF!,#REF!,#REF!,#REF!,#REF!,#REF!,#REF!,#REF!,#REF!</definedName>
    <definedName name="ifsrange1746">#REF!,#REF!,#REF!,#REF!,#REF!,#REF!,#REF!,#REF!,#REF!,#REF!,#REF!,#REF!,#REF!,#REF!,#REF!,#REF!,#REF!,#REF!,#REF!,#REF!</definedName>
    <definedName name="ifsrange1747" localSheetId="1">#REF!,#REF!,#REF!,#REF!,#REF!,#REF!,#REF!,#REF!,#REF!,#REF!,#REF!,#REF!,#REF!,#REF!,#REF!,#REF!,#REF!,#REF!,#REF!,#REF!,#REF!,#REF!,#REF!</definedName>
    <definedName name="ifsrange1747" localSheetId="2">#REF!,#REF!,#REF!,#REF!,#REF!,#REF!,#REF!,#REF!,#REF!,#REF!,#REF!,#REF!,#REF!,#REF!,#REF!,#REF!,#REF!,#REF!,#REF!,#REF!,#REF!,#REF!,#REF!</definedName>
    <definedName name="ifsrange1747" localSheetId="3">#REF!,#REF!,#REF!,#REF!,#REF!,#REF!,#REF!,#REF!,#REF!,#REF!,#REF!,#REF!,#REF!,#REF!,#REF!,#REF!,#REF!,#REF!,#REF!,#REF!,#REF!,#REF!,#REF!</definedName>
    <definedName name="ifsrange1747" localSheetId="0">#REF!,#REF!,#REF!,#REF!,#REF!,#REF!,#REF!,#REF!,#REF!,#REF!,#REF!,#REF!,#REF!,#REF!,#REF!,#REF!,#REF!,#REF!,#REF!,#REF!,#REF!,#REF!,#REF!</definedName>
    <definedName name="ifsrange1747">#REF!,#REF!,#REF!,#REF!,#REF!,#REF!,#REF!,#REF!,#REF!,#REF!,#REF!,#REF!,#REF!,#REF!,#REF!,#REF!,#REF!,#REF!,#REF!,#REF!,#REF!,#REF!,#REF!</definedName>
    <definedName name="ifsrange1748" localSheetId="1">#REF!,#REF!,#REF!,#REF!,#REF!,#REF!,#REF!,#REF!,#REF!,#REF!,#REF!,#REF!,#REF!,#REF!,#REF!,#REF!,#REF!,#REF!,#REF!,#REF!</definedName>
    <definedName name="ifsrange1748" localSheetId="2">#REF!,#REF!,#REF!,#REF!,#REF!,#REF!,#REF!,#REF!,#REF!,#REF!,#REF!,#REF!,#REF!,#REF!,#REF!,#REF!,#REF!,#REF!,#REF!,#REF!</definedName>
    <definedName name="ifsrange1748" localSheetId="3">#REF!,#REF!,#REF!,#REF!,#REF!,#REF!,#REF!,#REF!,#REF!,#REF!,#REF!,#REF!,#REF!,#REF!,#REF!,#REF!,#REF!,#REF!,#REF!,#REF!</definedName>
    <definedName name="ifsrange1748" localSheetId="0">#REF!,#REF!,#REF!,#REF!,#REF!,#REF!,#REF!,#REF!,#REF!,#REF!,#REF!,#REF!,#REF!,#REF!,#REF!,#REF!,#REF!,#REF!,#REF!,#REF!</definedName>
    <definedName name="ifsrange1748">#REF!,#REF!,#REF!,#REF!,#REF!,#REF!,#REF!,#REF!,#REF!,#REF!,#REF!,#REF!,#REF!,#REF!,#REF!,#REF!,#REF!,#REF!,#REF!,#REF!</definedName>
    <definedName name="ifsrange1749" localSheetId="1">#REF!,#REF!,#REF!,#REF!,#REF!,#REF!,#REF!,#REF!,#REF!,#REF!,#REF!,#REF!,#REF!,#REF!,#REF!,#REF!,#REF!,#REF!,#REF!,#REF!,#REF!,#REF!,#REF!</definedName>
    <definedName name="ifsrange1749" localSheetId="2">#REF!,#REF!,#REF!,#REF!,#REF!,#REF!,#REF!,#REF!,#REF!,#REF!,#REF!,#REF!,#REF!,#REF!,#REF!,#REF!,#REF!,#REF!,#REF!,#REF!,#REF!,#REF!,#REF!</definedName>
    <definedName name="ifsrange1749" localSheetId="3">#REF!,#REF!,#REF!,#REF!,#REF!,#REF!,#REF!,#REF!,#REF!,#REF!,#REF!,#REF!,#REF!,#REF!,#REF!,#REF!,#REF!,#REF!,#REF!,#REF!,#REF!,#REF!,#REF!</definedName>
    <definedName name="ifsrange1749" localSheetId="0">#REF!,#REF!,#REF!,#REF!,#REF!,#REF!,#REF!,#REF!,#REF!,#REF!,#REF!,#REF!,#REF!,#REF!,#REF!,#REF!,#REF!,#REF!,#REF!,#REF!,#REF!,#REF!,#REF!</definedName>
    <definedName name="ifsrange1749">#REF!,#REF!,#REF!,#REF!,#REF!,#REF!,#REF!,#REF!,#REF!,#REF!,#REF!,#REF!,#REF!,#REF!,#REF!,#REF!,#REF!,#REF!,#REF!,#REF!,#REF!,#REF!,#REF!</definedName>
    <definedName name="ifsrange175" localSheetId="1">#REF!,#REF!,#REF!,#REF!,#REF!,#REF!,#REF!,#REF!,#REF!,#REF!,#REF!,#REF!,#REF!,#REF!,#REF!,#REF!,#REF!,#REF!,#REF!</definedName>
    <definedName name="ifsrange175" localSheetId="2">#REF!,#REF!,#REF!,#REF!,#REF!,#REF!,#REF!,#REF!,#REF!,#REF!,#REF!,#REF!,#REF!,#REF!,#REF!,#REF!,#REF!,#REF!,#REF!</definedName>
    <definedName name="ifsrange175" localSheetId="3">#REF!,#REF!,#REF!,#REF!,#REF!,#REF!,#REF!,#REF!,#REF!,#REF!,#REF!,#REF!,#REF!,#REF!,#REF!,#REF!,#REF!,#REF!,#REF!</definedName>
    <definedName name="ifsrange175" localSheetId="0">#REF!,#REF!,#REF!,#REF!,#REF!,#REF!,#REF!,#REF!,#REF!,#REF!,#REF!,#REF!,#REF!,#REF!,#REF!,#REF!,#REF!,#REF!,#REF!</definedName>
    <definedName name="ifsrange175">#REF!,#REF!,#REF!,#REF!,#REF!,#REF!,#REF!,#REF!,#REF!,#REF!,#REF!,#REF!,#REF!,#REF!,#REF!,#REF!,#REF!,#REF!,#REF!</definedName>
    <definedName name="ifsrange1750" localSheetId="1">#REF!,#REF!,#REF!,#REF!,#REF!,#REF!,#REF!,#REF!,#REF!,#REF!,#REF!,#REF!,#REF!,#REF!,#REF!,#REF!,#REF!,#REF!,#REF!,#REF!</definedName>
    <definedName name="ifsrange1750" localSheetId="2">#REF!,#REF!,#REF!,#REF!,#REF!,#REF!,#REF!,#REF!,#REF!,#REF!,#REF!,#REF!,#REF!,#REF!,#REF!,#REF!,#REF!,#REF!,#REF!,#REF!</definedName>
    <definedName name="ifsrange1750" localSheetId="3">#REF!,#REF!,#REF!,#REF!,#REF!,#REF!,#REF!,#REF!,#REF!,#REF!,#REF!,#REF!,#REF!,#REF!,#REF!,#REF!,#REF!,#REF!,#REF!,#REF!</definedName>
    <definedName name="ifsrange1750" localSheetId="0">#REF!,#REF!,#REF!,#REF!,#REF!,#REF!,#REF!,#REF!,#REF!,#REF!,#REF!,#REF!,#REF!,#REF!,#REF!,#REF!,#REF!,#REF!,#REF!,#REF!</definedName>
    <definedName name="ifsrange1750">#REF!,#REF!,#REF!,#REF!,#REF!,#REF!,#REF!,#REF!,#REF!,#REF!,#REF!,#REF!,#REF!,#REF!,#REF!,#REF!,#REF!,#REF!,#REF!,#REF!</definedName>
    <definedName name="ifsrange1751" localSheetId="1">#REF!,#REF!,#REF!,#REF!,#REF!,#REF!,#REF!,#REF!,#REF!,#REF!,#REF!,#REF!,#REF!,#REF!,#REF!,#REF!,#REF!,#REF!,#REF!,#REF!,#REF!,#REF!,#REF!</definedName>
    <definedName name="ifsrange1751" localSheetId="2">#REF!,#REF!,#REF!,#REF!,#REF!,#REF!,#REF!,#REF!,#REF!,#REF!,#REF!,#REF!,#REF!,#REF!,#REF!,#REF!,#REF!,#REF!,#REF!,#REF!,#REF!,#REF!,#REF!</definedName>
    <definedName name="ifsrange1751" localSheetId="3">#REF!,#REF!,#REF!,#REF!,#REF!,#REF!,#REF!,#REF!,#REF!,#REF!,#REF!,#REF!,#REF!,#REF!,#REF!,#REF!,#REF!,#REF!,#REF!,#REF!,#REF!,#REF!,#REF!</definedName>
    <definedName name="ifsrange1751" localSheetId="0">#REF!,#REF!,#REF!,#REF!,#REF!,#REF!,#REF!,#REF!,#REF!,#REF!,#REF!,#REF!,#REF!,#REF!,#REF!,#REF!,#REF!,#REF!,#REF!,#REF!,#REF!,#REF!,#REF!</definedName>
    <definedName name="ifsrange1751">#REF!,#REF!,#REF!,#REF!,#REF!,#REF!,#REF!,#REF!,#REF!,#REF!,#REF!,#REF!,#REF!,#REF!,#REF!,#REF!,#REF!,#REF!,#REF!,#REF!,#REF!,#REF!,#REF!</definedName>
    <definedName name="ifsrange1752" localSheetId="1">#REF!,#REF!,#REF!,#REF!,#REF!,#REF!,#REF!,#REF!,#REF!,#REF!,#REF!,#REF!,#REF!,#REF!,#REF!,#REF!,#REF!,#REF!,#REF!,#REF!</definedName>
    <definedName name="ifsrange1752" localSheetId="2">#REF!,#REF!,#REF!,#REF!,#REF!,#REF!,#REF!,#REF!,#REF!,#REF!,#REF!,#REF!,#REF!,#REF!,#REF!,#REF!,#REF!,#REF!,#REF!,#REF!</definedName>
    <definedName name="ifsrange1752" localSheetId="3">#REF!,#REF!,#REF!,#REF!,#REF!,#REF!,#REF!,#REF!,#REF!,#REF!,#REF!,#REF!,#REF!,#REF!,#REF!,#REF!,#REF!,#REF!,#REF!,#REF!</definedName>
    <definedName name="ifsrange1752" localSheetId="0">#REF!,#REF!,#REF!,#REF!,#REF!,#REF!,#REF!,#REF!,#REF!,#REF!,#REF!,#REF!,#REF!,#REF!,#REF!,#REF!,#REF!,#REF!,#REF!,#REF!</definedName>
    <definedName name="ifsrange1752">#REF!,#REF!,#REF!,#REF!,#REF!,#REF!,#REF!,#REF!,#REF!,#REF!,#REF!,#REF!,#REF!,#REF!,#REF!,#REF!,#REF!,#REF!,#REF!,#REF!</definedName>
    <definedName name="ifsrange1753" localSheetId="1">#REF!,#REF!,#REF!,#REF!,#REF!,#REF!,#REF!,#REF!,#REF!,#REF!,#REF!,#REF!,#REF!,#REF!,#REF!,#REF!,#REF!,#REF!,#REF!,#REF!,#REF!,#REF!,#REF!</definedName>
    <definedName name="ifsrange1753" localSheetId="2">#REF!,#REF!,#REF!,#REF!,#REF!,#REF!,#REF!,#REF!,#REF!,#REF!,#REF!,#REF!,#REF!,#REF!,#REF!,#REF!,#REF!,#REF!,#REF!,#REF!,#REF!,#REF!,#REF!</definedName>
    <definedName name="ifsrange1753" localSheetId="3">#REF!,#REF!,#REF!,#REF!,#REF!,#REF!,#REF!,#REF!,#REF!,#REF!,#REF!,#REF!,#REF!,#REF!,#REF!,#REF!,#REF!,#REF!,#REF!,#REF!,#REF!,#REF!,#REF!</definedName>
    <definedName name="ifsrange1753" localSheetId="0">#REF!,#REF!,#REF!,#REF!,#REF!,#REF!,#REF!,#REF!,#REF!,#REF!,#REF!,#REF!,#REF!,#REF!,#REF!,#REF!,#REF!,#REF!,#REF!,#REF!,#REF!,#REF!,#REF!</definedName>
    <definedName name="ifsrange1753">#REF!,#REF!,#REF!,#REF!,#REF!,#REF!,#REF!,#REF!,#REF!,#REF!,#REF!,#REF!,#REF!,#REF!,#REF!,#REF!,#REF!,#REF!,#REF!,#REF!,#REF!,#REF!,#REF!</definedName>
    <definedName name="ifsrange1754" localSheetId="1">#REF!,#REF!,#REF!,#REF!,#REF!,#REF!,#REF!,#REF!,#REF!,#REF!,#REF!,#REF!,#REF!,#REF!,#REF!,#REF!,#REF!,#REF!,#REF!,#REF!</definedName>
    <definedName name="ifsrange1754" localSheetId="2">#REF!,#REF!,#REF!,#REF!,#REF!,#REF!,#REF!,#REF!,#REF!,#REF!,#REF!,#REF!,#REF!,#REF!,#REF!,#REF!,#REF!,#REF!,#REF!,#REF!</definedName>
    <definedName name="ifsrange1754" localSheetId="3">#REF!,#REF!,#REF!,#REF!,#REF!,#REF!,#REF!,#REF!,#REF!,#REF!,#REF!,#REF!,#REF!,#REF!,#REF!,#REF!,#REF!,#REF!,#REF!,#REF!</definedName>
    <definedName name="ifsrange1754" localSheetId="0">#REF!,#REF!,#REF!,#REF!,#REF!,#REF!,#REF!,#REF!,#REF!,#REF!,#REF!,#REF!,#REF!,#REF!,#REF!,#REF!,#REF!,#REF!,#REF!,#REF!</definedName>
    <definedName name="ifsrange1754">#REF!,#REF!,#REF!,#REF!,#REF!,#REF!,#REF!,#REF!,#REF!,#REF!,#REF!,#REF!,#REF!,#REF!,#REF!,#REF!,#REF!,#REF!,#REF!,#REF!</definedName>
    <definedName name="ifsrange1755" localSheetId="1">#REF!,#REF!,#REF!,#REF!,#REF!,#REF!,#REF!,#REF!,#REF!,#REF!,#REF!,#REF!,#REF!,#REF!,#REF!,#REF!,#REF!,#REF!,#REF!,#REF!,#REF!,#REF!,#REF!</definedName>
    <definedName name="ifsrange1755" localSheetId="2">#REF!,#REF!,#REF!,#REF!,#REF!,#REF!,#REF!,#REF!,#REF!,#REF!,#REF!,#REF!,#REF!,#REF!,#REF!,#REF!,#REF!,#REF!,#REF!,#REF!,#REF!,#REF!,#REF!</definedName>
    <definedName name="ifsrange1755" localSheetId="3">#REF!,#REF!,#REF!,#REF!,#REF!,#REF!,#REF!,#REF!,#REF!,#REF!,#REF!,#REF!,#REF!,#REF!,#REF!,#REF!,#REF!,#REF!,#REF!,#REF!,#REF!,#REF!,#REF!</definedName>
    <definedName name="ifsrange1755" localSheetId="0">#REF!,#REF!,#REF!,#REF!,#REF!,#REF!,#REF!,#REF!,#REF!,#REF!,#REF!,#REF!,#REF!,#REF!,#REF!,#REF!,#REF!,#REF!,#REF!,#REF!,#REF!,#REF!,#REF!</definedName>
    <definedName name="ifsrange1755">#REF!,#REF!,#REF!,#REF!,#REF!,#REF!,#REF!,#REF!,#REF!,#REF!,#REF!,#REF!,#REF!,#REF!,#REF!,#REF!,#REF!,#REF!,#REF!,#REF!,#REF!,#REF!,#REF!</definedName>
    <definedName name="ifsrange1756" localSheetId="1">#REF!,#REF!,#REF!,#REF!,#REF!,#REF!,#REF!,#REF!,#REF!,#REF!,#REF!,#REF!,#REF!,#REF!,#REF!,#REF!,#REF!,#REF!,#REF!,#REF!</definedName>
    <definedName name="ifsrange1756" localSheetId="2">#REF!,#REF!,#REF!,#REF!,#REF!,#REF!,#REF!,#REF!,#REF!,#REF!,#REF!,#REF!,#REF!,#REF!,#REF!,#REF!,#REF!,#REF!,#REF!,#REF!</definedName>
    <definedName name="ifsrange1756" localSheetId="3">#REF!,#REF!,#REF!,#REF!,#REF!,#REF!,#REF!,#REF!,#REF!,#REF!,#REF!,#REF!,#REF!,#REF!,#REF!,#REF!,#REF!,#REF!,#REF!,#REF!</definedName>
    <definedName name="ifsrange1756" localSheetId="0">#REF!,#REF!,#REF!,#REF!,#REF!,#REF!,#REF!,#REF!,#REF!,#REF!,#REF!,#REF!,#REF!,#REF!,#REF!,#REF!,#REF!,#REF!,#REF!,#REF!</definedName>
    <definedName name="ifsrange1756">#REF!,#REF!,#REF!,#REF!,#REF!,#REF!,#REF!,#REF!,#REF!,#REF!,#REF!,#REF!,#REF!,#REF!,#REF!,#REF!,#REF!,#REF!,#REF!,#REF!</definedName>
    <definedName name="ifsrange1757" localSheetId="1">#REF!,#REF!,#REF!,#REF!,#REF!,#REF!,#REF!,#REF!,#REF!,#REF!,#REF!,#REF!,#REF!,#REF!,#REF!,#REF!,#REF!,#REF!,#REF!,#REF!,#REF!,#REF!,#REF!</definedName>
    <definedName name="ifsrange1757" localSheetId="2">#REF!,#REF!,#REF!,#REF!,#REF!,#REF!,#REF!,#REF!,#REF!,#REF!,#REF!,#REF!,#REF!,#REF!,#REF!,#REF!,#REF!,#REF!,#REF!,#REF!,#REF!,#REF!,#REF!</definedName>
    <definedName name="ifsrange1757" localSheetId="3">#REF!,#REF!,#REF!,#REF!,#REF!,#REF!,#REF!,#REF!,#REF!,#REF!,#REF!,#REF!,#REF!,#REF!,#REF!,#REF!,#REF!,#REF!,#REF!,#REF!,#REF!,#REF!,#REF!</definedName>
    <definedName name="ifsrange1757" localSheetId="0">#REF!,#REF!,#REF!,#REF!,#REF!,#REF!,#REF!,#REF!,#REF!,#REF!,#REF!,#REF!,#REF!,#REF!,#REF!,#REF!,#REF!,#REF!,#REF!,#REF!,#REF!,#REF!,#REF!</definedName>
    <definedName name="ifsrange1757">#REF!,#REF!,#REF!,#REF!,#REF!,#REF!,#REF!,#REF!,#REF!,#REF!,#REF!,#REF!,#REF!,#REF!,#REF!,#REF!,#REF!,#REF!,#REF!,#REF!,#REF!,#REF!,#REF!</definedName>
    <definedName name="ifsrange1758" localSheetId="1">#REF!,#REF!,#REF!,#REF!,#REF!,#REF!,#REF!,#REF!,#REF!,#REF!,#REF!,#REF!,#REF!,#REF!,#REF!,#REF!,#REF!,#REF!,#REF!</definedName>
    <definedName name="ifsrange1758" localSheetId="2">#REF!,#REF!,#REF!,#REF!,#REF!,#REF!,#REF!,#REF!,#REF!,#REF!,#REF!,#REF!,#REF!,#REF!,#REF!,#REF!,#REF!,#REF!,#REF!</definedName>
    <definedName name="ifsrange1758" localSheetId="3">#REF!,#REF!,#REF!,#REF!,#REF!,#REF!,#REF!,#REF!,#REF!,#REF!,#REF!,#REF!,#REF!,#REF!,#REF!,#REF!,#REF!,#REF!,#REF!</definedName>
    <definedName name="ifsrange1758" localSheetId="0">#REF!,#REF!,#REF!,#REF!,#REF!,#REF!,#REF!,#REF!,#REF!,#REF!,#REF!,#REF!,#REF!,#REF!,#REF!,#REF!,#REF!,#REF!,#REF!</definedName>
    <definedName name="ifsrange1758">#REF!,#REF!,#REF!,#REF!,#REF!,#REF!,#REF!,#REF!,#REF!,#REF!,#REF!,#REF!,#REF!,#REF!,#REF!,#REF!,#REF!,#REF!,#REF!</definedName>
    <definedName name="ifsrange1759" localSheetId="1">#REF!,#REF!,#REF!,#REF!,#REF!,#REF!,#REF!,#REF!,#REF!,#REF!,#REF!,#REF!,#REF!,#REF!,#REF!,#REF!,#REF!,#REF!,#REF!</definedName>
    <definedName name="ifsrange1759" localSheetId="2">#REF!,#REF!,#REF!,#REF!,#REF!,#REF!,#REF!,#REF!,#REF!,#REF!,#REF!,#REF!,#REF!,#REF!,#REF!,#REF!,#REF!,#REF!,#REF!</definedName>
    <definedName name="ifsrange1759" localSheetId="3">#REF!,#REF!,#REF!,#REF!,#REF!,#REF!,#REF!,#REF!,#REF!,#REF!,#REF!,#REF!,#REF!,#REF!,#REF!,#REF!,#REF!,#REF!,#REF!</definedName>
    <definedName name="ifsrange1759" localSheetId="0">#REF!,#REF!,#REF!,#REF!,#REF!,#REF!,#REF!,#REF!,#REF!,#REF!,#REF!,#REF!,#REF!,#REF!,#REF!,#REF!,#REF!,#REF!,#REF!</definedName>
    <definedName name="ifsrange1759">#REF!,#REF!,#REF!,#REF!,#REF!,#REF!,#REF!,#REF!,#REF!,#REF!,#REF!,#REF!,#REF!,#REF!,#REF!,#REF!,#REF!,#REF!,#REF!</definedName>
    <definedName name="ifsrange176" localSheetId="1">#REF!,#REF!,#REF!,#REF!,#REF!,#REF!,#REF!,#REF!,#REF!,#REF!,#REF!,#REF!,#REF!,#REF!,#REF!,#REF!,#REF!,#REF!,#REF!,#REF!,#REF!,#REF!,#REF!,#REF!,#REF!,#REF!,#REF!</definedName>
    <definedName name="ifsrange176" localSheetId="2">#REF!,#REF!,#REF!,#REF!,#REF!,#REF!,#REF!,#REF!,#REF!,#REF!,#REF!,#REF!,#REF!,#REF!,#REF!,#REF!,#REF!,#REF!,#REF!,#REF!,#REF!,#REF!,#REF!,#REF!,#REF!,#REF!,#REF!</definedName>
    <definedName name="ifsrange176" localSheetId="3">#REF!,#REF!,#REF!,#REF!,#REF!,#REF!,#REF!,#REF!,#REF!,#REF!,#REF!,#REF!,#REF!,#REF!,#REF!,#REF!,#REF!,#REF!,#REF!,#REF!,#REF!,#REF!,#REF!,#REF!,#REF!,#REF!,#REF!</definedName>
    <definedName name="ifsrange176" localSheetId="0">#REF!,#REF!,#REF!,#REF!,#REF!,#REF!,#REF!,#REF!,#REF!,#REF!,#REF!,#REF!,#REF!,#REF!,#REF!,#REF!,#REF!,#REF!,#REF!,#REF!,#REF!,#REF!,#REF!,#REF!,#REF!,#REF!,#REF!</definedName>
    <definedName name="ifsrange176">#REF!,#REF!,#REF!,#REF!,#REF!,#REF!,#REF!,#REF!,#REF!,#REF!,#REF!,#REF!,#REF!,#REF!,#REF!,#REF!,#REF!,#REF!,#REF!,#REF!,#REF!,#REF!,#REF!,#REF!,#REF!,#REF!,#REF!</definedName>
    <definedName name="ifsrange1760" localSheetId="1">#REF!,#REF!,#REF!,#REF!,#REF!,#REF!,#REF!,#REF!,#REF!,#REF!,#REF!,#REF!,#REF!,#REF!,#REF!,#REF!,#REF!,#REF!,#REF!</definedName>
    <definedName name="ifsrange1760" localSheetId="2">#REF!,#REF!,#REF!,#REF!,#REF!,#REF!,#REF!,#REF!,#REF!,#REF!,#REF!,#REF!,#REF!,#REF!,#REF!,#REF!,#REF!,#REF!,#REF!</definedName>
    <definedName name="ifsrange1760" localSheetId="3">#REF!,#REF!,#REF!,#REF!,#REF!,#REF!,#REF!,#REF!,#REF!,#REF!,#REF!,#REF!,#REF!,#REF!,#REF!,#REF!,#REF!,#REF!,#REF!</definedName>
    <definedName name="ifsrange1760" localSheetId="0">#REF!,#REF!,#REF!,#REF!,#REF!,#REF!,#REF!,#REF!,#REF!,#REF!,#REF!,#REF!,#REF!,#REF!,#REF!,#REF!,#REF!,#REF!,#REF!</definedName>
    <definedName name="ifsrange1760">#REF!,#REF!,#REF!,#REF!,#REF!,#REF!,#REF!,#REF!,#REF!,#REF!,#REF!,#REF!,#REF!,#REF!,#REF!,#REF!,#REF!,#REF!,#REF!</definedName>
    <definedName name="ifsrange1761" localSheetId="1">#REF!,#REF!,#REF!,#REF!,#REF!,#REF!,#REF!,#REF!,#REF!,#REF!,#REF!,#REF!,#REF!,#REF!,#REF!,#REF!,#REF!,#REF!,#REF!</definedName>
    <definedName name="ifsrange1761" localSheetId="2">#REF!,#REF!,#REF!,#REF!,#REF!,#REF!,#REF!,#REF!,#REF!,#REF!,#REF!,#REF!,#REF!,#REF!,#REF!,#REF!,#REF!,#REF!,#REF!</definedName>
    <definedName name="ifsrange1761" localSheetId="3">#REF!,#REF!,#REF!,#REF!,#REF!,#REF!,#REF!,#REF!,#REF!,#REF!,#REF!,#REF!,#REF!,#REF!,#REF!,#REF!,#REF!,#REF!,#REF!</definedName>
    <definedName name="ifsrange1761" localSheetId="0">#REF!,#REF!,#REF!,#REF!,#REF!,#REF!,#REF!,#REF!,#REF!,#REF!,#REF!,#REF!,#REF!,#REF!,#REF!,#REF!,#REF!,#REF!,#REF!</definedName>
    <definedName name="ifsrange1761">#REF!,#REF!,#REF!,#REF!,#REF!,#REF!,#REF!,#REF!,#REF!,#REF!,#REF!,#REF!,#REF!,#REF!,#REF!,#REF!,#REF!,#REF!,#REF!</definedName>
    <definedName name="ifsrange1762" localSheetId="1">#REF!,#REF!,#REF!,#REF!,#REF!,#REF!,#REF!,#REF!,#REF!,#REF!,#REF!,#REF!,#REF!,#REF!,#REF!,#REF!,#REF!,#REF!,#REF!</definedName>
    <definedName name="ifsrange1762" localSheetId="2">#REF!,#REF!,#REF!,#REF!,#REF!,#REF!,#REF!,#REF!,#REF!,#REF!,#REF!,#REF!,#REF!,#REF!,#REF!,#REF!,#REF!,#REF!,#REF!</definedName>
    <definedName name="ifsrange1762" localSheetId="3">#REF!,#REF!,#REF!,#REF!,#REF!,#REF!,#REF!,#REF!,#REF!,#REF!,#REF!,#REF!,#REF!,#REF!,#REF!,#REF!,#REF!,#REF!,#REF!</definedName>
    <definedName name="ifsrange1762" localSheetId="0">#REF!,#REF!,#REF!,#REF!,#REF!,#REF!,#REF!,#REF!,#REF!,#REF!,#REF!,#REF!,#REF!,#REF!,#REF!,#REF!,#REF!,#REF!,#REF!</definedName>
    <definedName name="ifsrange1762">#REF!,#REF!,#REF!,#REF!,#REF!,#REF!,#REF!,#REF!,#REF!,#REF!,#REF!,#REF!,#REF!,#REF!,#REF!,#REF!,#REF!,#REF!,#REF!</definedName>
    <definedName name="ifsrange1763" localSheetId="1">#REF!,#REF!,#REF!,#REF!,#REF!,#REF!,#REF!,#REF!,#REF!</definedName>
    <definedName name="ifsrange1763" localSheetId="2">#REF!,#REF!,#REF!,#REF!,#REF!,#REF!,#REF!,#REF!,#REF!</definedName>
    <definedName name="ifsrange1763" localSheetId="3">#REF!,#REF!,#REF!,#REF!,#REF!,#REF!,#REF!,#REF!,#REF!</definedName>
    <definedName name="ifsrange1763" localSheetId="0">#REF!,#REF!,#REF!,#REF!,#REF!,#REF!,#REF!,#REF!,#REF!</definedName>
    <definedName name="ifsrange1763">#REF!,#REF!,#REF!,#REF!,#REF!,#REF!,#REF!,#REF!,#REF!</definedName>
    <definedName name="ifsrange1764" localSheetId="1">#REF!,#REF!,#REF!,#REF!,#REF!,#REF!,#REF!,#REF!,#REF!</definedName>
    <definedName name="ifsrange1764" localSheetId="2">#REF!,#REF!,#REF!,#REF!,#REF!,#REF!,#REF!,#REF!,#REF!</definedName>
    <definedName name="ifsrange1764" localSheetId="3">#REF!,#REF!,#REF!,#REF!,#REF!,#REF!,#REF!,#REF!,#REF!</definedName>
    <definedName name="ifsrange1764" localSheetId="0">#REF!,#REF!,#REF!,#REF!,#REF!,#REF!,#REF!,#REF!,#REF!</definedName>
    <definedName name="ifsrange1764">#REF!,#REF!,#REF!,#REF!,#REF!,#REF!,#REF!,#REF!,#REF!</definedName>
    <definedName name="ifsrange1765" localSheetId="1">#REF!,#REF!,#REF!,#REF!,#REF!,#REF!,#REF!,#REF!,#REF!</definedName>
    <definedName name="ifsrange1765" localSheetId="2">#REF!,#REF!,#REF!,#REF!,#REF!,#REF!,#REF!,#REF!,#REF!</definedName>
    <definedName name="ifsrange1765" localSheetId="3">#REF!,#REF!,#REF!,#REF!,#REF!,#REF!,#REF!,#REF!,#REF!</definedName>
    <definedName name="ifsrange1765" localSheetId="0">#REF!,#REF!,#REF!,#REF!,#REF!,#REF!,#REF!,#REF!,#REF!</definedName>
    <definedName name="ifsrange1765">#REF!,#REF!,#REF!,#REF!,#REF!,#REF!,#REF!,#REF!,#REF!</definedName>
    <definedName name="ifsrange1766" localSheetId="1">#REF!,#REF!,#REF!,#REF!,#REF!,#REF!,#REF!,#REF!,#REF!</definedName>
    <definedName name="ifsrange1766" localSheetId="2">#REF!,#REF!,#REF!,#REF!,#REF!,#REF!,#REF!,#REF!,#REF!</definedName>
    <definedName name="ifsrange1766" localSheetId="3">#REF!,#REF!,#REF!,#REF!,#REF!,#REF!,#REF!,#REF!,#REF!</definedName>
    <definedName name="ifsrange1766" localSheetId="0">#REF!,#REF!,#REF!,#REF!,#REF!,#REF!,#REF!,#REF!,#REF!</definedName>
    <definedName name="ifsrange1766">#REF!,#REF!,#REF!,#REF!,#REF!,#REF!,#REF!,#REF!,#REF!</definedName>
    <definedName name="ifsrange1767" localSheetId="1">#REF!,#REF!,#REF!,#REF!,#REF!,#REF!,#REF!,#REF!,#REF!</definedName>
    <definedName name="ifsrange1767" localSheetId="2">#REF!,#REF!,#REF!,#REF!,#REF!,#REF!,#REF!,#REF!,#REF!</definedName>
    <definedName name="ifsrange1767" localSheetId="3">#REF!,#REF!,#REF!,#REF!,#REF!,#REF!,#REF!,#REF!,#REF!</definedName>
    <definedName name="ifsrange1767" localSheetId="0">#REF!,#REF!,#REF!,#REF!,#REF!,#REF!,#REF!,#REF!,#REF!</definedName>
    <definedName name="ifsrange1767">#REF!,#REF!,#REF!,#REF!,#REF!,#REF!,#REF!,#REF!,#REF!</definedName>
    <definedName name="ifsrange1768" localSheetId="1">#REF!,#REF!,#REF!,#REF!,#REF!,#REF!,#REF!,#REF!,#REF!,#REF!,#REF!,#REF!,#REF!,#REF!,#REF!,#REF!,#REF!,#REF!,#REF!</definedName>
    <definedName name="ifsrange1768" localSheetId="2">#REF!,#REF!,#REF!,#REF!,#REF!,#REF!,#REF!,#REF!,#REF!,#REF!,#REF!,#REF!,#REF!,#REF!,#REF!,#REF!,#REF!,#REF!,#REF!</definedName>
    <definedName name="ifsrange1768" localSheetId="3">#REF!,#REF!,#REF!,#REF!,#REF!,#REF!,#REF!,#REF!,#REF!,#REF!,#REF!,#REF!,#REF!,#REF!,#REF!,#REF!,#REF!,#REF!,#REF!</definedName>
    <definedName name="ifsrange1768" localSheetId="0">#REF!,#REF!,#REF!,#REF!,#REF!,#REF!,#REF!,#REF!,#REF!,#REF!,#REF!,#REF!,#REF!,#REF!,#REF!,#REF!,#REF!,#REF!,#REF!</definedName>
    <definedName name="ifsrange1768">#REF!,#REF!,#REF!,#REF!,#REF!,#REF!,#REF!,#REF!,#REF!,#REF!,#REF!,#REF!,#REF!,#REF!,#REF!,#REF!,#REF!,#REF!,#REF!</definedName>
    <definedName name="ifsrange1769" localSheetId="1">#REF!,#REF!,#REF!,#REF!,#REF!,#REF!,#REF!,#REF!,#REF!</definedName>
    <definedName name="ifsrange1769" localSheetId="2">#REF!,#REF!,#REF!,#REF!,#REF!,#REF!,#REF!,#REF!,#REF!</definedName>
    <definedName name="ifsrange1769" localSheetId="3">#REF!,#REF!,#REF!,#REF!,#REF!,#REF!,#REF!,#REF!,#REF!</definedName>
    <definedName name="ifsrange1769" localSheetId="0">#REF!,#REF!,#REF!,#REF!,#REF!,#REF!,#REF!,#REF!,#REF!</definedName>
    <definedName name="ifsrange1769">#REF!,#REF!,#REF!,#REF!,#REF!,#REF!,#REF!,#REF!,#REF!</definedName>
    <definedName name="ifsrange177" localSheetId="1">#REF!,#REF!,#REF!,#REF!,#REF!,#REF!,#REF!,#REF!,#REF!,#REF!,#REF!,#REF!,#REF!,#REF!,#REF!,#REF!,#REF!,#REF!,#REF!,#REF!,#REF!,#REF!,#REF!</definedName>
    <definedName name="ifsrange177" localSheetId="2">#REF!,#REF!,#REF!,#REF!,#REF!,#REF!,#REF!,#REF!,#REF!,#REF!,#REF!,#REF!,#REF!,#REF!,#REF!,#REF!,#REF!,#REF!,#REF!,#REF!,#REF!,#REF!,#REF!</definedName>
    <definedName name="ifsrange177" localSheetId="3">#REF!,#REF!,#REF!,#REF!,#REF!,#REF!,#REF!,#REF!,#REF!,#REF!,#REF!,#REF!,#REF!,#REF!,#REF!,#REF!,#REF!,#REF!,#REF!,#REF!,#REF!,#REF!,#REF!</definedName>
    <definedName name="ifsrange177" localSheetId="0">#REF!,#REF!,#REF!,#REF!,#REF!,#REF!,#REF!,#REF!,#REF!,#REF!,#REF!,#REF!,#REF!,#REF!,#REF!,#REF!,#REF!,#REF!,#REF!,#REF!,#REF!,#REF!,#REF!</definedName>
    <definedName name="ifsrange177">#REF!,#REF!,#REF!,#REF!,#REF!,#REF!,#REF!,#REF!,#REF!,#REF!,#REF!,#REF!,#REF!,#REF!,#REF!,#REF!,#REF!,#REF!,#REF!,#REF!,#REF!,#REF!,#REF!</definedName>
    <definedName name="ifsrange1770" localSheetId="1">#REF!,#REF!,#REF!,#REF!,#REF!,#REF!,#REF!,#REF!,#REF!,#REF!,#REF!,#REF!,#REF!,#REF!,#REF!,#REF!,#REF!,#REF!,#REF!</definedName>
    <definedName name="ifsrange1770" localSheetId="2">#REF!,#REF!,#REF!,#REF!,#REF!,#REF!,#REF!,#REF!,#REF!,#REF!,#REF!,#REF!,#REF!,#REF!,#REF!,#REF!,#REF!,#REF!,#REF!</definedName>
    <definedName name="ifsrange1770" localSheetId="3">#REF!,#REF!,#REF!,#REF!,#REF!,#REF!,#REF!,#REF!,#REF!,#REF!,#REF!,#REF!,#REF!,#REF!,#REF!,#REF!,#REF!,#REF!,#REF!</definedName>
    <definedName name="ifsrange1770" localSheetId="0">#REF!,#REF!,#REF!,#REF!,#REF!,#REF!,#REF!,#REF!,#REF!,#REF!,#REF!,#REF!,#REF!,#REF!,#REF!,#REF!,#REF!,#REF!,#REF!</definedName>
    <definedName name="ifsrange1770">#REF!,#REF!,#REF!,#REF!,#REF!,#REF!,#REF!,#REF!,#REF!,#REF!,#REF!,#REF!,#REF!,#REF!,#REF!,#REF!,#REF!,#REF!,#REF!</definedName>
    <definedName name="ifsrange1771" localSheetId="1">#REF!,#REF!,#REF!,#REF!,#REF!,#REF!,#REF!,#REF!,#REF!</definedName>
    <definedName name="ifsrange1771" localSheetId="2">#REF!,#REF!,#REF!,#REF!,#REF!,#REF!,#REF!,#REF!,#REF!</definedName>
    <definedName name="ifsrange1771" localSheetId="3">#REF!,#REF!,#REF!,#REF!,#REF!,#REF!,#REF!,#REF!,#REF!</definedName>
    <definedName name="ifsrange1771" localSheetId="0">#REF!,#REF!,#REF!,#REF!,#REF!,#REF!,#REF!,#REF!,#REF!</definedName>
    <definedName name="ifsrange1771">#REF!,#REF!,#REF!,#REF!,#REF!,#REF!,#REF!,#REF!,#REF!</definedName>
    <definedName name="ifsrange1772" localSheetId="1">#REF!,#REF!,#REF!,#REF!,#REF!,#REF!,#REF!,#REF!,#REF!,#REF!,#REF!,#REF!,#REF!,#REF!,#REF!,#REF!,#REF!,#REF!,#REF!</definedName>
    <definedName name="ifsrange1772" localSheetId="2">#REF!,#REF!,#REF!,#REF!,#REF!,#REF!,#REF!,#REF!,#REF!,#REF!,#REF!,#REF!,#REF!,#REF!,#REF!,#REF!,#REF!,#REF!,#REF!</definedName>
    <definedName name="ifsrange1772" localSheetId="3">#REF!,#REF!,#REF!,#REF!,#REF!,#REF!,#REF!,#REF!,#REF!,#REF!,#REF!,#REF!,#REF!,#REF!,#REF!,#REF!,#REF!,#REF!,#REF!</definedName>
    <definedName name="ifsrange1772" localSheetId="0">#REF!,#REF!,#REF!,#REF!,#REF!,#REF!,#REF!,#REF!,#REF!,#REF!,#REF!,#REF!,#REF!,#REF!,#REF!,#REF!,#REF!,#REF!,#REF!</definedName>
    <definedName name="ifsrange1772">#REF!,#REF!,#REF!,#REF!,#REF!,#REF!,#REF!,#REF!,#REF!,#REF!,#REF!,#REF!,#REF!,#REF!,#REF!,#REF!,#REF!,#REF!,#REF!</definedName>
    <definedName name="ifsrange1773" localSheetId="1">#REF!,#REF!,#REF!,#REF!,#REF!,#REF!,#REF!,#REF!,#REF!</definedName>
    <definedName name="ifsrange1773" localSheetId="2">#REF!,#REF!,#REF!,#REF!,#REF!,#REF!,#REF!,#REF!,#REF!</definedName>
    <definedName name="ifsrange1773" localSheetId="3">#REF!,#REF!,#REF!,#REF!,#REF!,#REF!,#REF!,#REF!,#REF!</definedName>
    <definedName name="ifsrange1773" localSheetId="0">#REF!,#REF!,#REF!,#REF!,#REF!,#REF!,#REF!,#REF!,#REF!</definedName>
    <definedName name="ifsrange1773">#REF!,#REF!,#REF!,#REF!,#REF!,#REF!,#REF!,#REF!,#REF!</definedName>
    <definedName name="ifsrange1774" localSheetId="1">#REF!,#REF!,#REF!,#REF!,#REF!,#REF!,#REF!,#REF!,#REF!,#REF!,#REF!,#REF!,#REF!,#REF!,#REF!,#REF!,#REF!,#REF!,#REF!</definedName>
    <definedName name="ifsrange1774" localSheetId="2">#REF!,#REF!,#REF!,#REF!,#REF!,#REF!,#REF!,#REF!,#REF!,#REF!,#REF!,#REF!,#REF!,#REF!,#REF!,#REF!,#REF!,#REF!,#REF!</definedName>
    <definedName name="ifsrange1774" localSheetId="3">#REF!,#REF!,#REF!,#REF!,#REF!,#REF!,#REF!,#REF!,#REF!,#REF!,#REF!,#REF!,#REF!,#REF!,#REF!,#REF!,#REF!,#REF!,#REF!</definedName>
    <definedName name="ifsrange1774" localSheetId="0">#REF!,#REF!,#REF!,#REF!,#REF!,#REF!,#REF!,#REF!,#REF!,#REF!,#REF!,#REF!,#REF!,#REF!,#REF!,#REF!,#REF!,#REF!,#REF!</definedName>
    <definedName name="ifsrange1774">#REF!,#REF!,#REF!,#REF!,#REF!,#REF!,#REF!,#REF!,#REF!,#REF!,#REF!,#REF!,#REF!,#REF!,#REF!,#REF!,#REF!,#REF!,#REF!</definedName>
    <definedName name="ifsrange1775" localSheetId="1">#REF!,#REF!,#REF!,#REF!,#REF!,#REF!,#REF!,#REF!,#REF!</definedName>
    <definedName name="ifsrange1775" localSheetId="2">#REF!,#REF!,#REF!,#REF!,#REF!,#REF!,#REF!,#REF!,#REF!</definedName>
    <definedName name="ifsrange1775" localSheetId="3">#REF!,#REF!,#REF!,#REF!,#REF!,#REF!,#REF!,#REF!,#REF!</definedName>
    <definedName name="ifsrange1775" localSheetId="0">#REF!,#REF!,#REF!,#REF!,#REF!,#REF!,#REF!,#REF!,#REF!</definedName>
    <definedName name="ifsrange1775">#REF!,#REF!,#REF!,#REF!,#REF!,#REF!,#REF!,#REF!,#REF!</definedName>
    <definedName name="ifsrange1776" localSheetId="1">#REF!,#REF!,#REF!,#REF!,#REF!,#REF!,#REF!,#REF!,#REF!,#REF!,#REF!,#REF!,#REF!,#REF!,#REF!,#REF!,#REF!,#REF!,#REF!</definedName>
    <definedName name="ifsrange1776" localSheetId="2">#REF!,#REF!,#REF!,#REF!,#REF!,#REF!,#REF!,#REF!,#REF!,#REF!,#REF!,#REF!,#REF!,#REF!,#REF!,#REF!,#REF!,#REF!,#REF!</definedName>
    <definedName name="ifsrange1776" localSheetId="3">#REF!,#REF!,#REF!,#REF!,#REF!,#REF!,#REF!,#REF!,#REF!,#REF!,#REF!,#REF!,#REF!,#REF!,#REF!,#REF!,#REF!,#REF!,#REF!</definedName>
    <definedName name="ifsrange1776" localSheetId="0">#REF!,#REF!,#REF!,#REF!,#REF!,#REF!,#REF!,#REF!,#REF!,#REF!,#REF!,#REF!,#REF!,#REF!,#REF!,#REF!,#REF!,#REF!,#REF!</definedName>
    <definedName name="ifsrange1776">#REF!,#REF!,#REF!,#REF!,#REF!,#REF!,#REF!,#REF!,#REF!,#REF!,#REF!,#REF!,#REF!,#REF!,#REF!,#REF!,#REF!,#REF!,#REF!</definedName>
    <definedName name="ifsrange1777" localSheetId="1">#REF!,#REF!,#REF!,#REF!,#REF!,#REF!,#REF!,#REF!,#REF!</definedName>
    <definedName name="ifsrange1777" localSheetId="2">#REF!,#REF!,#REF!,#REF!,#REF!,#REF!,#REF!,#REF!,#REF!</definedName>
    <definedName name="ifsrange1777" localSheetId="3">#REF!,#REF!,#REF!,#REF!,#REF!,#REF!,#REF!,#REF!,#REF!</definedName>
    <definedName name="ifsrange1777" localSheetId="0">#REF!,#REF!,#REF!,#REF!,#REF!,#REF!,#REF!,#REF!,#REF!</definedName>
    <definedName name="ifsrange1777">#REF!,#REF!,#REF!,#REF!,#REF!,#REF!,#REF!,#REF!,#REF!</definedName>
    <definedName name="ifsrange1778" localSheetId="1">#REF!,#REF!,#REF!,#REF!,#REF!,#REF!,#REF!,#REF!,#REF!,#REF!,#REF!,#REF!,#REF!,#REF!,#REF!,#REF!,#REF!,#REF!,#REF!</definedName>
    <definedName name="ifsrange1778" localSheetId="2">#REF!,#REF!,#REF!,#REF!,#REF!,#REF!,#REF!,#REF!,#REF!,#REF!,#REF!,#REF!,#REF!,#REF!,#REF!,#REF!,#REF!,#REF!,#REF!</definedName>
    <definedName name="ifsrange1778" localSheetId="3">#REF!,#REF!,#REF!,#REF!,#REF!,#REF!,#REF!,#REF!,#REF!,#REF!,#REF!,#REF!,#REF!,#REF!,#REF!,#REF!,#REF!,#REF!,#REF!</definedName>
    <definedName name="ifsrange1778" localSheetId="0">#REF!,#REF!,#REF!,#REF!,#REF!,#REF!,#REF!,#REF!,#REF!,#REF!,#REF!,#REF!,#REF!,#REF!,#REF!,#REF!,#REF!,#REF!,#REF!</definedName>
    <definedName name="ifsrange1778">#REF!,#REF!,#REF!,#REF!,#REF!,#REF!,#REF!,#REF!,#REF!,#REF!,#REF!,#REF!,#REF!,#REF!,#REF!,#REF!,#REF!,#REF!,#REF!</definedName>
    <definedName name="ifsrange1779" localSheetId="1">#REF!,#REF!,#REF!,#REF!,#REF!,#REF!,#REF!,#REF!,#REF!</definedName>
    <definedName name="ifsrange1779" localSheetId="2">#REF!,#REF!,#REF!,#REF!,#REF!,#REF!,#REF!,#REF!,#REF!</definedName>
    <definedName name="ifsrange1779" localSheetId="3">#REF!,#REF!,#REF!,#REF!,#REF!,#REF!,#REF!,#REF!,#REF!</definedName>
    <definedName name="ifsrange1779" localSheetId="0">#REF!,#REF!,#REF!,#REF!,#REF!,#REF!,#REF!,#REF!,#REF!</definedName>
    <definedName name="ifsrange1779">#REF!,#REF!,#REF!,#REF!,#REF!,#REF!,#REF!,#REF!,#REF!</definedName>
    <definedName name="ifsrange178" localSheetId="1">#REF!,#REF!,#REF!,#REF!,#REF!,#REF!,#REF!,#REF!,#REF!,#REF!,#REF!,#REF!,#REF!,#REF!,#REF!,#REF!,#REF!,#REF!,#REF!,#REF!,#REF!,#REF!,#REF!,#REF!,#REF!,#REF!,#REF!,#REF!</definedName>
    <definedName name="ifsrange178" localSheetId="2">#REF!,#REF!,#REF!,#REF!,#REF!,#REF!,#REF!,#REF!,#REF!,#REF!,#REF!,#REF!,#REF!,#REF!,#REF!,#REF!,#REF!,#REF!,#REF!,#REF!,#REF!,#REF!,#REF!,#REF!,#REF!,#REF!,#REF!,#REF!</definedName>
    <definedName name="ifsrange178" localSheetId="3">#REF!,#REF!,#REF!,#REF!,#REF!,#REF!,#REF!,#REF!,#REF!,#REF!,#REF!,#REF!,#REF!,#REF!,#REF!,#REF!,#REF!,#REF!,#REF!,#REF!,#REF!,#REF!,#REF!,#REF!,#REF!,#REF!,#REF!,#REF!</definedName>
    <definedName name="ifsrange178" localSheetId="0">#REF!,#REF!,#REF!,#REF!,#REF!,#REF!,#REF!,#REF!,#REF!,#REF!,#REF!,#REF!,#REF!,#REF!,#REF!,#REF!,#REF!,#REF!,#REF!,#REF!,#REF!,#REF!,#REF!,#REF!,#REF!,#REF!,#REF!,#REF!</definedName>
    <definedName name="ifsrange178">#REF!,#REF!,#REF!,#REF!,#REF!,#REF!,#REF!,#REF!,#REF!,#REF!,#REF!,#REF!,#REF!,#REF!,#REF!,#REF!,#REF!,#REF!,#REF!,#REF!,#REF!,#REF!,#REF!,#REF!,#REF!,#REF!,#REF!,#REF!</definedName>
    <definedName name="ifsrange1780" localSheetId="1">#REF!,#REF!,#REF!,#REF!,#REF!,#REF!,#REF!,#REF!,#REF!,#REF!,#REF!,#REF!,#REF!,#REF!,#REF!,#REF!,#REF!,#REF!,#REF!</definedName>
    <definedName name="ifsrange1780" localSheetId="2">#REF!,#REF!,#REF!,#REF!,#REF!,#REF!,#REF!,#REF!,#REF!,#REF!,#REF!,#REF!,#REF!,#REF!,#REF!,#REF!,#REF!,#REF!,#REF!</definedName>
    <definedName name="ifsrange1780" localSheetId="3">#REF!,#REF!,#REF!,#REF!,#REF!,#REF!,#REF!,#REF!,#REF!,#REF!,#REF!,#REF!,#REF!,#REF!,#REF!,#REF!,#REF!,#REF!,#REF!</definedName>
    <definedName name="ifsrange1780" localSheetId="0">#REF!,#REF!,#REF!,#REF!,#REF!,#REF!,#REF!,#REF!,#REF!,#REF!,#REF!,#REF!,#REF!,#REF!,#REF!,#REF!,#REF!,#REF!,#REF!</definedName>
    <definedName name="ifsrange1780">#REF!,#REF!,#REF!,#REF!,#REF!,#REF!,#REF!,#REF!,#REF!,#REF!,#REF!,#REF!,#REF!,#REF!,#REF!,#REF!,#REF!,#REF!,#REF!</definedName>
    <definedName name="ifsrange1781" localSheetId="1">#REF!,#REF!,#REF!,#REF!,#REF!,#REF!,#REF!,#REF!,#REF!</definedName>
    <definedName name="ifsrange1781" localSheetId="2">#REF!,#REF!,#REF!,#REF!,#REF!,#REF!,#REF!,#REF!,#REF!</definedName>
    <definedName name="ifsrange1781" localSheetId="3">#REF!,#REF!,#REF!,#REF!,#REF!,#REF!,#REF!,#REF!,#REF!</definedName>
    <definedName name="ifsrange1781" localSheetId="0">#REF!,#REF!,#REF!,#REF!,#REF!,#REF!,#REF!,#REF!,#REF!</definedName>
    <definedName name="ifsrange1781">#REF!,#REF!,#REF!,#REF!,#REF!,#REF!,#REF!,#REF!,#REF!</definedName>
    <definedName name="ifsrange1782" localSheetId="1">#REF!,#REF!,#REF!,#REF!,#REF!,#REF!,#REF!,#REF!,#REF!,#REF!,#REF!,#REF!,#REF!,#REF!,#REF!,#REF!,#REF!,#REF!,#REF!</definedName>
    <definedName name="ifsrange1782" localSheetId="2">#REF!,#REF!,#REF!,#REF!,#REF!,#REF!,#REF!,#REF!,#REF!,#REF!,#REF!,#REF!,#REF!,#REF!,#REF!,#REF!,#REF!,#REF!,#REF!</definedName>
    <definedName name="ifsrange1782" localSheetId="3">#REF!,#REF!,#REF!,#REF!,#REF!,#REF!,#REF!,#REF!,#REF!,#REF!,#REF!,#REF!,#REF!,#REF!,#REF!,#REF!,#REF!,#REF!,#REF!</definedName>
    <definedName name="ifsrange1782" localSheetId="0">#REF!,#REF!,#REF!,#REF!,#REF!,#REF!,#REF!,#REF!,#REF!,#REF!,#REF!,#REF!,#REF!,#REF!,#REF!,#REF!,#REF!,#REF!,#REF!</definedName>
    <definedName name="ifsrange1782">#REF!,#REF!,#REF!,#REF!,#REF!,#REF!,#REF!,#REF!,#REF!,#REF!,#REF!,#REF!,#REF!,#REF!,#REF!,#REF!,#REF!,#REF!,#REF!</definedName>
    <definedName name="ifsrange1783" localSheetId="1">#REF!,#REF!,#REF!,#REF!,#REF!,#REF!,#REF!,#REF!,#REF!</definedName>
    <definedName name="ifsrange1783" localSheetId="2">#REF!,#REF!,#REF!,#REF!,#REF!,#REF!,#REF!,#REF!,#REF!</definedName>
    <definedName name="ifsrange1783" localSheetId="3">#REF!,#REF!,#REF!,#REF!,#REF!,#REF!,#REF!,#REF!,#REF!</definedName>
    <definedName name="ifsrange1783" localSheetId="0">#REF!,#REF!,#REF!,#REF!,#REF!,#REF!,#REF!,#REF!,#REF!</definedName>
    <definedName name="ifsrange1783">#REF!,#REF!,#REF!,#REF!,#REF!,#REF!,#REF!,#REF!,#REF!</definedName>
    <definedName name="ifsrange1784" localSheetId="1">#REF!,#REF!,#REF!,#REF!,#REF!,#REF!,#REF!,#REF!,#REF!,#REF!,#REF!,#REF!,#REF!,#REF!,#REF!,#REF!,#REF!,#REF!,#REF!</definedName>
    <definedName name="ifsrange1784" localSheetId="2">#REF!,#REF!,#REF!,#REF!,#REF!,#REF!,#REF!,#REF!,#REF!,#REF!,#REF!,#REF!,#REF!,#REF!,#REF!,#REF!,#REF!,#REF!,#REF!</definedName>
    <definedName name="ifsrange1784" localSheetId="3">#REF!,#REF!,#REF!,#REF!,#REF!,#REF!,#REF!,#REF!,#REF!,#REF!,#REF!,#REF!,#REF!,#REF!,#REF!,#REF!,#REF!,#REF!,#REF!</definedName>
    <definedName name="ifsrange1784" localSheetId="0">#REF!,#REF!,#REF!,#REF!,#REF!,#REF!,#REF!,#REF!,#REF!,#REF!,#REF!,#REF!,#REF!,#REF!,#REF!,#REF!,#REF!,#REF!,#REF!</definedName>
    <definedName name="ifsrange1784">#REF!,#REF!,#REF!,#REF!,#REF!,#REF!,#REF!,#REF!,#REF!,#REF!,#REF!,#REF!,#REF!,#REF!,#REF!,#REF!,#REF!,#REF!,#REF!</definedName>
    <definedName name="ifsrange1785" localSheetId="1">#REF!,#REF!,#REF!,#REF!,#REF!,#REF!,#REF!,#REF!,#REF!</definedName>
    <definedName name="ifsrange1785" localSheetId="2">#REF!,#REF!,#REF!,#REF!,#REF!,#REF!,#REF!,#REF!,#REF!</definedName>
    <definedName name="ifsrange1785" localSheetId="3">#REF!,#REF!,#REF!,#REF!,#REF!,#REF!,#REF!,#REF!,#REF!</definedName>
    <definedName name="ifsrange1785" localSheetId="0">#REF!,#REF!,#REF!,#REF!,#REF!,#REF!,#REF!,#REF!,#REF!</definedName>
    <definedName name="ifsrange1785">#REF!,#REF!,#REF!,#REF!,#REF!,#REF!,#REF!,#REF!,#REF!</definedName>
    <definedName name="ifsrange1786" localSheetId="1">#REF!,#REF!,#REF!,#REF!,#REF!,#REF!,#REF!,#REF!,#REF!,#REF!,#REF!,#REF!,#REF!,#REF!,#REF!,#REF!,#REF!,#REF!,#REF!</definedName>
    <definedName name="ifsrange1786" localSheetId="2">#REF!,#REF!,#REF!,#REF!,#REF!,#REF!,#REF!,#REF!,#REF!,#REF!,#REF!,#REF!,#REF!,#REF!,#REF!,#REF!,#REF!,#REF!,#REF!</definedName>
    <definedName name="ifsrange1786" localSheetId="3">#REF!,#REF!,#REF!,#REF!,#REF!,#REF!,#REF!,#REF!,#REF!,#REF!,#REF!,#REF!,#REF!,#REF!,#REF!,#REF!,#REF!,#REF!,#REF!</definedName>
    <definedName name="ifsrange1786" localSheetId="0">#REF!,#REF!,#REF!,#REF!,#REF!,#REF!,#REF!,#REF!,#REF!,#REF!,#REF!,#REF!,#REF!,#REF!,#REF!,#REF!,#REF!,#REF!,#REF!</definedName>
    <definedName name="ifsrange1786">#REF!,#REF!,#REF!,#REF!,#REF!,#REF!,#REF!,#REF!,#REF!,#REF!,#REF!,#REF!,#REF!,#REF!,#REF!,#REF!,#REF!,#REF!,#REF!</definedName>
    <definedName name="ifsrange1787" localSheetId="1">#REF!,#REF!,#REF!,#REF!,#REF!,#REF!,#REF!,#REF!,#REF!</definedName>
    <definedName name="ifsrange1787" localSheetId="2">#REF!,#REF!,#REF!,#REF!,#REF!,#REF!,#REF!,#REF!,#REF!</definedName>
    <definedName name="ifsrange1787" localSheetId="3">#REF!,#REF!,#REF!,#REF!,#REF!,#REF!,#REF!,#REF!,#REF!</definedName>
    <definedName name="ifsrange1787" localSheetId="0">#REF!,#REF!,#REF!,#REF!,#REF!,#REF!,#REF!,#REF!,#REF!</definedName>
    <definedName name="ifsrange1787">#REF!,#REF!,#REF!,#REF!,#REF!,#REF!,#REF!,#REF!,#REF!</definedName>
    <definedName name="ifsrange1788" localSheetId="1">#REF!,#REF!,#REF!,#REF!,#REF!,#REF!,#REF!,#REF!,#REF!,#REF!,#REF!,#REF!,#REF!,#REF!,#REF!,#REF!,#REF!,#REF!,#REF!</definedName>
    <definedName name="ifsrange1788" localSheetId="2">#REF!,#REF!,#REF!,#REF!,#REF!,#REF!,#REF!,#REF!,#REF!,#REF!,#REF!,#REF!,#REF!,#REF!,#REF!,#REF!,#REF!,#REF!,#REF!</definedName>
    <definedName name="ifsrange1788" localSheetId="3">#REF!,#REF!,#REF!,#REF!,#REF!,#REF!,#REF!,#REF!,#REF!,#REF!,#REF!,#REF!,#REF!,#REF!,#REF!,#REF!,#REF!,#REF!,#REF!</definedName>
    <definedName name="ifsrange1788" localSheetId="0">#REF!,#REF!,#REF!,#REF!,#REF!,#REF!,#REF!,#REF!,#REF!,#REF!,#REF!,#REF!,#REF!,#REF!,#REF!,#REF!,#REF!,#REF!,#REF!</definedName>
    <definedName name="ifsrange1788">#REF!,#REF!,#REF!,#REF!,#REF!,#REF!,#REF!,#REF!,#REF!,#REF!,#REF!,#REF!,#REF!,#REF!,#REF!,#REF!,#REF!,#REF!,#REF!</definedName>
    <definedName name="ifsrange1789" localSheetId="1">#REF!,#REF!,#REF!,#REF!,#REF!,#REF!,#REF!,#REF!,#REF!</definedName>
    <definedName name="ifsrange1789" localSheetId="2">#REF!,#REF!,#REF!,#REF!,#REF!,#REF!,#REF!,#REF!,#REF!</definedName>
    <definedName name="ifsrange1789" localSheetId="3">#REF!,#REF!,#REF!,#REF!,#REF!,#REF!,#REF!,#REF!,#REF!</definedName>
    <definedName name="ifsrange1789" localSheetId="0">#REF!,#REF!,#REF!,#REF!,#REF!,#REF!,#REF!,#REF!,#REF!</definedName>
    <definedName name="ifsrange1789">#REF!,#REF!,#REF!,#REF!,#REF!,#REF!,#REF!,#REF!,#REF!</definedName>
    <definedName name="ifsrange179" localSheetId="1">#REF!,#REF!,#REF!,#REF!,#REF!,#REF!,#REF!,#REF!,#REF!,#REF!,#REF!,#REF!,#REF!,#REF!,#REF!,#REF!,#REF!,#REF!,#REF!</definedName>
    <definedName name="ifsrange179" localSheetId="2">#REF!,#REF!,#REF!,#REF!,#REF!,#REF!,#REF!,#REF!,#REF!,#REF!,#REF!,#REF!,#REF!,#REF!,#REF!,#REF!,#REF!,#REF!,#REF!</definedName>
    <definedName name="ifsrange179" localSheetId="3">#REF!,#REF!,#REF!,#REF!,#REF!,#REF!,#REF!,#REF!,#REF!,#REF!,#REF!,#REF!,#REF!,#REF!,#REF!,#REF!,#REF!,#REF!,#REF!</definedName>
    <definedName name="ifsrange179" localSheetId="0">#REF!,#REF!,#REF!,#REF!,#REF!,#REF!,#REF!,#REF!,#REF!,#REF!,#REF!,#REF!,#REF!,#REF!,#REF!,#REF!,#REF!,#REF!,#REF!</definedName>
    <definedName name="ifsrange179">#REF!,#REF!,#REF!,#REF!,#REF!,#REF!,#REF!,#REF!,#REF!,#REF!,#REF!,#REF!,#REF!,#REF!,#REF!,#REF!,#REF!,#REF!,#REF!</definedName>
    <definedName name="ifsrange1790" localSheetId="1">#REF!,#REF!,#REF!,#REF!,#REF!,#REF!,#REF!,#REF!,#REF!,#REF!,#REF!,#REF!,#REF!,#REF!,#REF!,#REF!,#REF!,#REF!,#REF!</definedName>
    <definedName name="ifsrange1790" localSheetId="2">#REF!,#REF!,#REF!,#REF!,#REF!,#REF!,#REF!,#REF!,#REF!,#REF!,#REF!,#REF!,#REF!,#REF!,#REF!,#REF!,#REF!,#REF!,#REF!</definedName>
    <definedName name="ifsrange1790" localSheetId="3">#REF!,#REF!,#REF!,#REF!,#REF!,#REF!,#REF!,#REF!,#REF!,#REF!,#REF!,#REF!,#REF!,#REF!,#REF!,#REF!,#REF!,#REF!,#REF!</definedName>
    <definedName name="ifsrange1790" localSheetId="0">#REF!,#REF!,#REF!,#REF!,#REF!,#REF!,#REF!,#REF!,#REF!,#REF!,#REF!,#REF!,#REF!,#REF!,#REF!,#REF!,#REF!,#REF!,#REF!</definedName>
    <definedName name="ifsrange1790">#REF!,#REF!,#REF!,#REF!,#REF!,#REF!,#REF!,#REF!,#REF!,#REF!,#REF!,#REF!,#REF!,#REF!,#REF!,#REF!,#REF!,#REF!,#REF!</definedName>
    <definedName name="ifsrange1791" localSheetId="1">#REF!,#REF!,#REF!,#REF!,#REF!,#REF!,#REF!,#REF!,#REF!</definedName>
    <definedName name="ifsrange1791" localSheetId="2">#REF!,#REF!,#REF!,#REF!,#REF!,#REF!,#REF!,#REF!,#REF!</definedName>
    <definedName name="ifsrange1791" localSheetId="3">#REF!,#REF!,#REF!,#REF!,#REF!,#REF!,#REF!,#REF!,#REF!</definedName>
    <definedName name="ifsrange1791" localSheetId="0">#REF!,#REF!,#REF!,#REF!,#REF!,#REF!,#REF!,#REF!,#REF!</definedName>
    <definedName name="ifsrange1791">#REF!,#REF!,#REF!,#REF!,#REF!,#REF!,#REF!,#REF!,#REF!</definedName>
    <definedName name="ifsrange1792" localSheetId="1">#REF!,#REF!,#REF!,#REF!,#REF!,#REF!,#REF!,#REF!,#REF!,#REF!,#REF!</definedName>
    <definedName name="ifsrange1792" localSheetId="2">#REF!,#REF!,#REF!,#REF!,#REF!,#REF!,#REF!,#REF!,#REF!,#REF!,#REF!</definedName>
    <definedName name="ifsrange1792" localSheetId="3">#REF!,#REF!,#REF!,#REF!,#REF!,#REF!,#REF!,#REF!,#REF!,#REF!,#REF!</definedName>
    <definedName name="ifsrange1792" localSheetId="0">#REF!,#REF!,#REF!,#REF!,#REF!,#REF!,#REF!,#REF!,#REF!,#REF!,#REF!</definedName>
    <definedName name="ifsrange1792">#REF!,#REF!,#REF!,#REF!,#REF!,#REF!,#REF!,#REF!,#REF!,#REF!,#REF!</definedName>
    <definedName name="ifsrange1793" localSheetId="1">#REF!,#REF!,#REF!,#REF!,#REF!,#REF!,#REF!,#REF!,#REF!,#REF!,#REF!</definedName>
    <definedName name="ifsrange1793" localSheetId="2">#REF!,#REF!,#REF!,#REF!,#REF!,#REF!,#REF!,#REF!,#REF!,#REF!,#REF!</definedName>
    <definedName name="ifsrange1793" localSheetId="3">#REF!,#REF!,#REF!,#REF!,#REF!,#REF!,#REF!,#REF!,#REF!,#REF!,#REF!</definedName>
    <definedName name="ifsrange1793" localSheetId="0">#REF!,#REF!,#REF!,#REF!,#REF!,#REF!,#REF!,#REF!,#REF!,#REF!,#REF!</definedName>
    <definedName name="ifsrange1793">#REF!,#REF!,#REF!,#REF!,#REF!,#REF!,#REF!,#REF!,#REF!,#REF!,#REF!</definedName>
    <definedName name="ifsrange1794" localSheetId="1">#REF!,#REF!,#REF!,#REF!,#REF!,#REF!,#REF!,#REF!,#REF!,#REF!,#REF!</definedName>
    <definedName name="ifsrange1794" localSheetId="2">#REF!,#REF!,#REF!,#REF!,#REF!,#REF!,#REF!,#REF!,#REF!,#REF!,#REF!</definedName>
    <definedName name="ifsrange1794" localSheetId="3">#REF!,#REF!,#REF!,#REF!,#REF!,#REF!,#REF!,#REF!,#REF!,#REF!,#REF!</definedName>
    <definedName name="ifsrange1794" localSheetId="0">#REF!,#REF!,#REF!,#REF!,#REF!,#REF!,#REF!,#REF!,#REF!,#REF!,#REF!</definedName>
    <definedName name="ifsrange1794">#REF!,#REF!,#REF!,#REF!,#REF!,#REF!,#REF!,#REF!,#REF!,#REF!,#REF!</definedName>
    <definedName name="ifsrange1795" localSheetId="1">#REF!,#REF!,#REF!,#REF!,#REF!,#REF!,#REF!,#REF!,#REF!,#REF!,#REF!</definedName>
    <definedName name="ifsrange1795" localSheetId="2">#REF!,#REF!,#REF!,#REF!,#REF!,#REF!,#REF!,#REF!,#REF!,#REF!,#REF!</definedName>
    <definedName name="ifsrange1795" localSheetId="3">#REF!,#REF!,#REF!,#REF!,#REF!,#REF!,#REF!,#REF!,#REF!,#REF!,#REF!</definedName>
    <definedName name="ifsrange1795" localSheetId="0">#REF!,#REF!,#REF!,#REF!,#REF!,#REF!,#REF!,#REF!,#REF!,#REF!,#REF!</definedName>
    <definedName name="ifsrange1795">#REF!,#REF!,#REF!,#REF!,#REF!,#REF!,#REF!,#REF!,#REF!,#REF!,#REF!</definedName>
    <definedName name="ifsrange1796" localSheetId="1">#REF!,#REF!,#REF!,#REF!,#REF!,#REF!,#REF!,#REF!,#REF!,#REF!,#REF!</definedName>
    <definedName name="ifsrange1796" localSheetId="2">#REF!,#REF!,#REF!,#REF!,#REF!,#REF!,#REF!,#REF!,#REF!,#REF!,#REF!</definedName>
    <definedName name="ifsrange1796" localSheetId="3">#REF!,#REF!,#REF!,#REF!,#REF!,#REF!,#REF!,#REF!,#REF!,#REF!,#REF!</definedName>
    <definedName name="ifsrange1796" localSheetId="0">#REF!,#REF!,#REF!,#REF!,#REF!,#REF!,#REF!,#REF!,#REF!,#REF!,#REF!</definedName>
    <definedName name="ifsrange1796">#REF!,#REF!,#REF!,#REF!,#REF!,#REF!,#REF!,#REF!,#REF!,#REF!,#REF!</definedName>
    <definedName name="ifsrange1797" localSheetId="1">#REF!,#REF!,#REF!,#REF!,#REF!,#REF!,#REF!,#REF!,#REF!,#REF!,#REF!,#REF!</definedName>
    <definedName name="ifsrange1797" localSheetId="2">#REF!,#REF!,#REF!,#REF!,#REF!,#REF!,#REF!,#REF!,#REF!,#REF!,#REF!,#REF!</definedName>
    <definedName name="ifsrange1797" localSheetId="3">#REF!,#REF!,#REF!,#REF!,#REF!,#REF!,#REF!,#REF!,#REF!,#REF!,#REF!,#REF!</definedName>
    <definedName name="ifsrange1797" localSheetId="0">#REF!,#REF!,#REF!,#REF!,#REF!,#REF!,#REF!,#REF!,#REF!,#REF!,#REF!,#REF!</definedName>
    <definedName name="ifsrange1797">#REF!,#REF!,#REF!,#REF!,#REF!,#REF!,#REF!,#REF!,#REF!,#REF!,#REF!,#REF!</definedName>
    <definedName name="ifsrange1798" localSheetId="1">#REF!,#REF!,#REF!,#REF!,#REF!,#REF!,#REF!,#REF!,#REF!,#REF!,#REF!,#REF!</definedName>
    <definedName name="ifsrange1798" localSheetId="2">#REF!,#REF!,#REF!,#REF!,#REF!,#REF!,#REF!,#REF!,#REF!,#REF!,#REF!,#REF!</definedName>
    <definedName name="ifsrange1798" localSheetId="3">#REF!,#REF!,#REF!,#REF!,#REF!,#REF!,#REF!,#REF!,#REF!,#REF!,#REF!,#REF!</definedName>
    <definedName name="ifsrange1798" localSheetId="0">#REF!,#REF!,#REF!,#REF!,#REF!,#REF!,#REF!,#REF!,#REF!,#REF!,#REF!,#REF!</definedName>
    <definedName name="ifsrange1798">#REF!,#REF!,#REF!,#REF!,#REF!,#REF!,#REF!,#REF!,#REF!,#REF!,#REF!,#REF!</definedName>
    <definedName name="ifsrange1799" localSheetId="1">#REF!,#REF!,#REF!,#REF!,#REF!,#REF!,#REF!,#REF!,#REF!,#REF!,#REF!,#REF!</definedName>
    <definedName name="ifsrange1799" localSheetId="2">#REF!,#REF!,#REF!,#REF!,#REF!,#REF!,#REF!,#REF!,#REF!,#REF!,#REF!,#REF!</definedName>
    <definedName name="ifsrange1799" localSheetId="3">#REF!,#REF!,#REF!,#REF!,#REF!,#REF!,#REF!,#REF!,#REF!,#REF!,#REF!,#REF!</definedName>
    <definedName name="ifsrange1799" localSheetId="0">#REF!,#REF!,#REF!,#REF!,#REF!,#REF!,#REF!,#REF!,#REF!,#REF!,#REF!,#REF!</definedName>
    <definedName name="ifsrange1799">#REF!,#REF!,#REF!,#REF!,#REF!,#REF!,#REF!,#REF!,#REF!,#REF!,#REF!,#REF!</definedName>
    <definedName name="ifsrange18" localSheetId="1">#REF!,#REF!,#REF!,#REF!,#REF!,#REF!,#REF!,#REF!,#REF!,#REF!,#REF!</definedName>
    <definedName name="ifsrange18" localSheetId="2">#REF!,#REF!,#REF!,#REF!,#REF!,#REF!,#REF!,#REF!,#REF!,#REF!,#REF!</definedName>
    <definedName name="ifsrange18" localSheetId="3">#REF!,#REF!,#REF!,#REF!,#REF!,#REF!,#REF!,#REF!,#REF!,#REF!,#REF!</definedName>
    <definedName name="ifsrange18" localSheetId="0">#REF!,#REF!,#REF!,#REF!,#REF!,#REF!,#REF!,#REF!,#REF!,#REF!,#REF!</definedName>
    <definedName name="ifsrange18">#REF!,#REF!,#REF!,#REF!,#REF!,#REF!,#REF!,#REF!,#REF!,#REF!,#REF!</definedName>
    <definedName name="ifsrange180" localSheetId="1">#REF!,#REF!,#REF!,#REF!,#REF!,#REF!,#REF!,#REF!,#REF!,#REF!,#REF!,#REF!,#REF!,#REF!,#REF!,#REF!,#REF!,#REF!,#REF!,#REF!,#REF!,#REF!,#REF!,#REF!,#REF!,#REF!,#REF!</definedName>
    <definedName name="ifsrange180" localSheetId="2">#REF!,#REF!,#REF!,#REF!,#REF!,#REF!,#REF!,#REF!,#REF!,#REF!,#REF!,#REF!,#REF!,#REF!,#REF!,#REF!,#REF!,#REF!,#REF!,#REF!,#REF!,#REF!,#REF!,#REF!,#REF!,#REF!,#REF!</definedName>
    <definedName name="ifsrange180" localSheetId="3">#REF!,#REF!,#REF!,#REF!,#REF!,#REF!,#REF!,#REF!,#REF!,#REF!,#REF!,#REF!,#REF!,#REF!,#REF!,#REF!,#REF!,#REF!,#REF!,#REF!,#REF!,#REF!,#REF!,#REF!,#REF!,#REF!,#REF!</definedName>
    <definedName name="ifsrange180" localSheetId="0">#REF!,#REF!,#REF!,#REF!,#REF!,#REF!,#REF!,#REF!,#REF!,#REF!,#REF!,#REF!,#REF!,#REF!,#REF!,#REF!,#REF!,#REF!,#REF!,#REF!,#REF!,#REF!,#REF!,#REF!,#REF!,#REF!,#REF!</definedName>
    <definedName name="ifsrange180">#REF!,#REF!,#REF!,#REF!,#REF!,#REF!,#REF!,#REF!,#REF!,#REF!,#REF!,#REF!,#REF!,#REF!,#REF!,#REF!,#REF!,#REF!,#REF!,#REF!,#REF!,#REF!,#REF!,#REF!,#REF!,#REF!,#REF!</definedName>
    <definedName name="ifsrange1800" localSheetId="1">#REF!,#REF!,#REF!,#REF!,#REF!,#REF!,#REF!,#REF!,#REF!,#REF!,#REF!,#REF!</definedName>
    <definedName name="ifsrange1800" localSheetId="2">#REF!,#REF!,#REF!,#REF!,#REF!,#REF!,#REF!,#REF!,#REF!,#REF!,#REF!,#REF!</definedName>
    <definedName name="ifsrange1800" localSheetId="3">#REF!,#REF!,#REF!,#REF!,#REF!,#REF!,#REF!,#REF!,#REF!,#REF!,#REF!,#REF!</definedName>
    <definedName name="ifsrange1800" localSheetId="0">#REF!,#REF!,#REF!,#REF!,#REF!,#REF!,#REF!,#REF!,#REF!,#REF!,#REF!,#REF!</definedName>
    <definedName name="ifsrange1800">#REF!,#REF!,#REF!,#REF!,#REF!,#REF!,#REF!,#REF!,#REF!,#REF!,#REF!,#REF!</definedName>
    <definedName name="ifsrange1801" localSheetId="1">#REF!,#REF!,#REF!,#REF!,#REF!,#REF!,#REF!,#REF!,#REF!,#REF!,#REF!,#REF!</definedName>
    <definedName name="ifsrange1801" localSheetId="2">#REF!,#REF!,#REF!,#REF!,#REF!,#REF!,#REF!,#REF!,#REF!,#REF!,#REF!,#REF!</definedName>
    <definedName name="ifsrange1801" localSheetId="3">#REF!,#REF!,#REF!,#REF!,#REF!,#REF!,#REF!,#REF!,#REF!,#REF!,#REF!,#REF!</definedName>
    <definedName name="ifsrange1801" localSheetId="0">#REF!,#REF!,#REF!,#REF!,#REF!,#REF!,#REF!,#REF!,#REF!,#REF!,#REF!,#REF!</definedName>
    <definedName name="ifsrange1801">#REF!,#REF!,#REF!,#REF!,#REF!,#REF!,#REF!,#REF!,#REF!,#REF!,#REF!,#REF!</definedName>
    <definedName name="ifsrange1802" localSheetId="1">#REF!,#REF!,#REF!,#REF!,#REF!,#REF!,#REF!,#REF!,#REF!,#REF!,#REF!</definedName>
    <definedName name="ifsrange1802" localSheetId="2">#REF!,#REF!,#REF!,#REF!,#REF!,#REF!,#REF!,#REF!,#REF!,#REF!,#REF!</definedName>
    <definedName name="ifsrange1802" localSheetId="3">#REF!,#REF!,#REF!,#REF!,#REF!,#REF!,#REF!,#REF!,#REF!,#REF!,#REF!</definedName>
    <definedName name="ifsrange1802" localSheetId="0">#REF!,#REF!,#REF!,#REF!,#REF!,#REF!,#REF!,#REF!,#REF!,#REF!,#REF!</definedName>
    <definedName name="ifsrange1802">#REF!,#REF!,#REF!,#REF!,#REF!,#REF!,#REF!,#REF!,#REF!,#REF!,#REF!</definedName>
    <definedName name="ifsrange1803" localSheetId="1">#REF!,#REF!,#REF!,#REF!,#REF!,#REF!,#REF!,#REF!,#REF!,#REF!,#REF!,#REF!</definedName>
    <definedName name="ifsrange1803" localSheetId="2">#REF!,#REF!,#REF!,#REF!,#REF!,#REF!,#REF!,#REF!,#REF!,#REF!,#REF!,#REF!</definedName>
    <definedName name="ifsrange1803" localSheetId="3">#REF!,#REF!,#REF!,#REF!,#REF!,#REF!,#REF!,#REF!,#REF!,#REF!,#REF!,#REF!</definedName>
    <definedName name="ifsrange1803" localSheetId="0">#REF!,#REF!,#REF!,#REF!,#REF!,#REF!,#REF!,#REF!,#REF!,#REF!,#REF!,#REF!</definedName>
    <definedName name="ifsrange1803">#REF!,#REF!,#REF!,#REF!,#REF!,#REF!,#REF!,#REF!,#REF!,#REF!,#REF!,#REF!</definedName>
    <definedName name="ifsrange1804" localSheetId="1">#REF!,#REF!,#REF!,#REF!,#REF!,#REF!,#REF!,#REF!,#REF!,#REF!,#REF!</definedName>
    <definedName name="ifsrange1804" localSheetId="2">#REF!,#REF!,#REF!,#REF!,#REF!,#REF!,#REF!,#REF!,#REF!,#REF!,#REF!</definedName>
    <definedName name="ifsrange1804" localSheetId="3">#REF!,#REF!,#REF!,#REF!,#REF!,#REF!,#REF!,#REF!,#REF!,#REF!,#REF!</definedName>
    <definedName name="ifsrange1804" localSheetId="0">#REF!,#REF!,#REF!,#REF!,#REF!,#REF!,#REF!,#REF!,#REF!,#REF!,#REF!</definedName>
    <definedName name="ifsrange1804">#REF!,#REF!,#REF!,#REF!,#REF!,#REF!,#REF!,#REF!,#REF!,#REF!,#REF!</definedName>
    <definedName name="ifsrange1805" localSheetId="1">#REF!,#REF!,#REF!,#REF!,#REF!,#REF!,#REF!,#REF!,#REF!,#REF!,#REF!,#REF!</definedName>
    <definedName name="ifsrange1805" localSheetId="2">#REF!,#REF!,#REF!,#REF!,#REF!,#REF!,#REF!,#REF!,#REF!,#REF!,#REF!,#REF!</definedName>
    <definedName name="ifsrange1805" localSheetId="3">#REF!,#REF!,#REF!,#REF!,#REF!,#REF!,#REF!,#REF!,#REF!,#REF!,#REF!,#REF!</definedName>
    <definedName name="ifsrange1805" localSheetId="0">#REF!,#REF!,#REF!,#REF!,#REF!,#REF!,#REF!,#REF!,#REF!,#REF!,#REF!,#REF!</definedName>
    <definedName name="ifsrange1805">#REF!,#REF!,#REF!,#REF!,#REF!,#REF!,#REF!,#REF!,#REF!,#REF!,#REF!,#REF!</definedName>
    <definedName name="ifsrange1806" localSheetId="1">#REF!,#REF!,#REF!,#REF!,#REF!,#REF!,#REF!,#REF!,#REF!,#REF!,#REF!</definedName>
    <definedName name="ifsrange1806" localSheetId="2">#REF!,#REF!,#REF!,#REF!,#REF!,#REF!,#REF!,#REF!,#REF!,#REF!,#REF!</definedName>
    <definedName name="ifsrange1806" localSheetId="3">#REF!,#REF!,#REF!,#REF!,#REF!,#REF!,#REF!,#REF!,#REF!,#REF!,#REF!</definedName>
    <definedName name="ifsrange1806" localSheetId="0">#REF!,#REF!,#REF!,#REF!,#REF!,#REF!,#REF!,#REF!,#REF!,#REF!,#REF!</definedName>
    <definedName name="ifsrange1806">#REF!,#REF!,#REF!,#REF!,#REF!,#REF!,#REF!,#REF!,#REF!,#REF!,#REF!</definedName>
    <definedName name="ifsrange1807" localSheetId="1">#REF!,#REF!,#REF!,#REF!,#REF!,#REF!,#REF!,#REF!,#REF!,#REF!,#REF!,#REF!</definedName>
    <definedName name="ifsrange1807" localSheetId="2">#REF!,#REF!,#REF!,#REF!,#REF!,#REF!,#REF!,#REF!,#REF!,#REF!,#REF!,#REF!</definedName>
    <definedName name="ifsrange1807" localSheetId="3">#REF!,#REF!,#REF!,#REF!,#REF!,#REF!,#REF!,#REF!,#REF!,#REF!,#REF!,#REF!</definedName>
    <definedName name="ifsrange1807" localSheetId="0">#REF!,#REF!,#REF!,#REF!,#REF!,#REF!,#REF!,#REF!,#REF!,#REF!,#REF!,#REF!</definedName>
    <definedName name="ifsrange1807">#REF!,#REF!,#REF!,#REF!,#REF!,#REF!,#REF!,#REF!,#REF!,#REF!,#REF!,#REF!</definedName>
    <definedName name="ifsrange1808" localSheetId="1">#REF!,#REF!,#REF!,#REF!,#REF!,#REF!,#REF!,#REF!,#REF!,#REF!,#REF!</definedName>
    <definedName name="ifsrange1808" localSheetId="2">#REF!,#REF!,#REF!,#REF!,#REF!,#REF!,#REF!,#REF!,#REF!,#REF!,#REF!</definedName>
    <definedName name="ifsrange1808" localSheetId="3">#REF!,#REF!,#REF!,#REF!,#REF!,#REF!,#REF!,#REF!,#REF!,#REF!,#REF!</definedName>
    <definedName name="ifsrange1808" localSheetId="0">#REF!,#REF!,#REF!,#REF!,#REF!,#REF!,#REF!,#REF!,#REF!,#REF!,#REF!</definedName>
    <definedName name="ifsrange1808">#REF!,#REF!,#REF!,#REF!,#REF!,#REF!,#REF!,#REF!,#REF!,#REF!,#REF!</definedName>
    <definedName name="ifsrange1809" localSheetId="1">#REF!,#REF!,#REF!,#REF!,#REF!,#REF!,#REF!,#REF!,#REF!,#REF!,#REF!,#REF!</definedName>
    <definedName name="ifsrange1809" localSheetId="2">#REF!,#REF!,#REF!,#REF!,#REF!,#REF!,#REF!,#REF!,#REF!,#REF!,#REF!,#REF!</definedName>
    <definedName name="ifsrange1809" localSheetId="3">#REF!,#REF!,#REF!,#REF!,#REF!,#REF!,#REF!,#REF!,#REF!,#REF!,#REF!,#REF!</definedName>
    <definedName name="ifsrange1809" localSheetId="0">#REF!,#REF!,#REF!,#REF!,#REF!,#REF!,#REF!,#REF!,#REF!,#REF!,#REF!,#REF!</definedName>
    <definedName name="ifsrange1809">#REF!,#REF!,#REF!,#REF!,#REF!,#REF!,#REF!,#REF!,#REF!,#REF!,#REF!,#REF!</definedName>
    <definedName name="ifsrange181" localSheetId="1">#REF!,#REF!,#REF!,#REF!,#REF!,#REF!,#REF!,#REF!,#REF!,#REF!,#REF!,#REF!,#REF!,#REF!,#REF!,#REF!,#REF!,#REF!,#REF!,#REF!,#REF!,#REF!,#REF!</definedName>
    <definedName name="ifsrange181" localSheetId="2">#REF!,#REF!,#REF!,#REF!,#REF!,#REF!,#REF!,#REF!,#REF!,#REF!,#REF!,#REF!,#REF!,#REF!,#REF!,#REF!,#REF!,#REF!,#REF!,#REF!,#REF!,#REF!,#REF!</definedName>
    <definedName name="ifsrange181" localSheetId="3">#REF!,#REF!,#REF!,#REF!,#REF!,#REF!,#REF!,#REF!,#REF!,#REF!,#REF!,#REF!,#REF!,#REF!,#REF!,#REF!,#REF!,#REF!,#REF!,#REF!,#REF!,#REF!,#REF!</definedName>
    <definedName name="ifsrange181" localSheetId="0">#REF!,#REF!,#REF!,#REF!,#REF!,#REF!,#REF!,#REF!,#REF!,#REF!,#REF!,#REF!,#REF!,#REF!,#REF!,#REF!,#REF!,#REF!,#REF!,#REF!,#REF!,#REF!,#REF!</definedName>
    <definedName name="ifsrange181">#REF!,#REF!,#REF!,#REF!,#REF!,#REF!,#REF!,#REF!,#REF!,#REF!,#REF!,#REF!,#REF!,#REF!,#REF!,#REF!,#REF!,#REF!,#REF!,#REF!,#REF!,#REF!,#REF!</definedName>
    <definedName name="ifsrange1810" localSheetId="1">#REF!,#REF!,#REF!,#REF!,#REF!,#REF!,#REF!,#REF!,#REF!,#REF!,#REF!</definedName>
    <definedName name="ifsrange1810" localSheetId="2">#REF!,#REF!,#REF!,#REF!,#REF!,#REF!,#REF!,#REF!,#REF!,#REF!,#REF!</definedName>
    <definedName name="ifsrange1810" localSheetId="3">#REF!,#REF!,#REF!,#REF!,#REF!,#REF!,#REF!,#REF!,#REF!,#REF!,#REF!</definedName>
    <definedName name="ifsrange1810" localSheetId="0">#REF!,#REF!,#REF!,#REF!,#REF!,#REF!,#REF!,#REF!,#REF!,#REF!,#REF!</definedName>
    <definedName name="ifsrange1810">#REF!,#REF!,#REF!,#REF!,#REF!,#REF!,#REF!,#REF!,#REF!,#REF!,#REF!</definedName>
    <definedName name="ifsrange1811" localSheetId="1">#REF!,#REF!,#REF!,#REF!,#REF!,#REF!,#REF!,#REF!,#REF!,#REF!,#REF!,#REF!</definedName>
    <definedName name="ifsrange1811" localSheetId="2">#REF!,#REF!,#REF!,#REF!,#REF!,#REF!,#REF!,#REF!,#REF!,#REF!,#REF!,#REF!</definedName>
    <definedName name="ifsrange1811" localSheetId="3">#REF!,#REF!,#REF!,#REF!,#REF!,#REF!,#REF!,#REF!,#REF!,#REF!,#REF!,#REF!</definedName>
    <definedName name="ifsrange1811" localSheetId="0">#REF!,#REF!,#REF!,#REF!,#REF!,#REF!,#REF!,#REF!,#REF!,#REF!,#REF!,#REF!</definedName>
    <definedName name="ifsrange1811">#REF!,#REF!,#REF!,#REF!,#REF!,#REF!,#REF!,#REF!,#REF!,#REF!,#REF!,#REF!</definedName>
    <definedName name="ifsrange1812" localSheetId="1">#REF!,#REF!,#REF!,#REF!,#REF!,#REF!,#REF!,#REF!,#REF!,#REF!,#REF!</definedName>
    <definedName name="ifsrange1812" localSheetId="2">#REF!,#REF!,#REF!,#REF!,#REF!,#REF!,#REF!,#REF!,#REF!,#REF!,#REF!</definedName>
    <definedName name="ifsrange1812" localSheetId="3">#REF!,#REF!,#REF!,#REF!,#REF!,#REF!,#REF!,#REF!,#REF!,#REF!,#REF!</definedName>
    <definedName name="ifsrange1812" localSheetId="0">#REF!,#REF!,#REF!,#REF!,#REF!,#REF!,#REF!,#REF!,#REF!,#REF!,#REF!</definedName>
    <definedName name="ifsrange1812">#REF!,#REF!,#REF!,#REF!,#REF!,#REF!,#REF!,#REF!,#REF!,#REF!,#REF!</definedName>
    <definedName name="ifsrange1813" localSheetId="1">#REF!,#REF!,#REF!,#REF!,#REF!,#REF!,#REF!,#REF!,#REF!,#REF!,#REF!,#REF!</definedName>
    <definedName name="ifsrange1813" localSheetId="2">#REF!,#REF!,#REF!,#REF!,#REF!,#REF!,#REF!,#REF!,#REF!,#REF!,#REF!,#REF!</definedName>
    <definedName name="ifsrange1813" localSheetId="3">#REF!,#REF!,#REF!,#REF!,#REF!,#REF!,#REF!,#REF!,#REF!,#REF!,#REF!,#REF!</definedName>
    <definedName name="ifsrange1813" localSheetId="0">#REF!,#REF!,#REF!,#REF!,#REF!,#REF!,#REF!,#REF!,#REF!,#REF!,#REF!,#REF!</definedName>
    <definedName name="ifsrange1813">#REF!,#REF!,#REF!,#REF!,#REF!,#REF!,#REF!,#REF!,#REF!,#REF!,#REF!,#REF!</definedName>
    <definedName name="ifsrange1814" localSheetId="1">#REF!,#REF!,#REF!,#REF!,#REF!,#REF!,#REF!,#REF!,#REF!,#REF!,#REF!</definedName>
    <definedName name="ifsrange1814" localSheetId="2">#REF!,#REF!,#REF!,#REF!,#REF!,#REF!,#REF!,#REF!,#REF!,#REF!,#REF!</definedName>
    <definedName name="ifsrange1814" localSheetId="3">#REF!,#REF!,#REF!,#REF!,#REF!,#REF!,#REF!,#REF!,#REF!,#REF!,#REF!</definedName>
    <definedName name="ifsrange1814" localSheetId="0">#REF!,#REF!,#REF!,#REF!,#REF!,#REF!,#REF!,#REF!,#REF!,#REF!,#REF!</definedName>
    <definedName name="ifsrange1814">#REF!,#REF!,#REF!,#REF!,#REF!,#REF!,#REF!,#REF!,#REF!,#REF!,#REF!</definedName>
    <definedName name="ifsrange1815" localSheetId="1">#REF!,#REF!,#REF!,#REF!,#REF!,#REF!,#REF!,#REF!,#REF!,#REF!,#REF!,#REF!</definedName>
    <definedName name="ifsrange1815" localSheetId="2">#REF!,#REF!,#REF!,#REF!,#REF!,#REF!,#REF!,#REF!,#REF!,#REF!,#REF!,#REF!</definedName>
    <definedName name="ifsrange1815" localSheetId="3">#REF!,#REF!,#REF!,#REF!,#REF!,#REF!,#REF!,#REF!,#REF!,#REF!,#REF!,#REF!</definedName>
    <definedName name="ifsrange1815" localSheetId="0">#REF!,#REF!,#REF!,#REF!,#REF!,#REF!,#REF!,#REF!,#REF!,#REF!,#REF!,#REF!</definedName>
    <definedName name="ifsrange1815">#REF!,#REF!,#REF!,#REF!,#REF!,#REF!,#REF!,#REF!,#REF!,#REF!,#REF!,#REF!</definedName>
    <definedName name="ifsrange1816" localSheetId="1">#REF!,#REF!,#REF!,#REF!,#REF!,#REF!,#REF!,#REF!,#REF!,#REF!,#REF!</definedName>
    <definedName name="ifsrange1816" localSheetId="2">#REF!,#REF!,#REF!,#REF!,#REF!,#REF!,#REF!,#REF!,#REF!,#REF!,#REF!</definedName>
    <definedName name="ifsrange1816" localSheetId="3">#REF!,#REF!,#REF!,#REF!,#REF!,#REF!,#REF!,#REF!,#REF!,#REF!,#REF!</definedName>
    <definedName name="ifsrange1816" localSheetId="0">#REF!,#REF!,#REF!,#REF!,#REF!,#REF!,#REF!,#REF!,#REF!,#REF!,#REF!</definedName>
    <definedName name="ifsrange1816">#REF!,#REF!,#REF!,#REF!,#REF!,#REF!,#REF!,#REF!,#REF!,#REF!,#REF!</definedName>
    <definedName name="ifsrange1817" localSheetId="1">#REF!,#REF!,#REF!,#REF!,#REF!,#REF!,#REF!,#REF!,#REF!,#REF!,#REF!,#REF!</definedName>
    <definedName name="ifsrange1817" localSheetId="2">#REF!,#REF!,#REF!,#REF!,#REF!,#REF!,#REF!,#REF!,#REF!,#REF!,#REF!,#REF!</definedName>
    <definedName name="ifsrange1817" localSheetId="3">#REF!,#REF!,#REF!,#REF!,#REF!,#REF!,#REF!,#REF!,#REF!,#REF!,#REF!,#REF!</definedName>
    <definedName name="ifsrange1817" localSheetId="0">#REF!,#REF!,#REF!,#REF!,#REF!,#REF!,#REF!,#REF!,#REF!,#REF!,#REF!,#REF!</definedName>
    <definedName name="ifsrange1817">#REF!,#REF!,#REF!,#REF!,#REF!,#REF!,#REF!,#REF!,#REF!,#REF!,#REF!,#REF!</definedName>
    <definedName name="ifsrange1818" localSheetId="1">#REF!,#REF!,#REF!,#REF!,#REF!,#REF!,#REF!,#REF!,#REF!,#REF!,#REF!,#REF!,#REF!,#REF!,#REF!,#REF!,#REF!,#REF!</definedName>
    <definedName name="ifsrange1818" localSheetId="2">#REF!,#REF!,#REF!,#REF!,#REF!,#REF!,#REF!,#REF!,#REF!,#REF!,#REF!,#REF!,#REF!,#REF!,#REF!,#REF!,#REF!,#REF!</definedName>
    <definedName name="ifsrange1818" localSheetId="3">#REF!,#REF!,#REF!,#REF!,#REF!,#REF!,#REF!,#REF!,#REF!,#REF!,#REF!,#REF!,#REF!,#REF!,#REF!,#REF!,#REF!,#REF!</definedName>
    <definedName name="ifsrange1818" localSheetId="0">#REF!,#REF!,#REF!,#REF!,#REF!,#REF!,#REF!,#REF!,#REF!,#REF!,#REF!,#REF!,#REF!,#REF!,#REF!,#REF!,#REF!,#REF!</definedName>
    <definedName name="ifsrange1818">#REF!,#REF!,#REF!,#REF!,#REF!,#REF!,#REF!,#REF!,#REF!,#REF!,#REF!,#REF!,#REF!,#REF!,#REF!,#REF!,#REF!,#REF!</definedName>
    <definedName name="ifsrange1819" localSheetId="1">#REF!,#REF!,#REF!,#REF!,#REF!,#REF!,#REF!,#REF!,#REF!,#REF!,#REF!,#REF!,#REF!,#REF!,#REF!,#REF!,#REF!,#REF!</definedName>
    <definedName name="ifsrange1819" localSheetId="2">#REF!,#REF!,#REF!,#REF!,#REF!,#REF!,#REF!,#REF!,#REF!,#REF!,#REF!,#REF!,#REF!,#REF!,#REF!,#REF!,#REF!,#REF!</definedName>
    <definedName name="ifsrange1819" localSheetId="3">#REF!,#REF!,#REF!,#REF!,#REF!,#REF!,#REF!,#REF!,#REF!,#REF!,#REF!,#REF!,#REF!,#REF!,#REF!,#REF!,#REF!,#REF!</definedName>
    <definedName name="ifsrange1819" localSheetId="0">#REF!,#REF!,#REF!,#REF!,#REF!,#REF!,#REF!,#REF!,#REF!,#REF!,#REF!,#REF!,#REF!,#REF!,#REF!,#REF!,#REF!,#REF!</definedName>
    <definedName name="ifsrange1819">#REF!,#REF!,#REF!,#REF!,#REF!,#REF!,#REF!,#REF!,#REF!,#REF!,#REF!,#REF!,#REF!,#REF!,#REF!,#REF!,#REF!,#REF!</definedName>
    <definedName name="ifsrange182" localSheetId="1">#REF!,#REF!,#REF!,#REF!,#REF!,#REF!,#REF!,#REF!,#REF!,#REF!,#REF!,#REF!,#REF!,#REF!,#REF!,#REF!,#REF!,#REF!,#REF!,#REF!,#REF!,#REF!,#REF!,#REF!,#REF!,#REF!,#REF!,#REF!</definedName>
    <definedName name="ifsrange182" localSheetId="2">#REF!,#REF!,#REF!,#REF!,#REF!,#REF!,#REF!,#REF!,#REF!,#REF!,#REF!,#REF!,#REF!,#REF!,#REF!,#REF!,#REF!,#REF!,#REF!,#REF!,#REF!,#REF!,#REF!,#REF!,#REF!,#REF!,#REF!,#REF!</definedName>
    <definedName name="ifsrange182" localSheetId="3">#REF!,#REF!,#REF!,#REF!,#REF!,#REF!,#REF!,#REF!,#REF!,#REF!,#REF!,#REF!,#REF!,#REF!,#REF!,#REF!,#REF!,#REF!,#REF!,#REF!,#REF!,#REF!,#REF!,#REF!,#REF!,#REF!,#REF!,#REF!</definedName>
    <definedName name="ifsrange182" localSheetId="0">#REF!,#REF!,#REF!,#REF!,#REF!,#REF!,#REF!,#REF!,#REF!,#REF!,#REF!,#REF!,#REF!,#REF!,#REF!,#REF!,#REF!,#REF!,#REF!,#REF!,#REF!,#REF!,#REF!,#REF!,#REF!,#REF!,#REF!,#REF!</definedName>
    <definedName name="ifsrange182">#REF!,#REF!,#REF!,#REF!,#REF!,#REF!,#REF!,#REF!,#REF!,#REF!,#REF!,#REF!,#REF!,#REF!,#REF!,#REF!,#REF!,#REF!,#REF!,#REF!,#REF!,#REF!,#REF!,#REF!,#REF!,#REF!,#REF!,#REF!</definedName>
    <definedName name="ifsrange1820" localSheetId="1">#REF!,#REF!,#REF!,#REF!,#REF!,#REF!,#REF!,#REF!,#REF!,#REF!,#REF!,#REF!,#REF!,#REF!,#REF!,#REF!,#REF!,#REF!</definedName>
    <definedName name="ifsrange1820" localSheetId="2">#REF!,#REF!,#REF!,#REF!,#REF!,#REF!,#REF!,#REF!,#REF!,#REF!,#REF!,#REF!,#REF!,#REF!,#REF!,#REF!,#REF!,#REF!</definedName>
    <definedName name="ifsrange1820" localSheetId="3">#REF!,#REF!,#REF!,#REF!,#REF!,#REF!,#REF!,#REF!,#REF!,#REF!,#REF!,#REF!,#REF!,#REF!,#REF!,#REF!,#REF!,#REF!</definedName>
    <definedName name="ifsrange1820" localSheetId="0">#REF!,#REF!,#REF!,#REF!,#REF!,#REF!,#REF!,#REF!,#REF!,#REF!,#REF!,#REF!,#REF!,#REF!,#REF!,#REF!,#REF!,#REF!</definedName>
    <definedName name="ifsrange1820">#REF!,#REF!,#REF!,#REF!,#REF!,#REF!,#REF!,#REF!,#REF!,#REF!,#REF!,#REF!,#REF!,#REF!,#REF!,#REF!,#REF!,#REF!</definedName>
    <definedName name="ifsrange1821" localSheetId="1">#REF!,#REF!,#REF!,#REF!,#REF!,#REF!,#REF!,#REF!,#REF!,#REF!,#REF!,#REF!,#REF!,#REF!,#REF!,#REF!,#REF!,#REF!</definedName>
    <definedName name="ifsrange1821" localSheetId="2">#REF!,#REF!,#REF!,#REF!,#REF!,#REF!,#REF!,#REF!,#REF!,#REF!,#REF!,#REF!,#REF!,#REF!,#REF!,#REF!,#REF!,#REF!</definedName>
    <definedName name="ifsrange1821" localSheetId="3">#REF!,#REF!,#REF!,#REF!,#REF!,#REF!,#REF!,#REF!,#REF!,#REF!,#REF!,#REF!,#REF!,#REF!,#REF!,#REF!,#REF!,#REF!</definedName>
    <definedName name="ifsrange1821" localSheetId="0">#REF!,#REF!,#REF!,#REF!,#REF!,#REF!,#REF!,#REF!,#REF!,#REF!,#REF!,#REF!,#REF!,#REF!,#REF!,#REF!,#REF!,#REF!</definedName>
    <definedName name="ifsrange1821">#REF!,#REF!,#REF!,#REF!,#REF!,#REF!,#REF!,#REF!,#REF!,#REF!,#REF!,#REF!,#REF!,#REF!,#REF!,#REF!,#REF!,#REF!</definedName>
    <definedName name="ifsrange1822" localSheetId="1">#REF!,#REF!,#REF!,#REF!,#REF!,#REF!,#REF!,#REF!,#REF!,#REF!,#REF!,#REF!,#REF!,#REF!,#REF!,#REF!,#REF!,#REF!</definedName>
    <definedName name="ifsrange1822" localSheetId="2">#REF!,#REF!,#REF!,#REF!,#REF!,#REF!,#REF!,#REF!,#REF!,#REF!,#REF!,#REF!,#REF!,#REF!,#REF!,#REF!,#REF!,#REF!</definedName>
    <definedName name="ifsrange1822" localSheetId="3">#REF!,#REF!,#REF!,#REF!,#REF!,#REF!,#REF!,#REF!,#REF!,#REF!,#REF!,#REF!,#REF!,#REF!,#REF!,#REF!,#REF!,#REF!</definedName>
    <definedName name="ifsrange1822" localSheetId="0">#REF!,#REF!,#REF!,#REF!,#REF!,#REF!,#REF!,#REF!,#REF!,#REF!,#REF!,#REF!,#REF!,#REF!,#REF!,#REF!,#REF!,#REF!</definedName>
    <definedName name="ifsrange1822">#REF!,#REF!,#REF!,#REF!,#REF!,#REF!,#REF!,#REF!,#REF!,#REF!,#REF!,#REF!,#REF!,#REF!,#REF!,#REF!,#REF!,#REF!</definedName>
    <definedName name="ifsrange1823" localSheetId="1">#REF!,#REF!,#REF!,#REF!,#REF!,#REF!,#REF!,#REF!,#REF!,#REF!,#REF!,#REF!,#REF!,#REF!,#REF!,#REF!,#REF!,#REF!</definedName>
    <definedName name="ifsrange1823" localSheetId="2">#REF!,#REF!,#REF!,#REF!,#REF!,#REF!,#REF!,#REF!,#REF!,#REF!,#REF!,#REF!,#REF!,#REF!,#REF!,#REF!,#REF!,#REF!</definedName>
    <definedName name="ifsrange1823" localSheetId="3">#REF!,#REF!,#REF!,#REF!,#REF!,#REF!,#REF!,#REF!,#REF!,#REF!,#REF!,#REF!,#REF!,#REF!,#REF!,#REF!,#REF!,#REF!</definedName>
    <definedName name="ifsrange1823" localSheetId="0">#REF!,#REF!,#REF!,#REF!,#REF!,#REF!,#REF!,#REF!,#REF!,#REF!,#REF!,#REF!,#REF!,#REF!,#REF!,#REF!,#REF!,#REF!</definedName>
    <definedName name="ifsrange1823">#REF!,#REF!,#REF!,#REF!,#REF!,#REF!,#REF!,#REF!,#REF!,#REF!,#REF!,#REF!,#REF!,#REF!,#REF!,#REF!,#REF!,#REF!</definedName>
    <definedName name="ifsrange1824" localSheetId="1">#REF!,#REF!,#REF!,#REF!,#REF!,#REF!,#REF!,#REF!,#REF!,#REF!,#REF!,#REF!,#REF!,#REF!,#REF!,#REF!,#REF!,#REF!</definedName>
    <definedName name="ifsrange1824" localSheetId="2">#REF!,#REF!,#REF!,#REF!,#REF!,#REF!,#REF!,#REF!,#REF!,#REF!,#REF!,#REF!,#REF!,#REF!,#REF!,#REF!,#REF!,#REF!</definedName>
    <definedName name="ifsrange1824" localSheetId="3">#REF!,#REF!,#REF!,#REF!,#REF!,#REF!,#REF!,#REF!,#REF!,#REF!,#REF!,#REF!,#REF!,#REF!,#REF!,#REF!,#REF!,#REF!</definedName>
    <definedName name="ifsrange1824" localSheetId="0">#REF!,#REF!,#REF!,#REF!,#REF!,#REF!,#REF!,#REF!,#REF!,#REF!,#REF!,#REF!,#REF!,#REF!,#REF!,#REF!,#REF!,#REF!</definedName>
    <definedName name="ifsrange1824">#REF!,#REF!,#REF!,#REF!,#REF!,#REF!,#REF!,#REF!,#REF!,#REF!,#REF!,#REF!,#REF!,#REF!,#REF!,#REF!,#REF!,#REF!</definedName>
    <definedName name="ifsrange1825" localSheetId="1">#REF!,#REF!,#REF!,#REF!,#REF!,#REF!,#REF!,#REF!,#REF!,#REF!,#REF!,#REF!,#REF!,#REF!,#REF!,#REF!,#REF!,#REF!</definedName>
    <definedName name="ifsrange1825" localSheetId="2">#REF!,#REF!,#REF!,#REF!,#REF!,#REF!,#REF!,#REF!,#REF!,#REF!,#REF!,#REF!,#REF!,#REF!,#REF!,#REF!,#REF!,#REF!</definedName>
    <definedName name="ifsrange1825" localSheetId="3">#REF!,#REF!,#REF!,#REF!,#REF!,#REF!,#REF!,#REF!,#REF!,#REF!,#REF!,#REF!,#REF!,#REF!,#REF!,#REF!,#REF!,#REF!</definedName>
    <definedName name="ifsrange1825" localSheetId="0">#REF!,#REF!,#REF!,#REF!,#REF!,#REF!,#REF!,#REF!,#REF!,#REF!,#REF!,#REF!,#REF!,#REF!,#REF!,#REF!,#REF!,#REF!</definedName>
    <definedName name="ifsrange1825">#REF!,#REF!,#REF!,#REF!,#REF!,#REF!,#REF!,#REF!,#REF!,#REF!,#REF!,#REF!,#REF!,#REF!,#REF!,#REF!,#REF!,#REF!</definedName>
    <definedName name="ifsrange1826" localSheetId="1">#REF!,#REF!,#REF!,#REF!,#REF!,#REF!,#REF!,#REF!,#REF!,#REF!,#REF!,#REF!,#REF!,#REF!,#REF!,#REF!,#REF!,#REF!</definedName>
    <definedName name="ifsrange1826" localSheetId="2">#REF!,#REF!,#REF!,#REF!,#REF!,#REF!,#REF!,#REF!,#REF!,#REF!,#REF!,#REF!,#REF!,#REF!,#REF!,#REF!,#REF!,#REF!</definedName>
    <definedName name="ifsrange1826" localSheetId="3">#REF!,#REF!,#REF!,#REF!,#REF!,#REF!,#REF!,#REF!,#REF!,#REF!,#REF!,#REF!,#REF!,#REF!,#REF!,#REF!,#REF!,#REF!</definedName>
    <definedName name="ifsrange1826" localSheetId="0">#REF!,#REF!,#REF!,#REF!,#REF!,#REF!,#REF!,#REF!,#REF!,#REF!,#REF!,#REF!,#REF!,#REF!,#REF!,#REF!,#REF!,#REF!</definedName>
    <definedName name="ifsrange1826">#REF!,#REF!,#REF!,#REF!,#REF!,#REF!,#REF!,#REF!,#REF!,#REF!,#REF!,#REF!,#REF!,#REF!,#REF!,#REF!,#REF!,#REF!</definedName>
    <definedName name="ifsrange1827" localSheetId="1">#REF!,#REF!,#REF!,#REF!,#REF!,#REF!,#REF!,#REF!,#REF!,#REF!,#REF!,#REF!,#REF!,#REF!,#REF!,#REF!,#REF!,#REF!</definedName>
    <definedName name="ifsrange1827" localSheetId="2">#REF!,#REF!,#REF!,#REF!,#REF!,#REF!,#REF!,#REF!,#REF!,#REF!,#REF!,#REF!,#REF!,#REF!,#REF!,#REF!,#REF!,#REF!</definedName>
    <definedName name="ifsrange1827" localSheetId="3">#REF!,#REF!,#REF!,#REF!,#REF!,#REF!,#REF!,#REF!,#REF!,#REF!,#REF!,#REF!,#REF!,#REF!,#REF!,#REF!,#REF!,#REF!</definedName>
    <definedName name="ifsrange1827" localSheetId="0">#REF!,#REF!,#REF!,#REF!,#REF!,#REF!,#REF!,#REF!,#REF!,#REF!,#REF!,#REF!,#REF!,#REF!,#REF!,#REF!,#REF!,#REF!</definedName>
    <definedName name="ifsrange1827">#REF!,#REF!,#REF!,#REF!,#REF!,#REF!,#REF!,#REF!,#REF!,#REF!,#REF!,#REF!,#REF!,#REF!,#REF!,#REF!,#REF!,#REF!</definedName>
    <definedName name="ifsrange1828" localSheetId="1">#REF!,#REF!,#REF!,#REF!,#REF!,#REF!,#REF!,#REF!,#REF!,#REF!,#REF!,#REF!,#REF!,#REF!,#REF!,#REF!,#REF!,#REF!</definedName>
    <definedName name="ifsrange1828" localSheetId="2">#REF!,#REF!,#REF!,#REF!,#REF!,#REF!,#REF!,#REF!,#REF!,#REF!,#REF!,#REF!,#REF!,#REF!,#REF!,#REF!,#REF!,#REF!</definedName>
    <definedName name="ifsrange1828" localSheetId="3">#REF!,#REF!,#REF!,#REF!,#REF!,#REF!,#REF!,#REF!,#REF!,#REF!,#REF!,#REF!,#REF!,#REF!,#REF!,#REF!,#REF!,#REF!</definedName>
    <definedName name="ifsrange1828" localSheetId="0">#REF!,#REF!,#REF!,#REF!,#REF!,#REF!,#REF!,#REF!,#REF!,#REF!,#REF!,#REF!,#REF!,#REF!,#REF!,#REF!,#REF!,#REF!</definedName>
    <definedName name="ifsrange1828">#REF!,#REF!,#REF!,#REF!,#REF!,#REF!,#REF!,#REF!,#REF!,#REF!,#REF!,#REF!,#REF!,#REF!,#REF!,#REF!,#REF!,#REF!</definedName>
    <definedName name="ifsrange183" localSheetId="1">#REF!,#REF!,#REF!,#REF!,#REF!,#REF!,#REF!,#REF!,#REF!,#REF!,#REF!,#REF!,#REF!,#REF!,#REF!,#REF!,#REF!,#REF!,#REF!</definedName>
    <definedName name="ifsrange183" localSheetId="2">#REF!,#REF!,#REF!,#REF!,#REF!,#REF!,#REF!,#REF!,#REF!,#REF!,#REF!,#REF!,#REF!,#REF!,#REF!,#REF!,#REF!,#REF!,#REF!</definedName>
    <definedName name="ifsrange183" localSheetId="3">#REF!,#REF!,#REF!,#REF!,#REF!,#REF!,#REF!,#REF!,#REF!,#REF!,#REF!,#REF!,#REF!,#REF!,#REF!,#REF!,#REF!,#REF!,#REF!</definedName>
    <definedName name="ifsrange183" localSheetId="0">#REF!,#REF!,#REF!,#REF!,#REF!,#REF!,#REF!,#REF!,#REF!,#REF!,#REF!,#REF!,#REF!,#REF!,#REF!,#REF!,#REF!,#REF!,#REF!</definedName>
    <definedName name="ifsrange183">#REF!,#REF!,#REF!,#REF!,#REF!,#REF!,#REF!,#REF!,#REF!,#REF!,#REF!,#REF!,#REF!,#REF!,#REF!,#REF!,#REF!,#REF!,#REF!</definedName>
    <definedName name="ifsrange184" localSheetId="1">#REF!,#REF!,#REF!,#REF!,#REF!,#REF!,#REF!,#REF!,#REF!,#REF!,#REF!,#REF!,#REF!,#REF!,#REF!,#REF!,#REF!,#REF!,#REF!,#REF!,#REF!,#REF!,#REF!,#REF!,#REF!,#REF!,#REF!</definedName>
    <definedName name="ifsrange184" localSheetId="2">#REF!,#REF!,#REF!,#REF!,#REF!,#REF!,#REF!,#REF!,#REF!,#REF!,#REF!,#REF!,#REF!,#REF!,#REF!,#REF!,#REF!,#REF!,#REF!,#REF!,#REF!,#REF!,#REF!,#REF!,#REF!,#REF!,#REF!</definedName>
    <definedName name="ifsrange184" localSheetId="3">#REF!,#REF!,#REF!,#REF!,#REF!,#REF!,#REF!,#REF!,#REF!,#REF!,#REF!,#REF!,#REF!,#REF!,#REF!,#REF!,#REF!,#REF!,#REF!,#REF!,#REF!,#REF!,#REF!,#REF!,#REF!,#REF!,#REF!</definedName>
    <definedName name="ifsrange184" localSheetId="0">#REF!,#REF!,#REF!,#REF!,#REF!,#REF!,#REF!,#REF!,#REF!,#REF!,#REF!,#REF!,#REF!,#REF!,#REF!,#REF!,#REF!,#REF!,#REF!,#REF!,#REF!,#REF!,#REF!,#REF!,#REF!,#REF!,#REF!</definedName>
    <definedName name="ifsrange184">#REF!,#REF!,#REF!,#REF!,#REF!,#REF!,#REF!,#REF!,#REF!,#REF!,#REF!,#REF!,#REF!,#REF!,#REF!,#REF!,#REF!,#REF!,#REF!,#REF!,#REF!,#REF!,#REF!,#REF!,#REF!,#REF!,#REF!</definedName>
    <definedName name="ifsrange185" localSheetId="1">#REF!,#REF!,#REF!,#REF!,#REF!,#REF!,#REF!,#REF!,#REF!,#REF!,#REF!,#REF!,#REF!,#REF!,#REF!,#REF!,#REF!,#REF!,#REF!,#REF!,#REF!,#REF!,#REF!</definedName>
    <definedName name="ifsrange185" localSheetId="2">#REF!,#REF!,#REF!,#REF!,#REF!,#REF!,#REF!,#REF!,#REF!,#REF!,#REF!,#REF!,#REF!,#REF!,#REF!,#REF!,#REF!,#REF!,#REF!,#REF!,#REF!,#REF!,#REF!</definedName>
    <definedName name="ifsrange185" localSheetId="3">#REF!,#REF!,#REF!,#REF!,#REF!,#REF!,#REF!,#REF!,#REF!,#REF!,#REF!,#REF!,#REF!,#REF!,#REF!,#REF!,#REF!,#REF!,#REF!,#REF!,#REF!,#REF!,#REF!</definedName>
    <definedName name="ifsrange185" localSheetId="0">#REF!,#REF!,#REF!,#REF!,#REF!,#REF!,#REF!,#REF!,#REF!,#REF!,#REF!,#REF!,#REF!,#REF!,#REF!,#REF!,#REF!,#REF!,#REF!,#REF!,#REF!,#REF!,#REF!</definedName>
    <definedName name="ifsrange185">#REF!,#REF!,#REF!,#REF!,#REF!,#REF!,#REF!,#REF!,#REF!,#REF!,#REF!,#REF!,#REF!,#REF!,#REF!,#REF!,#REF!,#REF!,#REF!,#REF!,#REF!,#REF!,#REF!</definedName>
    <definedName name="ifsrange186" localSheetId="1">#REF!,#REF!,#REF!,#REF!,#REF!,#REF!,#REF!,#REF!,#REF!,#REF!,#REF!,#REF!,#REF!,#REF!,#REF!,#REF!,#REF!,#REF!,#REF!,#REF!,#REF!,#REF!,#REF!,#REF!,#REF!,#REF!,#REF!,#REF!</definedName>
    <definedName name="ifsrange186" localSheetId="2">#REF!,#REF!,#REF!,#REF!,#REF!,#REF!,#REF!,#REF!,#REF!,#REF!,#REF!,#REF!,#REF!,#REF!,#REF!,#REF!,#REF!,#REF!,#REF!,#REF!,#REF!,#REF!,#REF!,#REF!,#REF!,#REF!,#REF!,#REF!</definedName>
    <definedName name="ifsrange186" localSheetId="3">#REF!,#REF!,#REF!,#REF!,#REF!,#REF!,#REF!,#REF!,#REF!,#REF!,#REF!,#REF!,#REF!,#REF!,#REF!,#REF!,#REF!,#REF!,#REF!,#REF!,#REF!,#REF!,#REF!,#REF!,#REF!,#REF!,#REF!,#REF!</definedName>
    <definedName name="ifsrange186" localSheetId="0">#REF!,#REF!,#REF!,#REF!,#REF!,#REF!,#REF!,#REF!,#REF!,#REF!,#REF!,#REF!,#REF!,#REF!,#REF!,#REF!,#REF!,#REF!,#REF!,#REF!,#REF!,#REF!,#REF!,#REF!,#REF!,#REF!,#REF!,#REF!</definedName>
    <definedName name="ifsrange186">#REF!,#REF!,#REF!,#REF!,#REF!,#REF!,#REF!,#REF!,#REF!,#REF!,#REF!,#REF!,#REF!,#REF!,#REF!,#REF!,#REF!,#REF!,#REF!,#REF!,#REF!,#REF!,#REF!,#REF!,#REF!,#REF!,#REF!,#REF!</definedName>
    <definedName name="ifsrange187" localSheetId="1">#REF!,#REF!,#REF!,#REF!,#REF!,#REF!,#REF!,#REF!,#REF!,#REF!,#REF!,#REF!,#REF!,#REF!,#REF!,#REF!,#REF!,#REF!,#REF!</definedName>
    <definedName name="ifsrange187" localSheetId="2">#REF!,#REF!,#REF!,#REF!,#REF!,#REF!,#REF!,#REF!,#REF!,#REF!,#REF!,#REF!,#REF!,#REF!,#REF!,#REF!,#REF!,#REF!,#REF!</definedName>
    <definedName name="ifsrange187" localSheetId="3">#REF!,#REF!,#REF!,#REF!,#REF!,#REF!,#REF!,#REF!,#REF!,#REF!,#REF!,#REF!,#REF!,#REF!,#REF!,#REF!,#REF!,#REF!,#REF!</definedName>
    <definedName name="ifsrange187" localSheetId="0">#REF!,#REF!,#REF!,#REF!,#REF!,#REF!,#REF!,#REF!,#REF!,#REF!,#REF!,#REF!,#REF!,#REF!,#REF!,#REF!,#REF!,#REF!,#REF!</definedName>
    <definedName name="ifsrange187">#REF!,#REF!,#REF!,#REF!,#REF!,#REF!,#REF!,#REF!,#REF!,#REF!,#REF!,#REF!,#REF!,#REF!,#REF!,#REF!,#REF!,#REF!,#REF!</definedName>
    <definedName name="ifsrange188" localSheetId="1">#REF!,#REF!,#REF!,#REF!,#REF!,#REF!,#REF!,#REF!,#REF!,#REF!,#REF!,#REF!,#REF!,#REF!,#REF!,#REF!,#REF!,#REF!,#REF!,#REF!,#REF!,#REF!,#REF!,#REF!,#REF!,#REF!,#REF!</definedName>
    <definedName name="ifsrange188" localSheetId="2">#REF!,#REF!,#REF!,#REF!,#REF!,#REF!,#REF!,#REF!,#REF!,#REF!,#REF!,#REF!,#REF!,#REF!,#REF!,#REF!,#REF!,#REF!,#REF!,#REF!,#REF!,#REF!,#REF!,#REF!,#REF!,#REF!,#REF!</definedName>
    <definedName name="ifsrange188" localSheetId="3">#REF!,#REF!,#REF!,#REF!,#REF!,#REF!,#REF!,#REF!,#REF!,#REF!,#REF!,#REF!,#REF!,#REF!,#REF!,#REF!,#REF!,#REF!,#REF!,#REF!,#REF!,#REF!,#REF!,#REF!,#REF!,#REF!,#REF!</definedName>
    <definedName name="ifsrange188" localSheetId="0">#REF!,#REF!,#REF!,#REF!,#REF!,#REF!,#REF!,#REF!,#REF!,#REF!,#REF!,#REF!,#REF!,#REF!,#REF!,#REF!,#REF!,#REF!,#REF!,#REF!,#REF!,#REF!,#REF!,#REF!,#REF!,#REF!,#REF!</definedName>
    <definedName name="ifsrange188">#REF!,#REF!,#REF!,#REF!,#REF!,#REF!,#REF!,#REF!,#REF!,#REF!,#REF!,#REF!,#REF!,#REF!,#REF!,#REF!,#REF!,#REF!,#REF!,#REF!,#REF!,#REF!,#REF!,#REF!,#REF!,#REF!,#REF!</definedName>
    <definedName name="ifsrange189" localSheetId="1">#REF!,#REF!,#REF!,#REF!,#REF!,#REF!,#REF!,#REF!,#REF!,#REF!,#REF!,#REF!,#REF!,#REF!,#REF!,#REF!,#REF!,#REF!,#REF!,#REF!,#REF!,#REF!,#REF!</definedName>
    <definedName name="ifsrange189" localSheetId="2">#REF!,#REF!,#REF!,#REF!,#REF!,#REF!,#REF!,#REF!,#REF!,#REF!,#REF!,#REF!,#REF!,#REF!,#REF!,#REF!,#REF!,#REF!,#REF!,#REF!,#REF!,#REF!,#REF!</definedName>
    <definedName name="ifsrange189" localSheetId="3">#REF!,#REF!,#REF!,#REF!,#REF!,#REF!,#REF!,#REF!,#REF!,#REF!,#REF!,#REF!,#REF!,#REF!,#REF!,#REF!,#REF!,#REF!,#REF!,#REF!,#REF!,#REF!,#REF!</definedName>
    <definedName name="ifsrange189" localSheetId="0">#REF!,#REF!,#REF!,#REF!,#REF!,#REF!,#REF!,#REF!,#REF!,#REF!,#REF!,#REF!,#REF!,#REF!,#REF!,#REF!,#REF!,#REF!,#REF!,#REF!,#REF!,#REF!,#REF!</definedName>
    <definedName name="ifsrange189">#REF!,#REF!,#REF!,#REF!,#REF!,#REF!,#REF!,#REF!,#REF!,#REF!,#REF!,#REF!,#REF!,#REF!,#REF!,#REF!,#REF!,#REF!,#REF!,#REF!,#REF!,#REF!,#REF!</definedName>
    <definedName name="ifsrange19" localSheetId="1">#REF!,#REF!,#REF!,#REF!,#REF!,#REF!,#REF!,#REF!,#REF!,#REF!,#REF!</definedName>
    <definedName name="ifsrange19" localSheetId="2">#REF!,#REF!,#REF!,#REF!,#REF!,#REF!,#REF!,#REF!,#REF!,#REF!,#REF!</definedName>
    <definedName name="ifsrange19" localSheetId="3">#REF!,#REF!,#REF!,#REF!,#REF!,#REF!,#REF!,#REF!,#REF!,#REF!,#REF!</definedName>
    <definedName name="ifsrange19" localSheetId="0">#REF!,#REF!,#REF!,#REF!,#REF!,#REF!,#REF!,#REF!,#REF!,#REF!,#REF!</definedName>
    <definedName name="ifsrange19">#REF!,#REF!,#REF!,#REF!,#REF!,#REF!,#REF!,#REF!,#REF!,#REF!,#REF!</definedName>
    <definedName name="ifsrange190" localSheetId="1">#REF!,#REF!,#REF!,#REF!,#REF!,#REF!,#REF!,#REF!,#REF!,#REF!,#REF!,#REF!,#REF!,#REF!,#REF!,#REF!,#REF!,#REF!,#REF!,#REF!,#REF!,#REF!,#REF!,#REF!,#REF!,#REF!,#REF!,#REF!</definedName>
    <definedName name="ifsrange190" localSheetId="2">#REF!,#REF!,#REF!,#REF!,#REF!,#REF!,#REF!,#REF!,#REF!,#REF!,#REF!,#REF!,#REF!,#REF!,#REF!,#REF!,#REF!,#REF!,#REF!,#REF!,#REF!,#REF!,#REF!,#REF!,#REF!,#REF!,#REF!,#REF!</definedName>
    <definedName name="ifsrange190" localSheetId="3">#REF!,#REF!,#REF!,#REF!,#REF!,#REF!,#REF!,#REF!,#REF!,#REF!,#REF!,#REF!,#REF!,#REF!,#REF!,#REF!,#REF!,#REF!,#REF!,#REF!,#REF!,#REF!,#REF!,#REF!,#REF!,#REF!,#REF!,#REF!</definedName>
    <definedName name="ifsrange190" localSheetId="0">#REF!,#REF!,#REF!,#REF!,#REF!,#REF!,#REF!,#REF!,#REF!,#REF!,#REF!,#REF!,#REF!,#REF!,#REF!,#REF!,#REF!,#REF!,#REF!,#REF!,#REF!,#REF!,#REF!,#REF!,#REF!,#REF!,#REF!,#REF!</definedName>
    <definedName name="ifsrange190">#REF!,#REF!,#REF!,#REF!,#REF!,#REF!,#REF!,#REF!,#REF!,#REF!,#REF!,#REF!,#REF!,#REF!,#REF!,#REF!,#REF!,#REF!,#REF!,#REF!,#REF!,#REF!,#REF!,#REF!,#REF!,#REF!,#REF!,#REF!</definedName>
    <definedName name="ifsrange191" localSheetId="1">#REF!,#REF!,#REF!,#REF!,#REF!,#REF!,#REF!,#REF!,#REF!,#REF!,#REF!,#REF!,#REF!,#REF!,#REF!,#REF!,#REF!,#REF!,#REF!</definedName>
    <definedName name="ifsrange191" localSheetId="2">#REF!,#REF!,#REF!,#REF!,#REF!,#REF!,#REF!,#REF!,#REF!,#REF!,#REF!,#REF!,#REF!,#REF!,#REF!,#REF!,#REF!,#REF!,#REF!</definedName>
    <definedName name="ifsrange191" localSheetId="3">#REF!,#REF!,#REF!,#REF!,#REF!,#REF!,#REF!,#REF!,#REF!,#REF!,#REF!,#REF!,#REF!,#REF!,#REF!,#REF!,#REF!,#REF!,#REF!</definedName>
    <definedName name="ifsrange191" localSheetId="0">#REF!,#REF!,#REF!,#REF!,#REF!,#REF!,#REF!,#REF!,#REF!,#REF!,#REF!,#REF!,#REF!,#REF!,#REF!,#REF!,#REF!,#REF!,#REF!</definedName>
    <definedName name="ifsrange191">#REF!,#REF!,#REF!,#REF!,#REF!,#REF!,#REF!,#REF!,#REF!,#REF!,#REF!,#REF!,#REF!,#REF!,#REF!,#REF!,#REF!,#REF!,#REF!</definedName>
    <definedName name="ifsrange192" localSheetId="1">#REF!,#REF!,#REF!,#REF!,#REF!,#REF!,#REF!,#REF!,#REF!,#REF!,#REF!,#REF!,#REF!,#REF!,#REF!,#REF!,#REF!,#REF!,#REF!,#REF!,#REF!,#REF!,#REF!,#REF!,#REF!,#REF!,#REF!</definedName>
    <definedName name="ifsrange192" localSheetId="2">#REF!,#REF!,#REF!,#REF!,#REF!,#REF!,#REF!,#REF!,#REF!,#REF!,#REF!,#REF!,#REF!,#REF!,#REF!,#REF!,#REF!,#REF!,#REF!,#REF!,#REF!,#REF!,#REF!,#REF!,#REF!,#REF!,#REF!</definedName>
    <definedName name="ifsrange192" localSheetId="3">#REF!,#REF!,#REF!,#REF!,#REF!,#REF!,#REF!,#REF!,#REF!,#REF!,#REF!,#REF!,#REF!,#REF!,#REF!,#REF!,#REF!,#REF!,#REF!,#REF!,#REF!,#REF!,#REF!,#REF!,#REF!,#REF!,#REF!</definedName>
    <definedName name="ifsrange192" localSheetId="0">#REF!,#REF!,#REF!,#REF!,#REF!,#REF!,#REF!,#REF!,#REF!,#REF!,#REF!,#REF!,#REF!,#REF!,#REF!,#REF!,#REF!,#REF!,#REF!,#REF!,#REF!,#REF!,#REF!,#REF!,#REF!,#REF!,#REF!</definedName>
    <definedName name="ifsrange192">#REF!,#REF!,#REF!,#REF!,#REF!,#REF!,#REF!,#REF!,#REF!,#REF!,#REF!,#REF!,#REF!,#REF!,#REF!,#REF!,#REF!,#REF!,#REF!,#REF!,#REF!,#REF!,#REF!,#REF!,#REF!,#REF!,#REF!</definedName>
    <definedName name="ifsrange193" localSheetId="1">#REF!,#REF!,#REF!,#REF!,#REF!,#REF!,#REF!,#REF!,#REF!,#REF!,#REF!,#REF!,#REF!,#REF!,#REF!,#REF!,#REF!,#REF!,#REF!,#REF!,#REF!,#REF!,#REF!</definedName>
    <definedName name="ifsrange193" localSheetId="2">#REF!,#REF!,#REF!,#REF!,#REF!,#REF!,#REF!,#REF!,#REF!,#REF!,#REF!,#REF!,#REF!,#REF!,#REF!,#REF!,#REF!,#REF!,#REF!,#REF!,#REF!,#REF!,#REF!</definedName>
    <definedName name="ifsrange193" localSheetId="3">#REF!,#REF!,#REF!,#REF!,#REF!,#REF!,#REF!,#REF!,#REF!,#REF!,#REF!,#REF!,#REF!,#REF!,#REF!,#REF!,#REF!,#REF!,#REF!,#REF!,#REF!,#REF!,#REF!</definedName>
    <definedName name="ifsrange193" localSheetId="0">#REF!,#REF!,#REF!,#REF!,#REF!,#REF!,#REF!,#REF!,#REF!,#REF!,#REF!,#REF!,#REF!,#REF!,#REF!,#REF!,#REF!,#REF!,#REF!,#REF!,#REF!,#REF!,#REF!</definedName>
    <definedName name="ifsrange193">#REF!,#REF!,#REF!,#REF!,#REF!,#REF!,#REF!,#REF!,#REF!,#REF!,#REF!,#REF!,#REF!,#REF!,#REF!,#REF!,#REF!,#REF!,#REF!,#REF!,#REF!,#REF!,#REF!</definedName>
    <definedName name="ifsrange194" localSheetId="1">#REF!,#REF!,#REF!,#REF!,#REF!,#REF!,#REF!,#REF!,#REF!,#REF!,#REF!,#REF!,#REF!,#REF!,#REF!,#REF!,#REF!,#REF!,#REF!,#REF!,#REF!,#REF!,#REF!,#REF!,#REF!,#REF!,#REF!,#REF!</definedName>
    <definedName name="ifsrange194" localSheetId="2">#REF!,#REF!,#REF!,#REF!,#REF!,#REF!,#REF!,#REF!,#REF!,#REF!,#REF!,#REF!,#REF!,#REF!,#REF!,#REF!,#REF!,#REF!,#REF!,#REF!,#REF!,#REF!,#REF!,#REF!,#REF!,#REF!,#REF!,#REF!</definedName>
    <definedName name="ifsrange194" localSheetId="3">#REF!,#REF!,#REF!,#REF!,#REF!,#REF!,#REF!,#REF!,#REF!,#REF!,#REF!,#REF!,#REF!,#REF!,#REF!,#REF!,#REF!,#REF!,#REF!,#REF!,#REF!,#REF!,#REF!,#REF!,#REF!,#REF!,#REF!,#REF!</definedName>
    <definedName name="ifsrange194" localSheetId="0">#REF!,#REF!,#REF!,#REF!,#REF!,#REF!,#REF!,#REF!,#REF!,#REF!,#REF!,#REF!,#REF!,#REF!,#REF!,#REF!,#REF!,#REF!,#REF!,#REF!,#REF!,#REF!,#REF!,#REF!,#REF!,#REF!,#REF!,#REF!</definedName>
    <definedName name="ifsrange194">#REF!,#REF!,#REF!,#REF!,#REF!,#REF!,#REF!,#REF!,#REF!,#REF!,#REF!,#REF!,#REF!,#REF!,#REF!,#REF!,#REF!,#REF!,#REF!,#REF!,#REF!,#REF!,#REF!,#REF!,#REF!,#REF!,#REF!,#REF!</definedName>
    <definedName name="ifsrange195" localSheetId="1">#REF!,#REF!,#REF!,#REF!,#REF!,#REF!,#REF!,#REF!,#REF!,#REF!,#REF!,#REF!,#REF!,#REF!,#REF!,#REF!,#REF!,#REF!,#REF!</definedName>
    <definedName name="ifsrange195" localSheetId="2">#REF!,#REF!,#REF!,#REF!,#REF!,#REF!,#REF!,#REF!,#REF!,#REF!,#REF!,#REF!,#REF!,#REF!,#REF!,#REF!,#REF!,#REF!,#REF!</definedName>
    <definedName name="ifsrange195" localSheetId="3">#REF!,#REF!,#REF!,#REF!,#REF!,#REF!,#REF!,#REF!,#REF!,#REF!,#REF!,#REF!,#REF!,#REF!,#REF!,#REF!,#REF!,#REF!,#REF!</definedName>
    <definedName name="ifsrange195" localSheetId="0">#REF!,#REF!,#REF!,#REF!,#REF!,#REF!,#REF!,#REF!,#REF!,#REF!,#REF!,#REF!,#REF!,#REF!,#REF!,#REF!,#REF!,#REF!,#REF!</definedName>
    <definedName name="ifsrange195">#REF!,#REF!,#REF!,#REF!,#REF!,#REF!,#REF!,#REF!,#REF!,#REF!,#REF!,#REF!,#REF!,#REF!,#REF!,#REF!,#REF!,#REF!,#REF!</definedName>
    <definedName name="ifsrange196" localSheetId="1">#REF!,#REF!,#REF!,#REF!,#REF!,#REF!,#REF!,#REF!,#REF!,#REF!,#REF!,#REF!,#REF!,#REF!,#REF!,#REF!,#REF!,#REF!,#REF!,#REF!,#REF!,#REF!,#REF!,#REF!,#REF!,#REF!,#REF!</definedName>
    <definedName name="ifsrange196" localSheetId="2">#REF!,#REF!,#REF!,#REF!,#REF!,#REF!,#REF!,#REF!,#REF!,#REF!,#REF!,#REF!,#REF!,#REF!,#REF!,#REF!,#REF!,#REF!,#REF!,#REF!,#REF!,#REF!,#REF!,#REF!,#REF!,#REF!,#REF!</definedName>
    <definedName name="ifsrange196" localSheetId="3">#REF!,#REF!,#REF!,#REF!,#REF!,#REF!,#REF!,#REF!,#REF!,#REF!,#REF!,#REF!,#REF!,#REF!,#REF!,#REF!,#REF!,#REF!,#REF!,#REF!,#REF!,#REF!,#REF!,#REF!,#REF!,#REF!,#REF!</definedName>
    <definedName name="ifsrange196" localSheetId="0">#REF!,#REF!,#REF!,#REF!,#REF!,#REF!,#REF!,#REF!,#REF!,#REF!,#REF!,#REF!,#REF!,#REF!,#REF!,#REF!,#REF!,#REF!,#REF!,#REF!,#REF!,#REF!,#REF!,#REF!,#REF!,#REF!,#REF!</definedName>
    <definedName name="ifsrange196">#REF!,#REF!,#REF!,#REF!,#REF!,#REF!,#REF!,#REF!,#REF!,#REF!,#REF!,#REF!,#REF!,#REF!,#REF!,#REF!,#REF!,#REF!,#REF!,#REF!,#REF!,#REF!,#REF!,#REF!,#REF!,#REF!,#REF!</definedName>
    <definedName name="ifsrange197" localSheetId="1">#REF!,#REF!,#REF!,#REF!,#REF!,#REF!,#REF!,#REF!,#REF!,#REF!,#REF!,#REF!,#REF!,#REF!,#REF!,#REF!,#REF!,#REF!,#REF!,#REF!,#REF!,#REF!,#REF!</definedName>
    <definedName name="ifsrange197" localSheetId="2">#REF!,#REF!,#REF!,#REF!,#REF!,#REF!,#REF!,#REF!,#REF!,#REF!,#REF!,#REF!,#REF!,#REF!,#REF!,#REF!,#REF!,#REF!,#REF!,#REF!,#REF!,#REF!,#REF!</definedName>
    <definedName name="ifsrange197" localSheetId="3">#REF!,#REF!,#REF!,#REF!,#REF!,#REF!,#REF!,#REF!,#REF!,#REF!,#REF!,#REF!,#REF!,#REF!,#REF!,#REF!,#REF!,#REF!,#REF!,#REF!,#REF!,#REF!,#REF!</definedName>
    <definedName name="ifsrange197" localSheetId="0">#REF!,#REF!,#REF!,#REF!,#REF!,#REF!,#REF!,#REF!,#REF!,#REF!,#REF!,#REF!,#REF!,#REF!,#REF!,#REF!,#REF!,#REF!,#REF!,#REF!,#REF!,#REF!,#REF!</definedName>
    <definedName name="ifsrange197">#REF!,#REF!,#REF!,#REF!,#REF!,#REF!,#REF!,#REF!,#REF!,#REF!,#REF!,#REF!,#REF!,#REF!,#REF!,#REF!,#REF!,#REF!,#REF!,#REF!,#REF!,#REF!,#REF!</definedName>
    <definedName name="ifsrange198" localSheetId="1">#REF!,#REF!,#REF!,#REF!,#REF!,#REF!,#REF!,#REF!,#REF!,#REF!,#REF!,#REF!,#REF!,#REF!,#REF!,#REF!,#REF!,#REF!,#REF!,#REF!,#REF!,#REF!,#REF!,#REF!,#REF!,#REF!,#REF!,#REF!</definedName>
    <definedName name="ifsrange198" localSheetId="2">#REF!,#REF!,#REF!,#REF!,#REF!,#REF!,#REF!,#REF!,#REF!,#REF!,#REF!,#REF!,#REF!,#REF!,#REF!,#REF!,#REF!,#REF!,#REF!,#REF!,#REF!,#REF!,#REF!,#REF!,#REF!,#REF!,#REF!,#REF!</definedName>
    <definedName name="ifsrange198" localSheetId="3">#REF!,#REF!,#REF!,#REF!,#REF!,#REF!,#REF!,#REF!,#REF!,#REF!,#REF!,#REF!,#REF!,#REF!,#REF!,#REF!,#REF!,#REF!,#REF!,#REF!,#REF!,#REF!,#REF!,#REF!,#REF!,#REF!,#REF!,#REF!</definedName>
    <definedName name="ifsrange198" localSheetId="0">#REF!,#REF!,#REF!,#REF!,#REF!,#REF!,#REF!,#REF!,#REF!,#REF!,#REF!,#REF!,#REF!,#REF!,#REF!,#REF!,#REF!,#REF!,#REF!,#REF!,#REF!,#REF!,#REF!,#REF!,#REF!,#REF!,#REF!,#REF!</definedName>
    <definedName name="ifsrange198">#REF!,#REF!,#REF!,#REF!,#REF!,#REF!,#REF!,#REF!,#REF!,#REF!,#REF!,#REF!,#REF!,#REF!,#REF!,#REF!,#REF!,#REF!,#REF!,#REF!,#REF!,#REF!,#REF!,#REF!,#REF!,#REF!,#REF!,#REF!</definedName>
    <definedName name="ifsrange199" localSheetId="1">#REF!,#REF!,#REF!,#REF!,#REF!,#REF!,#REF!,#REF!,#REF!,#REF!,#REF!,#REF!,#REF!,#REF!,#REF!,#REF!,#REF!,#REF!,#REF!</definedName>
    <definedName name="ifsrange199" localSheetId="2">#REF!,#REF!,#REF!,#REF!,#REF!,#REF!,#REF!,#REF!,#REF!,#REF!,#REF!,#REF!,#REF!,#REF!,#REF!,#REF!,#REF!,#REF!,#REF!</definedName>
    <definedName name="ifsrange199" localSheetId="3">#REF!,#REF!,#REF!,#REF!,#REF!,#REF!,#REF!,#REF!,#REF!,#REF!,#REF!,#REF!,#REF!,#REF!,#REF!,#REF!,#REF!,#REF!,#REF!</definedName>
    <definedName name="ifsrange199" localSheetId="0">#REF!,#REF!,#REF!,#REF!,#REF!,#REF!,#REF!,#REF!,#REF!,#REF!,#REF!,#REF!,#REF!,#REF!,#REF!,#REF!,#REF!,#REF!,#REF!</definedName>
    <definedName name="ifsrange199">#REF!,#REF!,#REF!,#REF!,#REF!,#REF!,#REF!,#REF!,#REF!,#REF!,#REF!,#REF!,#REF!,#REF!,#REF!,#REF!,#REF!,#REF!,#REF!</definedName>
    <definedName name="ifsrange2" localSheetId="1">#REF!,#REF!,#REF!,#REF!,#REF!,#REF!,#REF!,#REF!,#REF!,#REF!,#REF!,#REF!</definedName>
    <definedName name="ifsrange2" localSheetId="2">#REF!,#REF!,#REF!,#REF!,#REF!,#REF!,#REF!,#REF!,#REF!,#REF!,#REF!,#REF!</definedName>
    <definedName name="ifsrange2" localSheetId="3">#REF!,#REF!,#REF!,#REF!,#REF!,#REF!,#REF!,#REF!,#REF!,#REF!,#REF!,#REF!</definedName>
    <definedName name="ifsrange2" localSheetId="0">#REF!,#REF!,#REF!,#REF!,#REF!,#REF!,#REF!,#REF!,#REF!,#REF!,#REF!,#REF!</definedName>
    <definedName name="ifsrange2">#REF!,#REF!,#REF!,#REF!,#REF!,#REF!,#REF!,#REF!,#REF!,#REF!,#REF!,#REF!</definedName>
    <definedName name="ifsrange20" localSheetId="1">#REF!,#REF!,#REF!,#REF!,#REF!,#REF!,#REF!,#REF!,#REF!,#REF!,#REF!</definedName>
    <definedName name="ifsrange20" localSheetId="2">#REF!,#REF!,#REF!,#REF!,#REF!,#REF!,#REF!,#REF!,#REF!,#REF!,#REF!</definedName>
    <definedName name="ifsrange20" localSheetId="3">#REF!,#REF!,#REF!,#REF!,#REF!,#REF!,#REF!,#REF!,#REF!,#REF!,#REF!</definedName>
    <definedName name="ifsrange20" localSheetId="0">#REF!,#REF!,#REF!,#REF!,#REF!,#REF!,#REF!,#REF!,#REF!,#REF!,#REF!</definedName>
    <definedName name="ifsrange20">#REF!,#REF!,#REF!,#REF!,#REF!,#REF!,#REF!,#REF!,#REF!,#REF!,#REF!</definedName>
    <definedName name="ifsrange200" localSheetId="1">#REF!,#REF!,#REF!,#REF!,#REF!,#REF!,#REF!,#REF!,#REF!,#REF!,#REF!,#REF!,#REF!,#REF!,#REF!,#REF!,#REF!,#REF!,#REF!,#REF!,#REF!,#REF!,#REF!,#REF!,#REF!,#REF!,#REF!</definedName>
    <definedName name="ifsrange200" localSheetId="2">#REF!,#REF!,#REF!,#REF!,#REF!,#REF!,#REF!,#REF!,#REF!,#REF!,#REF!,#REF!,#REF!,#REF!,#REF!,#REF!,#REF!,#REF!,#REF!,#REF!,#REF!,#REF!,#REF!,#REF!,#REF!,#REF!,#REF!</definedName>
    <definedName name="ifsrange200" localSheetId="3">#REF!,#REF!,#REF!,#REF!,#REF!,#REF!,#REF!,#REF!,#REF!,#REF!,#REF!,#REF!,#REF!,#REF!,#REF!,#REF!,#REF!,#REF!,#REF!,#REF!,#REF!,#REF!,#REF!,#REF!,#REF!,#REF!,#REF!</definedName>
    <definedName name="ifsrange200" localSheetId="0">#REF!,#REF!,#REF!,#REF!,#REF!,#REF!,#REF!,#REF!,#REF!,#REF!,#REF!,#REF!,#REF!,#REF!,#REF!,#REF!,#REF!,#REF!,#REF!,#REF!,#REF!,#REF!,#REF!,#REF!,#REF!,#REF!,#REF!</definedName>
    <definedName name="ifsrange200">#REF!,#REF!,#REF!,#REF!,#REF!,#REF!,#REF!,#REF!,#REF!,#REF!,#REF!,#REF!,#REF!,#REF!,#REF!,#REF!,#REF!,#REF!,#REF!,#REF!,#REF!,#REF!,#REF!,#REF!,#REF!,#REF!,#REF!</definedName>
    <definedName name="ifsrange201" localSheetId="1">#REF!,#REF!,#REF!,#REF!,#REF!,#REF!,#REF!,#REF!,#REF!,#REF!,#REF!,#REF!,#REF!,#REF!,#REF!,#REF!,#REF!,#REF!,#REF!,#REF!,#REF!,#REF!,#REF!</definedName>
    <definedName name="ifsrange201" localSheetId="2">#REF!,#REF!,#REF!,#REF!,#REF!,#REF!,#REF!,#REF!,#REF!,#REF!,#REF!,#REF!,#REF!,#REF!,#REF!,#REF!,#REF!,#REF!,#REF!,#REF!,#REF!,#REF!,#REF!</definedName>
    <definedName name="ifsrange201" localSheetId="3">#REF!,#REF!,#REF!,#REF!,#REF!,#REF!,#REF!,#REF!,#REF!,#REF!,#REF!,#REF!,#REF!,#REF!,#REF!,#REF!,#REF!,#REF!,#REF!,#REF!,#REF!,#REF!,#REF!</definedName>
    <definedName name="ifsrange201" localSheetId="0">#REF!,#REF!,#REF!,#REF!,#REF!,#REF!,#REF!,#REF!,#REF!,#REF!,#REF!,#REF!,#REF!,#REF!,#REF!,#REF!,#REF!,#REF!,#REF!,#REF!,#REF!,#REF!,#REF!</definedName>
    <definedName name="ifsrange201">#REF!,#REF!,#REF!,#REF!,#REF!,#REF!,#REF!,#REF!,#REF!,#REF!,#REF!,#REF!,#REF!,#REF!,#REF!,#REF!,#REF!,#REF!,#REF!,#REF!,#REF!,#REF!,#REF!</definedName>
    <definedName name="ifsrange202" localSheetId="1">#REF!,#REF!,#REF!,#REF!,#REF!,#REF!,#REF!,#REF!,#REF!,#REF!,#REF!,#REF!,#REF!,#REF!,#REF!,#REF!,#REF!,#REF!,#REF!,#REF!,#REF!,#REF!,#REF!,#REF!,#REF!,#REF!,#REF!,#REF!</definedName>
    <definedName name="ifsrange202" localSheetId="2">#REF!,#REF!,#REF!,#REF!,#REF!,#REF!,#REF!,#REF!,#REF!,#REF!,#REF!,#REF!,#REF!,#REF!,#REF!,#REF!,#REF!,#REF!,#REF!,#REF!,#REF!,#REF!,#REF!,#REF!,#REF!,#REF!,#REF!,#REF!</definedName>
    <definedName name="ifsrange202" localSheetId="3">#REF!,#REF!,#REF!,#REF!,#REF!,#REF!,#REF!,#REF!,#REF!,#REF!,#REF!,#REF!,#REF!,#REF!,#REF!,#REF!,#REF!,#REF!,#REF!,#REF!,#REF!,#REF!,#REF!,#REF!,#REF!,#REF!,#REF!,#REF!</definedName>
    <definedName name="ifsrange202" localSheetId="0">#REF!,#REF!,#REF!,#REF!,#REF!,#REF!,#REF!,#REF!,#REF!,#REF!,#REF!,#REF!,#REF!,#REF!,#REF!,#REF!,#REF!,#REF!,#REF!,#REF!,#REF!,#REF!,#REF!,#REF!,#REF!,#REF!,#REF!,#REF!</definedName>
    <definedName name="ifsrange202">#REF!,#REF!,#REF!,#REF!,#REF!,#REF!,#REF!,#REF!,#REF!,#REF!,#REF!,#REF!,#REF!,#REF!,#REF!,#REF!,#REF!,#REF!,#REF!,#REF!,#REF!,#REF!,#REF!,#REF!,#REF!,#REF!,#REF!,#REF!</definedName>
    <definedName name="ifsrange203" localSheetId="1">#REF!,#REF!,#REF!,#REF!,#REF!,#REF!,#REF!,#REF!,#REF!,#REF!,#REF!,#REF!,#REF!,#REF!,#REF!,#REF!,#REF!,#REF!,#REF!</definedName>
    <definedName name="ifsrange203" localSheetId="2">#REF!,#REF!,#REF!,#REF!,#REF!,#REF!,#REF!,#REF!,#REF!,#REF!,#REF!,#REF!,#REF!,#REF!,#REF!,#REF!,#REF!,#REF!,#REF!</definedName>
    <definedName name="ifsrange203" localSheetId="3">#REF!,#REF!,#REF!,#REF!,#REF!,#REF!,#REF!,#REF!,#REF!,#REF!,#REF!,#REF!,#REF!,#REF!,#REF!,#REF!,#REF!,#REF!,#REF!</definedName>
    <definedName name="ifsrange203" localSheetId="0">#REF!,#REF!,#REF!,#REF!,#REF!,#REF!,#REF!,#REF!,#REF!,#REF!,#REF!,#REF!,#REF!,#REF!,#REF!,#REF!,#REF!,#REF!,#REF!</definedName>
    <definedName name="ifsrange203">#REF!,#REF!,#REF!,#REF!,#REF!,#REF!,#REF!,#REF!,#REF!,#REF!,#REF!,#REF!,#REF!,#REF!,#REF!,#REF!,#REF!,#REF!,#REF!</definedName>
    <definedName name="ifsrange204" localSheetId="1">#REF!,#REF!,#REF!,#REF!,#REF!,#REF!,#REF!,#REF!,#REF!,#REF!,#REF!,#REF!,#REF!,#REF!,#REF!,#REF!,#REF!,#REF!,#REF!,#REF!,#REF!,#REF!,#REF!,#REF!,#REF!,#REF!,#REF!</definedName>
    <definedName name="ifsrange204" localSheetId="2">#REF!,#REF!,#REF!,#REF!,#REF!,#REF!,#REF!,#REF!,#REF!,#REF!,#REF!,#REF!,#REF!,#REF!,#REF!,#REF!,#REF!,#REF!,#REF!,#REF!,#REF!,#REF!,#REF!,#REF!,#REF!,#REF!,#REF!</definedName>
    <definedName name="ifsrange204" localSheetId="3">#REF!,#REF!,#REF!,#REF!,#REF!,#REF!,#REF!,#REF!,#REF!,#REF!,#REF!,#REF!,#REF!,#REF!,#REF!,#REF!,#REF!,#REF!,#REF!,#REF!,#REF!,#REF!,#REF!,#REF!,#REF!,#REF!,#REF!</definedName>
    <definedName name="ifsrange204" localSheetId="0">#REF!,#REF!,#REF!,#REF!,#REF!,#REF!,#REF!,#REF!,#REF!,#REF!,#REF!,#REF!,#REF!,#REF!,#REF!,#REF!,#REF!,#REF!,#REF!,#REF!,#REF!,#REF!,#REF!,#REF!,#REF!,#REF!,#REF!</definedName>
    <definedName name="ifsrange204">#REF!,#REF!,#REF!,#REF!,#REF!,#REF!,#REF!,#REF!,#REF!,#REF!,#REF!,#REF!,#REF!,#REF!,#REF!,#REF!,#REF!,#REF!,#REF!,#REF!,#REF!,#REF!,#REF!,#REF!,#REF!,#REF!,#REF!</definedName>
    <definedName name="ifsrange205" localSheetId="1">#REF!,#REF!,#REF!,#REF!,#REF!,#REF!,#REF!,#REF!,#REF!,#REF!,#REF!,#REF!,#REF!,#REF!,#REF!,#REF!,#REF!,#REF!,#REF!,#REF!,#REF!,#REF!,#REF!</definedName>
    <definedName name="ifsrange205" localSheetId="2">#REF!,#REF!,#REF!,#REF!,#REF!,#REF!,#REF!,#REF!,#REF!,#REF!,#REF!,#REF!,#REF!,#REF!,#REF!,#REF!,#REF!,#REF!,#REF!,#REF!,#REF!,#REF!,#REF!</definedName>
    <definedName name="ifsrange205" localSheetId="3">#REF!,#REF!,#REF!,#REF!,#REF!,#REF!,#REF!,#REF!,#REF!,#REF!,#REF!,#REF!,#REF!,#REF!,#REF!,#REF!,#REF!,#REF!,#REF!,#REF!,#REF!,#REF!,#REF!</definedName>
    <definedName name="ifsrange205" localSheetId="0">#REF!,#REF!,#REF!,#REF!,#REF!,#REF!,#REF!,#REF!,#REF!,#REF!,#REF!,#REF!,#REF!,#REF!,#REF!,#REF!,#REF!,#REF!,#REF!,#REF!,#REF!,#REF!,#REF!</definedName>
    <definedName name="ifsrange205">#REF!,#REF!,#REF!,#REF!,#REF!,#REF!,#REF!,#REF!,#REF!,#REF!,#REF!,#REF!,#REF!,#REF!,#REF!,#REF!,#REF!,#REF!,#REF!,#REF!,#REF!,#REF!,#REF!</definedName>
    <definedName name="ifsrange206" localSheetId="1">#REF!,#REF!,#REF!,#REF!,#REF!,#REF!,#REF!,#REF!,#REF!,#REF!,#REF!,#REF!,#REF!,#REF!,#REF!,#REF!,#REF!,#REF!,#REF!,#REF!,#REF!,#REF!,#REF!,#REF!,#REF!,#REF!,#REF!,#REF!</definedName>
    <definedName name="ifsrange206" localSheetId="2">#REF!,#REF!,#REF!,#REF!,#REF!,#REF!,#REF!,#REF!,#REF!,#REF!,#REF!,#REF!,#REF!,#REF!,#REF!,#REF!,#REF!,#REF!,#REF!,#REF!,#REF!,#REF!,#REF!,#REF!,#REF!,#REF!,#REF!,#REF!</definedName>
    <definedName name="ifsrange206" localSheetId="3">#REF!,#REF!,#REF!,#REF!,#REF!,#REF!,#REF!,#REF!,#REF!,#REF!,#REF!,#REF!,#REF!,#REF!,#REF!,#REF!,#REF!,#REF!,#REF!,#REF!,#REF!,#REF!,#REF!,#REF!,#REF!,#REF!,#REF!,#REF!</definedName>
    <definedName name="ifsrange206" localSheetId="0">#REF!,#REF!,#REF!,#REF!,#REF!,#REF!,#REF!,#REF!,#REF!,#REF!,#REF!,#REF!,#REF!,#REF!,#REF!,#REF!,#REF!,#REF!,#REF!,#REF!,#REF!,#REF!,#REF!,#REF!,#REF!,#REF!,#REF!,#REF!</definedName>
    <definedName name="ifsrange206">#REF!,#REF!,#REF!,#REF!,#REF!,#REF!,#REF!,#REF!,#REF!,#REF!,#REF!,#REF!,#REF!,#REF!,#REF!,#REF!,#REF!,#REF!,#REF!,#REF!,#REF!,#REF!,#REF!,#REF!,#REF!,#REF!,#REF!,#REF!</definedName>
    <definedName name="ifsrange207" localSheetId="1">#REF!,#REF!,#REF!,#REF!,#REF!,#REF!,#REF!,#REF!,#REF!,#REF!,#REF!,#REF!,#REF!,#REF!,#REF!,#REF!,#REF!,#REF!,#REF!</definedName>
    <definedName name="ifsrange207" localSheetId="2">#REF!,#REF!,#REF!,#REF!,#REF!,#REF!,#REF!,#REF!,#REF!,#REF!,#REF!,#REF!,#REF!,#REF!,#REF!,#REF!,#REF!,#REF!,#REF!</definedName>
    <definedName name="ifsrange207" localSheetId="3">#REF!,#REF!,#REF!,#REF!,#REF!,#REF!,#REF!,#REF!,#REF!,#REF!,#REF!,#REF!,#REF!,#REF!,#REF!,#REF!,#REF!,#REF!,#REF!</definedName>
    <definedName name="ifsrange207" localSheetId="0">#REF!,#REF!,#REF!,#REF!,#REF!,#REF!,#REF!,#REF!,#REF!,#REF!,#REF!,#REF!,#REF!,#REF!,#REF!,#REF!,#REF!,#REF!,#REF!</definedName>
    <definedName name="ifsrange207">#REF!,#REF!,#REF!,#REF!,#REF!,#REF!,#REF!,#REF!,#REF!,#REF!,#REF!,#REF!,#REF!,#REF!,#REF!,#REF!,#REF!,#REF!,#REF!</definedName>
    <definedName name="ifsrange208" localSheetId="1">#REF!,#REF!,#REF!,#REF!,#REF!,#REF!,#REF!,#REF!,#REF!,#REF!,#REF!,#REF!,#REF!,#REF!,#REF!,#REF!,#REF!,#REF!,#REF!,#REF!,#REF!,#REF!,#REF!,#REF!,#REF!,#REF!,#REF!</definedName>
    <definedName name="ifsrange208" localSheetId="2">#REF!,#REF!,#REF!,#REF!,#REF!,#REF!,#REF!,#REF!,#REF!,#REF!,#REF!,#REF!,#REF!,#REF!,#REF!,#REF!,#REF!,#REF!,#REF!,#REF!,#REF!,#REF!,#REF!,#REF!,#REF!,#REF!,#REF!</definedName>
    <definedName name="ifsrange208" localSheetId="3">#REF!,#REF!,#REF!,#REF!,#REF!,#REF!,#REF!,#REF!,#REF!,#REF!,#REF!,#REF!,#REF!,#REF!,#REF!,#REF!,#REF!,#REF!,#REF!,#REF!,#REF!,#REF!,#REF!,#REF!,#REF!,#REF!,#REF!</definedName>
    <definedName name="ifsrange208" localSheetId="0">#REF!,#REF!,#REF!,#REF!,#REF!,#REF!,#REF!,#REF!,#REF!,#REF!,#REF!,#REF!,#REF!,#REF!,#REF!,#REF!,#REF!,#REF!,#REF!,#REF!,#REF!,#REF!,#REF!,#REF!,#REF!,#REF!,#REF!</definedName>
    <definedName name="ifsrange208">#REF!,#REF!,#REF!,#REF!,#REF!,#REF!,#REF!,#REF!,#REF!,#REF!,#REF!,#REF!,#REF!,#REF!,#REF!,#REF!,#REF!,#REF!,#REF!,#REF!,#REF!,#REF!,#REF!,#REF!,#REF!,#REF!,#REF!</definedName>
    <definedName name="ifsrange209" localSheetId="1">#REF!,#REF!,#REF!,#REF!,#REF!,#REF!,#REF!,#REF!,#REF!,#REF!,#REF!,#REF!,#REF!,#REF!,#REF!,#REF!,#REF!,#REF!,#REF!,#REF!,#REF!,#REF!,#REF!</definedName>
    <definedName name="ifsrange209" localSheetId="2">#REF!,#REF!,#REF!,#REF!,#REF!,#REF!,#REF!,#REF!,#REF!,#REF!,#REF!,#REF!,#REF!,#REF!,#REF!,#REF!,#REF!,#REF!,#REF!,#REF!,#REF!,#REF!,#REF!</definedName>
    <definedName name="ifsrange209" localSheetId="3">#REF!,#REF!,#REF!,#REF!,#REF!,#REF!,#REF!,#REF!,#REF!,#REF!,#REF!,#REF!,#REF!,#REF!,#REF!,#REF!,#REF!,#REF!,#REF!,#REF!,#REF!,#REF!,#REF!</definedName>
    <definedName name="ifsrange209" localSheetId="0">#REF!,#REF!,#REF!,#REF!,#REF!,#REF!,#REF!,#REF!,#REF!,#REF!,#REF!,#REF!,#REF!,#REF!,#REF!,#REF!,#REF!,#REF!,#REF!,#REF!,#REF!,#REF!,#REF!</definedName>
    <definedName name="ifsrange209">#REF!,#REF!,#REF!,#REF!,#REF!,#REF!,#REF!,#REF!,#REF!,#REF!,#REF!,#REF!,#REF!,#REF!,#REF!,#REF!,#REF!,#REF!,#REF!,#REF!,#REF!,#REF!,#REF!</definedName>
    <definedName name="ifsrange21" localSheetId="1">#REF!,#REF!,#REF!,#REF!,#REF!,#REF!,#REF!,#REF!,#REF!,#REF!,#REF!</definedName>
    <definedName name="ifsrange21" localSheetId="2">#REF!,#REF!,#REF!,#REF!,#REF!,#REF!,#REF!,#REF!,#REF!,#REF!,#REF!</definedName>
    <definedName name="ifsrange21" localSheetId="3">#REF!,#REF!,#REF!,#REF!,#REF!,#REF!,#REF!,#REF!,#REF!,#REF!,#REF!</definedName>
    <definedName name="ifsrange21" localSheetId="0">#REF!,#REF!,#REF!,#REF!,#REF!,#REF!,#REF!,#REF!,#REF!,#REF!,#REF!</definedName>
    <definedName name="ifsrange21">#REF!,#REF!,#REF!,#REF!,#REF!,#REF!,#REF!,#REF!,#REF!,#REF!,#REF!</definedName>
    <definedName name="ifsrange210" localSheetId="1">#REF!,#REF!,#REF!,#REF!,#REF!,#REF!,#REF!,#REF!,#REF!,#REF!,#REF!,#REF!,#REF!,#REF!,#REF!,#REF!,#REF!,#REF!,#REF!,#REF!,#REF!,#REF!,#REF!,#REF!,#REF!,#REF!,#REF!,#REF!</definedName>
    <definedName name="ifsrange210" localSheetId="2">#REF!,#REF!,#REF!,#REF!,#REF!,#REF!,#REF!,#REF!,#REF!,#REF!,#REF!,#REF!,#REF!,#REF!,#REF!,#REF!,#REF!,#REF!,#REF!,#REF!,#REF!,#REF!,#REF!,#REF!,#REF!,#REF!,#REF!,#REF!</definedName>
    <definedName name="ifsrange210" localSheetId="3">#REF!,#REF!,#REF!,#REF!,#REF!,#REF!,#REF!,#REF!,#REF!,#REF!,#REF!,#REF!,#REF!,#REF!,#REF!,#REF!,#REF!,#REF!,#REF!,#REF!,#REF!,#REF!,#REF!,#REF!,#REF!,#REF!,#REF!,#REF!</definedName>
    <definedName name="ifsrange210" localSheetId="0">#REF!,#REF!,#REF!,#REF!,#REF!,#REF!,#REF!,#REF!,#REF!,#REF!,#REF!,#REF!,#REF!,#REF!,#REF!,#REF!,#REF!,#REF!,#REF!,#REF!,#REF!,#REF!,#REF!,#REF!,#REF!,#REF!,#REF!,#REF!</definedName>
    <definedName name="ifsrange210">#REF!,#REF!,#REF!,#REF!,#REF!,#REF!,#REF!,#REF!,#REF!,#REF!,#REF!,#REF!,#REF!,#REF!,#REF!,#REF!,#REF!,#REF!,#REF!,#REF!,#REF!,#REF!,#REF!,#REF!,#REF!,#REF!,#REF!,#REF!</definedName>
    <definedName name="ifsrange211" localSheetId="1">#REF!,#REF!,#REF!,#REF!,#REF!,#REF!,#REF!,#REF!,#REF!,#REF!,#REF!,#REF!,#REF!,#REF!,#REF!,#REF!,#REF!,#REF!,#REF!</definedName>
    <definedName name="ifsrange211" localSheetId="2">#REF!,#REF!,#REF!,#REF!,#REF!,#REF!,#REF!,#REF!,#REF!,#REF!,#REF!,#REF!,#REF!,#REF!,#REF!,#REF!,#REF!,#REF!,#REF!</definedName>
    <definedName name="ifsrange211" localSheetId="3">#REF!,#REF!,#REF!,#REF!,#REF!,#REF!,#REF!,#REF!,#REF!,#REF!,#REF!,#REF!,#REF!,#REF!,#REF!,#REF!,#REF!,#REF!,#REF!</definedName>
    <definedName name="ifsrange211" localSheetId="0">#REF!,#REF!,#REF!,#REF!,#REF!,#REF!,#REF!,#REF!,#REF!,#REF!,#REF!,#REF!,#REF!,#REF!,#REF!,#REF!,#REF!,#REF!,#REF!</definedName>
    <definedName name="ifsrange211">#REF!,#REF!,#REF!,#REF!,#REF!,#REF!,#REF!,#REF!,#REF!,#REF!,#REF!,#REF!,#REF!,#REF!,#REF!,#REF!,#REF!,#REF!,#REF!</definedName>
    <definedName name="ifsrange212" localSheetId="1">#REF!,#REF!,#REF!,#REF!,#REF!,#REF!,#REF!,#REF!,#REF!,#REF!,#REF!,#REF!,#REF!,#REF!,#REF!,#REF!,#REF!,#REF!,#REF!,#REF!,#REF!,#REF!,#REF!,#REF!,#REF!,#REF!,#REF!</definedName>
    <definedName name="ifsrange212" localSheetId="2">#REF!,#REF!,#REF!,#REF!,#REF!,#REF!,#REF!,#REF!,#REF!,#REF!,#REF!,#REF!,#REF!,#REF!,#REF!,#REF!,#REF!,#REF!,#REF!,#REF!,#REF!,#REF!,#REF!,#REF!,#REF!,#REF!,#REF!</definedName>
    <definedName name="ifsrange212" localSheetId="3">#REF!,#REF!,#REF!,#REF!,#REF!,#REF!,#REF!,#REF!,#REF!,#REF!,#REF!,#REF!,#REF!,#REF!,#REF!,#REF!,#REF!,#REF!,#REF!,#REF!,#REF!,#REF!,#REF!,#REF!,#REF!,#REF!,#REF!</definedName>
    <definedName name="ifsrange212" localSheetId="0">#REF!,#REF!,#REF!,#REF!,#REF!,#REF!,#REF!,#REF!,#REF!,#REF!,#REF!,#REF!,#REF!,#REF!,#REF!,#REF!,#REF!,#REF!,#REF!,#REF!,#REF!,#REF!,#REF!,#REF!,#REF!,#REF!,#REF!</definedName>
    <definedName name="ifsrange212">#REF!,#REF!,#REF!,#REF!,#REF!,#REF!,#REF!,#REF!,#REF!,#REF!,#REF!,#REF!,#REF!,#REF!,#REF!,#REF!,#REF!,#REF!,#REF!,#REF!,#REF!,#REF!,#REF!,#REF!,#REF!,#REF!,#REF!</definedName>
    <definedName name="ifsrange213" localSheetId="1">#REF!,#REF!,#REF!,#REF!,#REF!,#REF!,#REF!,#REF!,#REF!,#REF!,#REF!,#REF!,#REF!,#REF!,#REF!,#REF!,#REF!,#REF!,#REF!,#REF!,#REF!,#REF!,#REF!</definedName>
    <definedName name="ifsrange213" localSheetId="2">#REF!,#REF!,#REF!,#REF!,#REF!,#REF!,#REF!,#REF!,#REF!,#REF!,#REF!,#REF!,#REF!,#REF!,#REF!,#REF!,#REF!,#REF!,#REF!,#REF!,#REF!,#REF!,#REF!</definedName>
    <definedName name="ifsrange213" localSheetId="3">#REF!,#REF!,#REF!,#REF!,#REF!,#REF!,#REF!,#REF!,#REF!,#REF!,#REF!,#REF!,#REF!,#REF!,#REF!,#REF!,#REF!,#REF!,#REF!,#REF!,#REF!,#REF!,#REF!</definedName>
    <definedName name="ifsrange213" localSheetId="0">#REF!,#REF!,#REF!,#REF!,#REF!,#REF!,#REF!,#REF!,#REF!,#REF!,#REF!,#REF!,#REF!,#REF!,#REF!,#REF!,#REF!,#REF!,#REF!,#REF!,#REF!,#REF!,#REF!</definedName>
    <definedName name="ifsrange213">#REF!,#REF!,#REF!,#REF!,#REF!,#REF!,#REF!,#REF!,#REF!,#REF!,#REF!,#REF!,#REF!,#REF!,#REF!,#REF!,#REF!,#REF!,#REF!,#REF!,#REF!,#REF!,#REF!</definedName>
    <definedName name="ifsrange214" localSheetId="1">#REF!,#REF!,#REF!,#REF!,#REF!,#REF!,#REF!,#REF!,#REF!,#REF!,#REF!,#REF!,#REF!,#REF!,#REF!,#REF!,#REF!,#REF!,#REF!,#REF!,#REF!,#REF!,#REF!,#REF!,#REF!,#REF!,#REF!,#REF!</definedName>
    <definedName name="ifsrange214" localSheetId="2">#REF!,#REF!,#REF!,#REF!,#REF!,#REF!,#REF!,#REF!,#REF!,#REF!,#REF!,#REF!,#REF!,#REF!,#REF!,#REF!,#REF!,#REF!,#REF!,#REF!,#REF!,#REF!,#REF!,#REF!,#REF!,#REF!,#REF!,#REF!</definedName>
    <definedName name="ifsrange214" localSheetId="3">#REF!,#REF!,#REF!,#REF!,#REF!,#REF!,#REF!,#REF!,#REF!,#REF!,#REF!,#REF!,#REF!,#REF!,#REF!,#REF!,#REF!,#REF!,#REF!,#REF!,#REF!,#REF!,#REF!,#REF!,#REF!,#REF!,#REF!,#REF!</definedName>
    <definedName name="ifsrange214" localSheetId="0">#REF!,#REF!,#REF!,#REF!,#REF!,#REF!,#REF!,#REF!,#REF!,#REF!,#REF!,#REF!,#REF!,#REF!,#REF!,#REF!,#REF!,#REF!,#REF!,#REF!,#REF!,#REF!,#REF!,#REF!,#REF!,#REF!,#REF!,#REF!</definedName>
    <definedName name="ifsrange214">#REF!,#REF!,#REF!,#REF!,#REF!,#REF!,#REF!,#REF!,#REF!,#REF!,#REF!,#REF!,#REF!,#REF!,#REF!,#REF!,#REF!,#REF!,#REF!,#REF!,#REF!,#REF!,#REF!,#REF!,#REF!,#REF!,#REF!,#REF!</definedName>
    <definedName name="ifsrange215" localSheetId="1">#REF!,#REF!,#REF!,#REF!,#REF!,#REF!,#REF!,#REF!,#REF!,#REF!,#REF!,#REF!,#REF!,#REF!,#REF!,#REF!,#REF!,#REF!,#REF!</definedName>
    <definedName name="ifsrange215" localSheetId="2">#REF!,#REF!,#REF!,#REF!,#REF!,#REF!,#REF!,#REF!,#REF!,#REF!,#REF!,#REF!,#REF!,#REF!,#REF!,#REF!,#REF!,#REF!,#REF!</definedName>
    <definedName name="ifsrange215" localSheetId="3">#REF!,#REF!,#REF!,#REF!,#REF!,#REF!,#REF!,#REF!,#REF!,#REF!,#REF!,#REF!,#REF!,#REF!,#REF!,#REF!,#REF!,#REF!,#REF!</definedName>
    <definedName name="ifsrange215" localSheetId="0">#REF!,#REF!,#REF!,#REF!,#REF!,#REF!,#REF!,#REF!,#REF!,#REF!,#REF!,#REF!,#REF!,#REF!,#REF!,#REF!,#REF!,#REF!,#REF!</definedName>
    <definedName name="ifsrange215">#REF!,#REF!,#REF!,#REF!,#REF!,#REF!,#REF!,#REF!,#REF!,#REF!,#REF!,#REF!,#REF!,#REF!,#REF!,#REF!,#REF!,#REF!,#REF!</definedName>
    <definedName name="ifsrange216" localSheetId="1">#REF!,#REF!,#REF!,#REF!,#REF!,#REF!,#REF!,#REF!,#REF!,#REF!,#REF!,#REF!,#REF!,#REF!,#REF!,#REF!,#REF!,#REF!,#REF!,#REF!,#REF!,#REF!,#REF!,#REF!,#REF!,#REF!,#REF!</definedName>
    <definedName name="ifsrange216" localSheetId="2">#REF!,#REF!,#REF!,#REF!,#REF!,#REF!,#REF!,#REF!,#REF!,#REF!,#REF!,#REF!,#REF!,#REF!,#REF!,#REF!,#REF!,#REF!,#REF!,#REF!,#REF!,#REF!,#REF!,#REF!,#REF!,#REF!,#REF!</definedName>
    <definedName name="ifsrange216" localSheetId="3">#REF!,#REF!,#REF!,#REF!,#REF!,#REF!,#REF!,#REF!,#REF!,#REF!,#REF!,#REF!,#REF!,#REF!,#REF!,#REF!,#REF!,#REF!,#REF!,#REF!,#REF!,#REF!,#REF!,#REF!,#REF!,#REF!,#REF!</definedName>
    <definedName name="ifsrange216" localSheetId="0">#REF!,#REF!,#REF!,#REF!,#REF!,#REF!,#REF!,#REF!,#REF!,#REF!,#REF!,#REF!,#REF!,#REF!,#REF!,#REF!,#REF!,#REF!,#REF!,#REF!,#REF!,#REF!,#REF!,#REF!,#REF!,#REF!,#REF!</definedName>
    <definedName name="ifsrange216">#REF!,#REF!,#REF!,#REF!,#REF!,#REF!,#REF!,#REF!,#REF!,#REF!,#REF!,#REF!,#REF!,#REF!,#REF!,#REF!,#REF!,#REF!,#REF!,#REF!,#REF!,#REF!,#REF!,#REF!,#REF!,#REF!,#REF!</definedName>
    <definedName name="ifsrange217" localSheetId="1">#REF!,#REF!,#REF!,#REF!,#REF!,#REF!,#REF!,#REF!,#REF!,#REF!,#REF!,#REF!,#REF!,#REF!,#REF!,#REF!,#REF!,#REF!,#REF!,#REF!,#REF!,#REF!,#REF!</definedName>
    <definedName name="ifsrange217" localSheetId="2">#REF!,#REF!,#REF!,#REF!,#REF!,#REF!,#REF!,#REF!,#REF!,#REF!,#REF!,#REF!,#REF!,#REF!,#REF!,#REF!,#REF!,#REF!,#REF!,#REF!,#REF!,#REF!,#REF!</definedName>
    <definedName name="ifsrange217" localSheetId="3">#REF!,#REF!,#REF!,#REF!,#REF!,#REF!,#REF!,#REF!,#REF!,#REF!,#REF!,#REF!,#REF!,#REF!,#REF!,#REF!,#REF!,#REF!,#REF!,#REF!,#REF!,#REF!,#REF!</definedName>
    <definedName name="ifsrange217" localSheetId="0">#REF!,#REF!,#REF!,#REF!,#REF!,#REF!,#REF!,#REF!,#REF!,#REF!,#REF!,#REF!,#REF!,#REF!,#REF!,#REF!,#REF!,#REF!,#REF!,#REF!,#REF!,#REF!,#REF!</definedName>
    <definedName name="ifsrange217">#REF!,#REF!,#REF!,#REF!,#REF!,#REF!,#REF!,#REF!,#REF!,#REF!,#REF!,#REF!,#REF!,#REF!,#REF!,#REF!,#REF!,#REF!,#REF!,#REF!,#REF!,#REF!,#REF!</definedName>
    <definedName name="ifsrange218" localSheetId="1">#REF!,#REF!,#REF!,#REF!,#REF!,#REF!,#REF!,#REF!,#REF!,#REF!,#REF!,#REF!,#REF!,#REF!,#REF!,#REF!,#REF!,#REF!,#REF!,#REF!,#REF!,#REF!,#REF!,#REF!,#REF!,#REF!,#REF!,#REF!</definedName>
    <definedName name="ifsrange218" localSheetId="2">#REF!,#REF!,#REF!,#REF!,#REF!,#REF!,#REF!,#REF!,#REF!,#REF!,#REF!,#REF!,#REF!,#REF!,#REF!,#REF!,#REF!,#REF!,#REF!,#REF!,#REF!,#REF!,#REF!,#REF!,#REF!,#REF!,#REF!,#REF!</definedName>
    <definedName name="ifsrange218" localSheetId="3">#REF!,#REF!,#REF!,#REF!,#REF!,#REF!,#REF!,#REF!,#REF!,#REF!,#REF!,#REF!,#REF!,#REF!,#REF!,#REF!,#REF!,#REF!,#REF!,#REF!,#REF!,#REF!,#REF!,#REF!,#REF!,#REF!,#REF!,#REF!</definedName>
    <definedName name="ifsrange218" localSheetId="0">#REF!,#REF!,#REF!,#REF!,#REF!,#REF!,#REF!,#REF!,#REF!,#REF!,#REF!,#REF!,#REF!,#REF!,#REF!,#REF!,#REF!,#REF!,#REF!,#REF!,#REF!,#REF!,#REF!,#REF!,#REF!,#REF!,#REF!,#REF!</definedName>
    <definedName name="ifsrange218">#REF!,#REF!,#REF!,#REF!,#REF!,#REF!,#REF!,#REF!,#REF!,#REF!,#REF!,#REF!,#REF!,#REF!,#REF!,#REF!,#REF!,#REF!,#REF!,#REF!,#REF!,#REF!,#REF!,#REF!,#REF!,#REF!,#REF!,#REF!</definedName>
    <definedName name="ifsrange219" localSheetId="1">#REF!,#REF!,#REF!,#REF!,#REF!,#REF!,#REF!,#REF!,#REF!,#REF!,#REF!,#REF!,#REF!,#REF!,#REF!,#REF!,#REF!,#REF!,#REF!</definedName>
    <definedName name="ifsrange219" localSheetId="2">#REF!,#REF!,#REF!,#REF!,#REF!,#REF!,#REF!,#REF!,#REF!,#REF!,#REF!,#REF!,#REF!,#REF!,#REF!,#REF!,#REF!,#REF!,#REF!</definedName>
    <definedName name="ifsrange219" localSheetId="3">#REF!,#REF!,#REF!,#REF!,#REF!,#REF!,#REF!,#REF!,#REF!,#REF!,#REF!,#REF!,#REF!,#REF!,#REF!,#REF!,#REF!,#REF!,#REF!</definedName>
    <definedName name="ifsrange219" localSheetId="0">#REF!,#REF!,#REF!,#REF!,#REF!,#REF!,#REF!,#REF!,#REF!,#REF!,#REF!,#REF!,#REF!,#REF!,#REF!,#REF!,#REF!,#REF!,#REF!</definedName>
    <definedName name="ifsrange219">#REF!,#REF!,#REF!,#REF!,#REF!,#REF!,#REF!,#REF!,#REF!,#REF!,#REF!,#REF!,#REF!,#REF!,#REF!,#REF!,#REF!,#REF!,#REF!</definedName>
    <definedName name="ifsrange22" localSheetId="1">#REF!,#REF!,#REF!,#REF!,#REF!,#REF!,#REF!,#REF!,#REF!,#REF!,#REF!</definedName>
    <definedName name="ifsrange22" localSheetId="2">#REF!,#REF!,#REF!,#REF!,#REF!,#REF!,#REF!,#REF!,#REF!,#REF!,#REF!</definedName>
    <definedName name="ifsrange22" localSheetId="3">#REF!,#REF!,#REF!,#REF!,#REF!,#REF!,#REF!,#REF!,#REF!,#REF!,#REF!</definedName>
    <definedName name="ifsrange22" localSheetId="0">#REF!,#REF!,#REF!,#REF!,#REF!,#REF!,#REF!,#REF!,#REF!,#REF!,#REF!</definedName>
    <definedName name="ifsrange22">#REF!,#REF!,#REF!,#REF!,#REF!,#REF!,#REF!,#REF!,#REF!,#REF!,#REF!</definedName>
    <definedName name="ifsrange220" localSheetId="1">#REF!,#REF!,#REF!,#REF!,#REF!,#REF!,#REF!,#REF!,#REF!,#REF!,#REF!,#REF!,#REF!,#REF!,#REF!,#REF!,#REF!,#REF!,#REF!,#REF!,#REF!,#REF!,#REF!,#REF!,#REF!,#REF!,#REF!</definedName>
    <definedName name="ifsrange220" localSheetId="2">#REF!,#REF!,#REF!,#REF!,#REF!,#REF!,#REF!,#REF!,#REF!,#REF!,#REF!,#REF!,#REF!,#REF!,#REF!,#REF!,#REF!,#REF!,#REF!,#REF!,#REF!,#REF!,#REF!,#REF!,#REF!,#REF!,#REF!</definedName>
    <definedName name="ifsrange220" localSheetId="3">#REF!,#REF!,#REF!,#REF!,#REF!,#REF!,#REF!,#REF!,#REF!,#REF!,#REF!,#REF!,#REF!,#REF!,#REF!,#REF!,#REF!,#REF!,#REF!,#REF!,#REF!,#REF!,#REF!,#REF!,#REF!,#REF!,#REF!</definedName>
    <definedName name="ifsrange220" localSheetId="0">#REF!,#REF!,#REF!,#REF!,#REF!,#REF!,#REF!,#REF!,#REF!,#REF!,#REF!,#REF!,#REF!,#REF!,#REF!,#REF!,#REF!,#REF!,#REF!,#REF!,#REF!,#REF!,#REF!,#REF!,#REF!,#REF!,#REF!</definedName>
    <definedName name="ifsrange220">#REF!,#REF!,#REF!,#REF!,#REF!,#REF!,#REF!,#REF!,#REF!,#REF!,#REF!,#REF!,#REF!,#REF!,#REF!,#REF!,#REF!,#REF!,#REF!,#REF!,#REF!,#REF!,#REF!,#REF!,#REF!,#REF!,#REF!</definedName>
    <definedName name="ifsrange221" localSheetId="1">#REF!,#REF!,#REF!,#REF!,#REF!,#REF!,#REF!,#REF!,#REF!,#REF!,#REF!,#REF!,#REF!,#REF!,#REF!,#REF!,#REF!,#REF!,#REF!,#REF!,#REF!,#REF!,#REF!</definedName>
    <definedName name="ifsrange221" localSheetId="2">#REF!,#REF!,#REF!,#REF!,#REF!,#REF!,#REF!,#REF!,#REF!,#REF!,#REF!,#REF!,#REF!,#REF!,#REF!,#REF!,#REF!,#REF!,#REF!,#REF!,#REF!,#REF!,#REF!</definedName>
    <definedName name="ifsrange221" localSheetId="3">#REF!,#REF!,#REF!,#REF!,#REF!,#REF!,#REF!,#REF!,#REF!,#REF!,#REF!,#REF!,#REF!,#REF!,#REF!,#REF!,#REF!,#REF!,#REF!,#REF!,#REF!,#REF!,#REF!</definedName>
    <definedName name="ifsrange221" localSheetId="0">#REF!,#REF!,#REF!,#REF!,#REF!,#REF!,#REF!,#REF!,#REF!,#REF!,#REF!,#REF!,#REF!,#REF!,#REF!,#REF!,#REF!,#REF!,#REF!,#REF!,#REF!,#REF!,#REF!</definedName>
    <definedName name="ifsrange221">#REF!,#REF!,#REF!,#REF!,#REF!,#REF!,#REF!,#REF!,#REF!,#REF!,#REF!,#REF!,#REF!,#REF!,#REF!,#REF!,#REF!,#REF!,#REF!,#REF!,#REF!,#REF!,#REF!</definedName>
    <definedName name="ifsrange222" localSheetId="1">#REF!,#REF!,#REF!,#REF!,#REF!,#REF!,#REF!,#REF!,#REF!,#REF!,#REF!,#REF!,#REF!,#REF!,#REF!,#REF!,#REF!,#REF!,#REF!,#REF!,#REF!,#REF!,#REF!,#REF!,#REF!,#REF!,#REF!,#REF!</definedName>
    <definedName name="ifsrange222" localSheetId="2">#REF!,#REF!,#REF!,#REF!,#REF!,#REF!,#REF!,#REF!,#REF!,#REF!,#REF!,#REF!,#REF!,#REF!,#REF!,#REF!,#REF!,#REF!,#REF!,#REF!,#REF!,#REF!,#REF!,#REF!,#REF!,#REF!,#REF!,#REF!</definedName>
    <definedName name="ifsrange222" localSheetId="3">#REF!,#REF!,#REF!,#REF!,#REF!,#REF!,#REF!,#REF!,#REF!,#REF!,#REF!,#REF!,#REF!,#REF!,#REF!,#REF!,#REF!,#REF!,#REF!,#REF!,#REF!,#REF!,#REF!,#REF!,#REF!,#REF!,#REF!,#REF!</definedName>
    <definedName name="ifsrange222" localSheetId="0">#REF!,#REF!,#REF!,#REF!,#REF!,#REF!,#REF!,#REF!,#REF!,#REF!,#REF!,#REF!,#REF!,#REF!,#REF!,#REF!,#REF!,#REF!,#REF!,#REF!,#REF!,#REF!,#REF!,#REF!,#REF!,#REF!,#REF!,#REF!</definedName>
    <definedName name="ifsrange222">#REF!,#REF!,#REF!,#REF!,#REF!,#REF!,#REF!,#REF!,#REF!,#REF!,#REF!,#REF!,#REF!,#REF!,#REF!,#REF!,#REF!,#REF!,#REF!,#REF!,#REF!,#REF!,#REF!,#REF!,#REF!,#REF!,#REF!,#REF!</definedName>
    <definedName name="ifsrange223" localSheetId="1">#REF!,#REF!,#REF!,#REF!,#REF!,#REF!,#REF!,#REF!,#REF!,#REF!,#REF!,#REF!,#REF!,#REF!,#REF!,#REF!,#REF!,#REF!,#REF!</definedName>
    <definedName name="ifsrange223" localSheetId="2">#REF!,#REF!,#REF!,#REF!,#REF!,#REF!,#REF!,#REF!,#REF!,#REF!,#REF!,#REF!,#REF!,#REF!,#REF!,#REF!,#REF!,#REF!,#REF!</definedName>
    <definedName name="ifsrange223" localSheetId="3">#REF!,#REF!,#REF!,#REF!,#REF!,#REF!,#REF!,#REF!,#REF!,#REF!,#REF!,#REF!,#REF!,#REF!,#REF!,#REF!,#REF!,#REF!,#REF!</definedName>
    <definedName name="ifsrange223" localSheetId="0">#REF!,#REF!,#REF!,#REF!,#REF!,#REF!,#REF!,#REF!,#REF!,#REF!,#REF!,#REF!,#REF!,#REF!,#REF!,#REF!,#REF!,#REF!,#REF!</definedName>
    <definedName name="ifsrange223">#REF!,#REF!,#REF!,#REF!,#REF!,#REF!,#REF!,#REF!,#REF!,#REF!,#REF!,#REF!,#REF!,#REF!,#REF!,#REF!,#REF!,#REF!,#REF!</definedName>
    <definedName name="ifsrange224" localSheetId="1">#REF!,#REF!,#REF!,#REF!,#REF!,#REF!,#REF!,#REF!,#REF!,#REF!,#REF!,#REF!,#REF!,#REF!,#REF!,#REF!,#REF!,#REF!,#REF!,#REF!,#REF!,#REF!,#REF!,#REF!,#REF!,#REF!,#REF!</definedName>
    <definedName name="ifsrange224" localSheetId="2">#REF!,#REF!,#REF!,#REF!,#REF!,#REF!,#REF!,#REF!,#REF!,#REF!,#REF!,#REF!,#REF!,#REF!,#REF!,#REF!,#REF!,#REF!,#REF!,#REF!,#REF!,#REF!,#REF!,#REF!,#REF!,#REF!,#REF!</definedName>
    <definedName name="ifsrange224" localSheetId="3">#REF!,#REF!,#REF!,#REF!,#REF!,#REF!,#REF!,#REF!,#REF!,#REF!,#REF!,#REF!,#REF!,#REF!,#REF!,#REF!,#REF!,#REF!,#REF!,#REF!,#REF!,#REF!,#REF!,#REF!,#REF!,#REF!,#REF!</definedName>
    <definedName name="ifsrange224" localSheetId="0">#REF!,#REF!,#REF!,#REF!,#REF!,#REF!,#REF!,#REF!,#REF!,#REF!,#REF!,#REF!,#REF!,#REF!,#REF!,#REF!,#REF!,#REF!,#REF!,#REF!,#REF!,#REF!,#REF!,#REF!,#REF!,#REF!,#REF!</definedName>
    <definedName name="ifsrange224">#REF!,#REF!,#REF!,#REF!,#REF!,#REF!,#REF!,#REF!,#REF!,#REF!,#REF!,#REF!,#REF!,#REF!,#REF!,#REF!,#REF!,#REF!,#REF!,#REF!,#REF!,#REF!,#REF!,#REF!,#REF!,#REF!,#REF!</definedName>
    <definedName name="ifsrange225" localSheetId="1">#REF!,#REF!,#REF!,#REF!,#REF!,#REF!,#REF!,#REF!,#REF!,#REF!,#REF!,#REF!,#REF!,#REF!,#REF!,#REF!,#REF!,#REF!,#REF!,#REF!,#REF!,#REF!,#REF!</definedName>
    <definedName name="ifsrange225" localSheetId="2">#REF!,#REF!,#REF!,#REF!,#REF!,#REF!,#REF!,#REF!,#REF!,#REF!,#REF!,#REF!,#REF!,#REF!,#REF!,#REF!,#REF!,#REF!,#REF!,#REF!,#REF!,#REF!,#REF!</definedName>
    <definedName name="ifsrange225" localSheetId="3">#REF!,#REF!,#REF!,#REF!,#REF!,#REF!,#REF!,#REF!,#REF!,#REF!,#REF!,#REF!,#REF!,#REF!,#REF!,#REF!,#REF!,#REF!,#REF!,#REF!,#REF!,#REF!,#REF!</definedName>
    <definedName name="ifsrange225" localSheetId="0">#REF!,#REF!,#REF!,#REF!,#REF!,#REF!,#REF!,#REF!,#REF!,#REF!,#REF!,#REF!,#REF!,#REF!,#REF!,#REF!,#REF!,#REF!,#REF!,#REF!,#REF!,#REF!,#REF!</definedName>
    <definedName name="ifsrange225">#REF!,#REF!,#REF!,#REF!,#REF!,#REF!,#REF!,#REF!,#REF!,#REF!,#REF!,#REF!,#REF!,#REF!,#REF!,#REF!,#REF!,#REF!,#REF!,#REF!,#REF!,#REF!,#REF!</definedName>
    <definedName name="ifsrange226" localSheetId="1">#REF!,#REF!,#REF!,#REF!,#REF!,#REF!,#REF!,#REF!,#REF!,#REF!,#REF!,#REF!,#REF!,#REF!,#REF!,#REF!,#REF!,#REF!,#REF!,#REF!,#REF!,#REF!,#REF!,#REF!,#REF!,#REF!,#REF!,#REF!</definedName>
    <definedName name="ifsrange226" localSheetId="2">#REF!,#REF!,#REF!,#REF!,#REF!,#REF!,#REF!,#REF!,#REF!,#REF!,#REF!,#REF!,#REF!,#REF!,#REF!,#REF!,#REF!,#REF!,#REF!,#REF!,#REF!,#REF!,#REF!,#REF!,#REF!,#REF!,#REF!,#REF!</definedName>
    <definedName name="ifsrange226" localSheetId="3">#REF!,#REF!,#REF!,#REF!,#REF!,#REF!,#REF!,#REF!,#REF!,#REF!,#REF!,#REF!,#REF!,#REF!,#REF!,#REF!,#REF!,#REF!,#REF!,#REF!,#REF!,#REF!,#REF!,#REF!,#REF!,#REF!,#REF!,#REF!</definedName>
    <definedName name="ifsrange226" localSheetId="0">#REF!,#REF!,#REF!,#REF!,#REF!,#REF!,#REF!,#REF!,#REF!,#REF!,#REF!,#REF!,#REF!,#REF!,#REF!,#REF!,#REF!,#REF!,#REF!,#REF!,#REF!,#REF!,#REF!,#REF!,#REF!,#REF!,#REF!,#REF!</definedName>
    <definedName name="ifsrange226">#REF!,#REF!,#REF!,#REF!,#REF!,#REF!,#REF!,#REF!,#REF!,#REF!,#REF!,#REF!,#REF!,#REF!,#REF!,#REF!,#REF!,#REF!,#REF!,#REF!,#REF!,#REF!,#REF!,#REF!,#REF!,#REF!,#REF!,#REF!</definedName>
    <definedName name="ifsrange227" localSheetId="1">#REF!,#REF!,#REF!,#REF!,#REF!,#REF!,#REF!,#REF!,#REF!,#REF!,#REF!,#REF!,#REF!,#REF!,#REF!,#REF!,#REF!,#REF!,#REF!</definedName>
    <definedName name="ifsrange227" localSheetId="2">#REF!,#REF!,#REF!,#REF!,#REF!,#REF!,#REF!,#REF!,#REF!,#REF!,#REF!,#REF!,#REF!,#REF!,#REF!,#REF!,#REF!,#REF!,#REF!</definedName>
    <definedName name="ifsrange227" localSheetId="3">#REF!,#REF!,#REF!,#REF!,#REF!,#REF!,#REF!,#REF!,#REF!,#REF!,#REF!,#REF!,#REF!,#REF!,#REF!,#REF!,#REF!,#REF!,#REF!</definedName>
    <definedName name="ifsrange227" localSheetId="0">#REF!,#REF!,#REF!,#REF!,#REF!,#REF!,#REF!,#REF!,#REF!,#REF!,#REF!,#REF!,#REF!,#REF!,#REF!,#REF!,#REF!,#REF!,#REF!</definedName>
    <definedName name="ifsrange227">#REF!,#REF!,#REF!,#REF!,#REF!,#REF!,#REF!,#REF!,#REF!,#REF!,#REF!,#REF!,#REF!,#REF!,#REF!,#REF!,#REF!,#REF!,#REF!</definedName>
    <definedName name="ifsrange228" localSheetId="1">#REF!,#REF!,#REF!,#REF!,#REF!,#REF!,#REF!,#REF!,#REF!,#REF!,#REF!,#REF!,#REF!,#REF!,#REF!,#REF!,#REF!,#REF!,#REF!,#REF!,#REF!,#REF!,#REF!,#REF!,#REF!,#REF!,#REF!</definedName>
    <definedName name="ifsrange228" localSheetId="2">#REF!,#REF!,#REF!,#REF!,#REF!,#REF!,#REF!,#REF!,#REF!,#REF!,#REF!,#REF!,#REF!,#REF!,#REF!,#REF!,#REF!,#REF!,#REF!,#REF!,#REF!,#REF!,#REF!,#REF!,#REF!,#REF!,#REF!</definedName>
    <definedName name="ifsrange228" localSheetId="3">#REF!,#REF!,#REF!,#REF!,#REF!,#REF!,#REF!,#REF!,#REF!,#REF!,#REF!,#REF!,#REF!,#REF!,#REF!,#REF!,#REF!,#REF!,#REF!,#REF!,#REF!,#REF!,#REF!,#REF!,#REF!,#REF!,#REF!</definedName>
    <definedName name="ifsrange228" localSheetId="0">#REF!,#REF!,#REF!,#REF!,#REF!,#REF!,#REF!,#REF!,#REF!,#REF!,#REF!,#REF!,#REF!,#REF!,#REF!,#REF!,#REF!,#REF!,#REF!,#REF!,#REF!,#REF!,#REF!,#REF!,#REF!,#REF!,#REF!</definedName>
    <definedName name="ifsrange228">#REF!,#REF!,#REF!,#REF!,#REF!,#REF!,#REF!,#REF!,#REF!,#REF!,#REF!,#REF!,#REF!,#REF!,#REF!,#REF!,#REF!,#REF!,#REF!,#REF!,#REF!,#REF!,#REF!,#REF!,#REF!,#REF!,#REF!</definedName>
    <definedName name="ifsrange229" localSheetId="1">#REF!,#REF!,#REF!,#REF!,#REF!,#REF!,#REF!,#REF!,#REF!,#REF!,#REF!,#REF!,#REF!,#REF!,#REF!,#REF!,#REF!,#REF!,#REF!,#REF!,#REF!,#REF!,#REF!</definedName>
    <definedName name="ifsrange229" localSheetId="2">#REF!,#REF!,#REF!,#REF!,#REF!,#REF!,#REF!,#REF!,#REF!,#REF!,#REF!,#REF!,#REF!,#REF!,#REF!,#REF!,#REF!,#REF!,#REF!,#REF!,#REF!,#REF!,#REF!</definedName>
    <definedName name="ifsrange229" localSheetId="3">#REF!,#REF!,#REF!,#REF!,#REF!,#REF!,#REF!,#REF!,#REF!,#REF!,#REF!,#REF!,#REF!,#REF!,#REF!,#REF!,#REF!,#REF!,#REF!,#REF!,#REF!,#REF!,#REF!</definedName>
    <definedName name="ifsrange229" localSheetId="0">#REF!,#REF!,#REF!,#REF!,#REF!,#REF!,#REF!,#REF!,#REF!,#REF!,#REF!,#REF!,#REF!,#REF!,#REF!,#REF!,#REF!,#REF!,#REF!,#REF!,#REF!,#REF!,#REF!</definedName>
    <definedName name="ifsrange229">#REF!,#REF!,#REF!,#REF!,#REF!,#REF!,#REF!,#REF!,#REF!,#REF!,#REF!,#REF!,#REF!,#REF!,#REF!,#REF!,#REF!,#REF!,#REF!,#REF!,#REF!,#REF!,#REF!</definedName>
    <definedName name="ifsrange23" localSheetId="1">#REF!,#REF!,#REF!,#REF!,#REF!,#REF!,#REF!,#REF!,#REF!,#REF!,#REF!</definedName>
    <definedName name="ifsrange23" localSheetId="2">#REF!,#REF!,#REF!,#REF!,#REF!,#REF!,#REF!,#REF!,#REF!,#REF!,#REF!</definedName>
    <definedName name="ifsrange23" localSheetId="3">#REF!,#REF!,#REF!,#REF!,#REF!,#REF!,#REF!,#REF!,#REF!,#REF!,#REF!</definedName>
    <definedName name="ifsrange23" localSheetId="0">#REF!,#REF!,#REF!,#REF!,#REF!,#REF!,#REF!,#REF!,#REF!,#REF!,#REF!</definedName>
    <definedName name="ifsrange23">#REF!,#REF!,#REF!,#REF!,#REF!,#REF!,#REF!,#REF!,#REF!,#REF!,#REF!</definedName>
    <definedName name="ifsrange230" localSheetId="1">#REF!,#REF!,#REF!,#REF!,#REF!,#REF!,#REF!,#REF!,#REF!,#REF!,#REF!,#REF!,#REF!,#REF!,#REF!,#REF!,#REF!,#REF!,#REF!,#REF!,#REF!,#REF!,#REF!,#REF!,#REF!,#REF!,#REF!,#REF!</definedName>
    <definedName name="ifsrange230" localSheetId="2">#REF!,#REF!,#REF!,#REF!,#REF!,#REF!,#REF!,#REF!,#REF!,#REF!,#REF!,#REF!,#REF!,#REF!,#REF!,#REF!,#REF!,#REF!,#REF!,#REF!,#REF!,#REF!,#REF!,#REF!,#REF!,#REF!,#REF!,#REF!</definedName>
    <definedName name="ifsrange230" localSheetId="3">#REF!,#REF!,#REF!,#REF!,#REF!,#REF!,#REF!,#REF!,#REF!,#REF!,#REF!,#REF!,#REF!,#REF!,#REF!,#REF!,#REF!,#REF!,#REF!,#REF!,#REF!,#REF!,#REF!,#REF!,#REF!,#REF!,#REF!,#REF!</definedName>
    <definedName name="ifsrange230" localSheetId="0">#REF!,#REF!,#REF!,#REF!,#REF!,#REF!,#REF!,#REF!,#REF!,#REF!,#REF!,#REF!,#REF!,#REF!,#REF!,#REF!,#REF!,#REF!,#REF!,#REF!,#REF!,#REF!,#REF!,#REF!,#REF!,#REF!,#REF!,#REF!</definedName>
    <definedName name="ifsrange230">#REF!,#REF!,#REF!,#REF!,#REF!,#REF!,#REF!,#REF!,#REF!,#REF!,#REF!,#REF!,#REF!,#REF!,#REF!,#REF!,#REF!,#REF!,#REF!,#REF!,#REF!,#REF!,#REF!,#REF!,#REF!,#REF!,#REF!,#REF!</definedName>
    <definedName name="ifsrange231" localSheetId="1">#REF!,#REF!,#REF!,#REF!,#REF!,#REF!,#REF!,#REF!,#REF!,#REF!,#REF!,#REF!,#REF!,#REF!,#REF!,#REF!,#REF!,#REF!,#REF!</definedName>
    <definedName name="ifsrange231" localSheetId="2">#REF!,#REF!,#REF!,#REF!,#REF!,#REF!,#REF!,#REF!,#REF!,#REF!,#REF!,#REF!,#REF!,#REF!,#REF!,#REF!,#REF!,#REF!,#REF!</definedName>
    <definedName name="ifsrange231" localSheetId="3">#REF!,#REF!,#REF!,#REF!,#REF!,#REF!,#REF!,#REF!,#REF!,#REF!,#REF!,#REF!,#REF!,#REF!,#REF!,#REF!,#REF!,#REF!,#REF!</definedName>
    <definedName name="ifsrange231" localSheetId="0">#REF!,#REF!,#REF!,#REF!,#REF!,#REF!,#REF!,#REF!,#REF!,#REF!,#REF!,#REF!,#REF!,#REF!,#REF!,#REF!,#REF!,#REF!,#REF!</definedName>
    <definedName name="ifsrange231">#REF!,#REF!,#REF!,#REF!,#REF!,#REF!,#REF!,#REF!,#REF!,#REF!,#REF!,#REF!,#REF!,#REF!,#REF!,#REF!,#REF!,#REF!,#REF!</definedName>
    <definedName name="ifsrange232" localSheetId="1">#REF!,#REF!,#REF!,#REF!,#REF!,#REF!,#REF!,#REF!,#REF!,#REF!,#REF!,#REF!,#REF!,#REF!,#REF!,#REF!,#REF!,#REF!,#REF!,#REF!,#REF!,#REF!,#REF!,#REF!,#REF!,#REF!,#REF!</definedName>
    <definedName name="ifsrange232" localSheetId="2">#REF!,#REF!,#REF!,#REF!,#REF!,#REF!,#REF!,#REF!,#REF!,#REF!,#REF!,#REF!,#REF!,#REF!,#REF!,#REF!,#REF!,#REF!,#REF!,#REF!,#REF!,#REF!,#REF!,#REF!,#REF!,#REF!,#REF!</definedName>
    <definedName name="ifsrange232" localSheetId="3">#REF!,#REF!,#REF!,#REF!,#REF!,#REF!,#REF!,#REF!,#REF!,#REF!,#REF!,#REF!,#REF!,#REF!,#REF!,#REF!,#REF!,#REF!,#REF!,#REF!,#REF!,#REF!,#REF!,#REF!,#REF!,#REF!,#REF!</definedName>
    <definedName name="ifsrange232" localSheetId="0">#REF!,#REF!,#REF!,#REF!,#REF!,#REF!,#REF!,#REF!,#REF!,#REF!,#REF!,#REF!,#REF!,#REF!,#REF!,#REF!,#REF!,#REF!,#REF!,#REF!,#REF!,#REF!,#REF!,#REF!,#REF!,#REF!,#REF!</definedName>
    <definedName name="ifsrange232">#REF!,#REF!,#REF!,#REF!,#REF!,#REF!,#REF!,#REF!,#REF!,#REF!,#REF!,#REF!,#REF!,#REF!,#REF!,#REF!,#REF!,#REF!,#REF!,#REF!,#REF!,#REF!,#REF!,#REF!,#REF!,#REF!,#REF!</definedName>
    <definedName name="ifsrange233" localSheetId="1">#REF!,#REF!,#REF!,#REF!,#REF!,#REF!,#REF!,#REF!,#REF!,#REF!,#REF!,#REF!,#REF!,#REF!,#REF!,#REF!,#REF!,#REF!,#REF!,#REF!,#REF!,#REF!,#REF!</definedName>
    <definedName name="ifsrange233" localSheetId="2">#REF!,#REF!,#REF!,#REF!,#REF!,#REF!,#REF!,#REF!,#REF!,#REF!,#REF!,#REF!,#REF!,#REF!,#REF!,#REF!,#REF!,#REF!,#REF!,#REF!,#REF!,#REF!,#REF!</definedName>
    <definedName name="ifsrange233" localSheetId="3">#REF!,#REF!,#REF!,#REF!,#REF!,#REF!,#REF!,#REF!,#REF!,#REF!,#REF!,#REF!,#REF!,#REF!,#REF!,#REF!,#REF!,#REF!,#REF!,#REF!,#REF!,#REF!,#REF!</definedName>
    <definedName name="ifsrange233" localSheetId="0">#REF!,#REF!,#REF!,#REF!,#REF!,#REF!,#REF!,#REF!,#REF!,#REF!,#REF!,#REF!,#REF!,#REF!,#REF!,#REF!,#REF!,#REF!,#REF!,#REF!,#REF!,#REF!,#REF!</definedName>
    <definedName name="ifsrange233">#REF!,#REF!,#REF!,#REF!,#REF!,#REF!,#REF!,#REF!,#REF!,#REF!,#REF!,#REF!,#REF!,#REF!,#REF!,#REF!,#REF!,#REF!,#REF!,#REF!,#REF!,#REF!,#REF!</definedName>
    <definedName name="ifsrange234" localSheetId="1">#REF!,#REF!,#REF!,#REF!,#REF!,#REF!,#REF!,#REF!,#REF!,#REF!,#REF!,#REF!,#REF!,#REF!,#REF!,#REF!,#REF!,#REF!,#REF!,#REF!,#REF!,#REF!,#REF!,#REF!,#REF!,#REF!,#REF!,#REF!</definedName>
    <definedName name="ifsrange234" localSheetId="2">#REF!,#REF!,#REF!,#REF!,#REF!,#REF!,#REF!,#REF!,#REF!,#REF!,#REF!,#REF!,#REF!,#REF!,#REF!,#REF!,#REF!,#REF!,#REF!,#REF!,#REF!,#REF!,#REF!,#REF!,#REF!,#REF!,#REF!,#REF!</definedName>
    <definedName name="ifsrange234" localSheetId="3">#REF!,#REF!,#REF!,#REF!,#REF!,#REF!,#REF!,#REF!,#REF!,#REF!,#REF!,#REF!,#REF!,#REF!,#REF!,#REF!,#REF!,#REF!,#REF!,#REF!,#REF!,#REF!,#REF!,#REF!,#REF!,#REF!,#REF!,#REF!</definedName>
    <definedName name="ifsrange234" localSheetId="0">#REF!,#REF!,#REF!,#REF!,#REF!,#REF!,#REF!,#REF!,#REF!,#REF!,#REF!,#REF!,#REF!,#REF!,#REF!,#REF!,#REF!,#REF!,#REF!,#REF!,#REF!,#REF!,#REF!,#REF!,#REF!,#REF!,#REF!,#REF!</definedName>
    <definedName name="ifsrange234">#REF!,#REF!,#REF!,#REF!,#REF!,#REF!,#REF!,#REF!,#REF!,#REF!,#REF!,#REF!,#REF!,#REF!,#REF!,#REF!,#REF!,#REF!,#REF!,#REF!,#REF!,#REF!,#REF!,#REF!,#REF!,#REF!,#REF!,#REF!</definedName>
    <definedName name="ifsrange235" localSheetId="1">#REF!,#REF!,#REF!,#REF!,#REF!,#REF!,#REF!,#REF!,#REF!,#REF!,#REF!,#REF!,#REF!,#REF!,#REF!,#REF!,#REF!,#REF!,#REF!</definedName>
    <definedName name="ifsrange235" localSheetId="2">#REF!,#REF!,#REF!,#REF!,#REF!,#REF!,#REF!,#REF!,#REF!,#REF!,#REF!,#REF!,#REF!,#REF!,#REF!,#REF!,#REF!,#REF!,#REF!</definedName>
    <definedName name="ifsrange235" localSheetId="3">#REF!,#REF!,#REF!,#REF!,#REF!,#REF!,#REF!,#REF!,#REF!,#REF!,#REF!,#REF!,#REF!,#REF!,#REF!,#REF!,#REF!,#REF!,#REF!</definedName>
    <definedName name="ifsrange235" localSheetId="0">#REF!,#REF!,#REF!,#REF!,#REF!,#REF!,#REF!,#REF!,#REF!,#REF!,#REF!,#REF!,#REF!,#REF!,#REF!,#REF!,#REF!,#REF!,#REF!</definedName>
    <definedName name="ifsrange235">#REF!,#REF!,#REF!,#REF!,#REF!,#REF!,#REF!,#REF!,#REF!,#REF!,#REF!,#REF!,#REF!,#REF!,#REF!,#REF!,#REF!,#REF!,#REF!</definedName>
    <definedName name="ifsrange236" localSheetId="1">#REF!,#REF!,#REF!,#REF!,#REF!,#REF!,#REF!,#REF!,#REF!,#REF!,#REF!,#REF!,#REF!,#REF!,#REF!,#REF!,#REF!,#REF!,#REF!,#REF!,#REF!,#REF!,#REF!,#REF!,#REF!,#REF!,#REF!</definedName>
    <definedName name="ifsrange236" localSheetId="2">#REF!,#REF!,#REF!,#REF!,#REF!,#REF!,#REF!,#REF!,#REF!,#REF!,#REF!,#REF!,#REF!,#REF!,#REF!,#REF!,#REF!,#REF!,#REF!,#REF!,#REF!,#REF!,#REF!,#REF!,#REF!,#REF!,#REF!</definedName>
    <definedName name="ifsrange236" localSheetId="3">#REF!,#REF!,#REF!,#REF!,#REF!,#REF!,#REF!,#REF!,#REF!,#REF!,#REF!,#REF!,#REF!,#REF!,#REF!,#REF!,#REF!,#REF!,#REF!,#REF!,#REF!,#REF!,#REF!,#REF!,#REF!,#REF!,#REF!</definedName>
    <definedName name="ifsrange236" localSheetId="0">#REF!,#REF!,#REF!,#REF!,#REF!,#REF!,#REF!,#REF!,#REF!,#REF!,#REF!,#REF!,#REF!,#REF!,#REF!,#REF!,#REF!,#REF!,#REF!,#REF!,#REF!,#REF!,#REF!,#REF!,#REF!,#REF!,#REF!</definedName>
    <definedName name="ifsrange236">#REF!,#REF!,#REF!,#REF!,#REF!,#REF!,#REF!,#REF!,#REF!,#REF!,#REF!,#REF!,#REF!,#REF!,#REF!,#REF!,#REF!,#REF!,#REF!,#REF!,#REF!,#REF!,#REF!,#REF!,#REF!,#REF!,#REF!</definedName>
    <definedName name="ifsrange237" localSheetId="1">#REF!,#REF!,#REF!,#REF!,#REF!,#REF!,#REF!,#REF!,#REF!,#REF!,#REF!,#REF!,#REF!,#REF!,#REF!,#REF!,#REF!,#REF!,#REF!,#REF!,#REF!,#REF!,#REF!</definedName>
    <definedName name="ifsrange237" localSheetId="2">#REF!,#REF!,#REF!,#REF!,#REF!,#REF!,#REF!,#REF!,#REF!,#REF!,#REF!,#REF!,#REF!,#REF!,#REF!,#REF!,#REF!,#REF!,#REF!,#REF!,#REF!,#REF!,#REF!</definedName>
    <definedName name="ifsrange237" localSheetId="3">#REF!,#REF!,#REF!,#REF!,#REF!,#REF!,#REF!,#REF!,#REF!,#REF!,#REF!,#REF!,#REF!,#REF!,#REF!,#REF!,#REF!,#REF!,#REF!,#REF!,#REF!,#REF!,#REF!</definedName>
    <definedName name="ifsrange237" localSheetId="0">#REF!,#REF!,#REF!,#REF!,#REF!,#REF!,#REF!,#REF!,#REF!,#REF!,#REF!,#REF!,#REF!,#REF!,#REF!,#REF!,#REF!,#REF!,#REF!,#REF!,#REF!,#REF!,#REF!</definedName>
    <definedName name="ifsrange237">#REF!,#REF!,#REF!,#REF!,#REF!,#REF!,#REF!,#REF!,#REF!,#REF!,#REF!,#REF!,#REF!,#REF!,#REF!,#REF!,#REF!,#REF!,#REF!,#REF!,#REF!,#REF!,#REF!</definedName>
    <definedName name="ifsrange238" localSheetId="1">#REF!,#REF!,#REF!,#REF!,#REF!,#REF!,#REF!,#REF!,#REF!,#REF!,#REF!,#REF!,#REF!,#REF!,#REF!,#REF!,#REF!,#REF!,#REF!,#REF!,#REF!,#REF!,#REF!,#REF!,#REF!,#REF!,#REF!,#REF!</definedName>
    <definedName name="ifsrange238" localSheetId="2">#REF!,#REF!,#REF!,#REF!,#REF!,#REF!,#REF!,#REF!,#REF!,#REF!,#REF!,#REF!,#REF!,#REF!,#REF!,#REF!,#REF!,#REF!,#REF!,#REF!,#REF!,#REF!,#REF!,#REF!,#REF!,#REF!,#REF!,#REF!</definedName>
    <definedName name="ifsrange238" localSheetId="3">#REF!,#REF!,#REF!,#REF!,#REF!,#REF!,#REF!,#REF!,#REF!,#REF!,#REF!,#REF!,#REF!,#REF!,#REF!,#REF!,#REF!,#REF!,#REF!,#REF!,#REF!,#REF!,#REF!,#REF!,#REF!,#REF!,#REF!,#REF!</definedName>
    <definedName name="ifsrange238" localSheetId="0">#REF!,#REF!,#REF!,#REF!,#REF!,#REF!,#REF!,#REF!,#REF!,#REF!,#REF!,#REF!,#REF!,#REF!,#REF!,#REF!,#REF!,#REF!,#REF!,#REF!,#REF!,#REF!,#REF!,#REF!,#REF!,#REF!,#REF!,#REF!</definedName>
    <definedName name="ifsrange238">#REF!,#REF!,#REF!,#REF!,#REF!,#REF!,#REF!,#REF!,#REF!,#REF!,#REF!,#REF!,#REF!,#REF!,#REF!,#REF!,#REF!,#REF!,#REF!,#REF!,#REF!,#REF!,#REF!,#REF!,#REF!,#REF!,#REF!,#REF!</definedName>
    <definedName name="ifsrange239" localSheetId="1">#REF!,#REF!,#REF!,#REF!,#REF!,#REF!,#REF!,#REF!,#REF!,#REF!,#REF!,#REF!,#REF!,#REF!,#REF!,#REF!,#REF!,#REF!,#REF!</definedName>
    <definedName name="ifsrange239" localSheetId="2">#REF!,#REF!,#REF!,#REF!,#REF!,#REF!,#REF!,#REF!,#REF!,#REF!,#REF!,#REF!,#REF!,#REF!,#REF!,#REF!,#REF!,#REF!,#REF!</definedName>
    <definedName name="ifsrange239" localSheetId="3">#REF!,#REF!,#REF!,#REF!,#REF!,#REF!,#REF!,#REF!,#REF!,#REF!,#REF!,#REF!,#REF!,#REF!,#REF!,#REF!,#REF!,#REF!,#REF!</definedName>
    <definedName name="ifsrange239" localSheetId="0">#REF!,#REF!,#REF!,#REF!,#REF!,#REF!,#REF!,#REF!,#REF!,#REF!,#REF!,#REF!,#REF!,#REF!,#REF!,#REF!,#REF!,#REF!,#REF!</definedName>
    <definedName name="ifsrange239">#REF!,#REF!,#REF!,#REF!,#REF!,#REF!,#REF!,#REF!,#REF!,#REF!,#REF!,#REF!,#REF!,#REF!,#REF!,#REF!,#REF!,#REF!,#REF!</definedName>
    <definedName name="ifsrange24" localSheetId="1">#REF!,#REF!,#REF!,#REF!,#REF!,#REF!,#REF!,#REF!,#REF!,#REF!,#REF!</definedName>
    <definedName name="ifsrange24" localSheetId="2">#REF!,#REF!,#REF!,#REF!,#REF!,#REF!,#REF!,#REF!,#REF!,#REF!,#REF!</definedName>
    <definedName name="ifsrange24" localSheetId="3">#REF!,#REF!,#REF!,#REF!,#REF!,#REF!,#REF!,#REF!,#REF!,#REF!,#REF!</definedName>
    <definedName name="ifsrange24" localSheetId="0">#REF!,#REF!,#REF!,#REF!,#REF!,#REF!,#REF!,#REF!,#REF!,#REF!,#REF!</definedName>
    <definedName name="ifsrange24">#REF!,#REF!,#REF!,#REF!,#REF!,#REF!,#REF!,#REF!,#REF!,#REF!,#REF!</definedName>
    <definedName name="ifsrange240" localSheetId="1">#REF!,#REF!,#REF!,#REF!,#REF!,#REF!,#REF!,#REF!,#REF!,#REF!,#REF!,#REF!,#REF!,#REF!,#REF!,#REF!,#REF!,#REF!,#REF!,#REF!,#REF!,#REF!,#REF!,#REF!,#REF!,#REF!,#REF!</definedName>
    <definedName name="ifsrange240" localSheetId="2">#REF!,#REF!,#REF!,#REF!,#REF!,#REF!,#REF!,#REF!,#REF!,#REF!,#REF!,#REF!,#REF!,#REF!,#REF!,#REF!,#REF!,#REF!,#REF!,#REF!,#REF!,#REF!,#REF!,#REF!,#REF!,#REF!,#REF!</definedName>
    <definedName name="ifsrange240" localSheetId="3">#REF!,#REF!,#REF!,#REF!,#REF!,#REF!,#REF!,#REF!,#REF!,#REF!,#REF!,#REF!,#REF!,#REF!,#REF!,#REF!,#REF!,#REF!,#REF!,#REF!,#REF!,#REF!,#REF!,#REF!,#REF!,#REF!,#REF!</definedName>
    <definedName name="ifsrange240" localSheetId="0">#REF!,#REF!,#REF!,#REF!,#REF!,#REF!,#REF!,#REF!,#REF!,#REF!,#REF!,#REF!,#REF!,#REF!,#REF!,#REF!,#REF!,#REF!,#REF!,#REF!,#REF!,#REF!,#REF!,#REF!,#REF!,#REF!,#REF!</definedName>
    <definedName name="ifsrange240">#REF!,#REF!,#REF!,#REF!,#REF!,#REF!,#REF!,#REF!,#REF!,#REF!,#REF!,#REF!,#REF!,#REF!,#REF!,#REF!,#REF!,#REF!,#REF!,#REF!,#REF!,#REF!,#REF!,#REF!,#REF!,#REF!,#REF!</definedName>
    <definedName name="ifsrange241" localSheetId="1">#REF!,#REF!,#REF!,#REF!,#REF!,#REF!,#REF!,#REF!,#REF!,#REF!,#REF!,#REF!,#REF!,#REF!,#REF!,#REF!,#REF!,#REF!,#REF!,#REF!,#REF!,#REF!,#REF!</definedName>
    <definedName name="ifsrange241" localSheetId="2">#REF!,#REF!,#REF!,#REF!,#REF!,#REF!,#REF!,#REF!,#REF!,#REF!,#REF!,#REF!,#REF!,#REF!,#REF!,#REF!,#REF!,#REF!,#REF!,#REF!,#REF!,#REF!,#REF!</definedName>
    <definedName name="ifsrange241" localSheetId="3">#REF!,#REF!,#REF!,#REF!,#REF!,#REF!,#REF!,#REF!,#REF!,#REF!,#REF!,#REF!,#REF!,#REF!,#REF!,#REF!,#REF!,#REF!,#REF!,#REF!,#REF!,#REF!,#REF!</definedName>
    <definedName name="ifsrange241" localSheetId="0">#REF!,#REF!,#REF!,#REF!,#REF!,#REF!,#REF!,#REF!,#REF!,#REF!,#REF!,#REF!,#REF!,#REF!,#REF!,#REF!,#REF!,#REF!,#REF!,#REF!,#REF!,#REF!,#REF!</definedName>
    <definedName name="ifsrange241">#REF!,#REF!,#REF!,#REF!,#REF!,#REF!,#REF!,#REF!,#REF!,#REF!,#REF!,#REF!,#REF!,#REF!,#REF!,#REF!,#REF!,#REF!,#REF!,#REF!,#REF!,#REF!,#REF!</definedName>
    <definedName name="ifsrange242" localSheetId="1">#REF!,#REF!,#REF!,#REF!,#REF!,#REF!,#REF!,#REF!,#REF!,#REF!,#REF!,#REF!,#REF!,#REF!,#REF!,#REF!,#REF!,#REF!,#REF!,#REF!,#REF!,#REF!,#REF!,#REF!,#REF!,#REF!,#REF!,#REF!</definedName>
    <definedName name="ifsrange242" localSheetId="2">#REF!,#REF!,#REF!,#REF!,#REF!,#REF!,#REF!,#REF!,#REF!,#REF!,#REF!,#REF!,#REF!,#REF!,#REF!,#REF!,#REF!,#REF!,#REF!,#REF!,#REF!,#REF!,#REF!,#REF!,#REF!,#REF!,#REF!,#REF!</definedName>
    <definedName name="ifsrange242" localSheetId="3">#REF!,#REF!,#REF!,#REF!,#REF!,#REF!,#REF!,#REF!,#REF!,#REF!,#REF!,#REF!,#REF!,#REF!,#REF!,#REF!,#REF!,#REF!,#REF!,#REF!,#REF!,#REF!,#REF!,#REF!,#REF!,#REF!,#REF!,#REF!</definedName>
    <definedName name="ifsrange242" localSheetId="0">#REF!,#REF!,#REF!,#REF!,#REF!,#REF!,#REF!,#REF!,#REF!,#REF!,#REF!,#REF!,#REF!,#REF!,#REF!,#REF!,#REF!,#REF!,#REF!,#REF!,#REF!,#REF!,#REF!,#REF!,#REF!,#REF!,#REF!,#REF!</definedName>
    <definedName name="ifsrange242">#REF!,#REF!,#REF!,#REF!,#REF!,#REF!,#REF!,#REF!,#REF!,#REF!,#REF!,#REF!,#REF!,#REF!,#REF!,#REF!,#REF!,#REF!,#REF!,#REF!,#REF!,#REF!,#REF!,#REF!,#REF!,#REF!,#REF!,#REF!</definedName>
    <definedName name="ifsrange243" localSheetId="1">#REF!,#REF!,#REF!,#REF!,#REF!,#REF!,#REF!,#REF!,#REF!,#REF!,#REF!,#REF!,#REF!,#REF!,#REF!,#REF!,#REF!,#REF!,#REF!</definedName>
    <definedName name="ifsrange243" localSheetId="2">#REF!,#REF!,#REF!,#REF!,#REF!,#REF!,#REF!,#REF!,#REF!,#REF!,#REF!,#REF!,#REF!,#REF!,#REF!,#REF!,#REF!,#REF!,#REF!</definedName>
    <definedName name="ifsrange243" localSheetId="3">#REF!,#REF!,#REF!,#REF!,#REF!,#REF!,#REF!,#REF!,#REF!,#REF!,#REF!,#REF!,#REF!,#REF!,#REF!,#REF!,#REF!,#REF!,#REF!</definedName>
    <definedName name="ifsrange243" localSheetId="0">#REF!,#REF!,#REF!,#REF!,#REF!,#REF!,#REF!,#REF!,#REF!,#REF!,#REF!,#REF!,#REF!,#REF!,#REF!,#REF!,#REF!,#REF!,#REF!</definedName>
    <definedName name="ifsrange243">#REF!,#REF!,#REF!,#REF!,#REF!,#REF!,#REF!,#REF!,#REF!,#REF!,#REF!,#REF!,#REF!,#REF!,#REF!,#REF!,#REF!,#REF!,#REF!</definedName>
    <definedName name="ifsrange244" localSheetId="1">#REF!,#REF!,#REF!,#REF!,#REF!,#REF!,#REF!,#REF!,#REF!,#REF!,#REF!,#REF!,#REF!,#REF!,#REF!,#REF!,#REF!,#REF!,#REF!,#REF!,#REF!,#REF!,#REF!,#REF!,#REF!,#REF!,#REF!</definedName>
    <definedName name="ifsrange244" localSheetId="2">#REF!,#REF!,#REF!,#REF!,#REF!,#REF!,#REF!,#REF!,#REF!,#REF!,#REF!,#REF!,#REF!,#REF!,#REF!,#REF!,#REF!,#REF!,#REF!,#REF!,#REF!,#REF!,#REF!,#REF!,#REF!,#REF!,#REF!</definedName>
    <definedName name="ifsrange244" localSheetId="3">#REF!,#REF!,#REF!,#REF!,#REF!,#REF!,#REF!,#REF!,#REF!,#REF!,#REF!,#REF!,#REF!,#REF!,#REF!,#REF!,#REF!,#REF!,#REF!,#REF!,#REF!,#REF!,#REF!,#REF!,#REF!,#REF!,#REF!</definedName>
    <definedName name="ifsrange244" localSheetId="0">#REF!,#REF!,#REF!,#REF!,#REF!,#REF!,#REF!,#REF!,#REF!,#REF!,#REF!,#REF!,#REF!,#REF!,#REF!,#REF!,#REF!,#REF!,#REF!,#REF!,#REF!,#REF!,#REF!,#REF!,#REF!,#REF!,#REF!</definedName>
    <definedName name="ifsrange244">#REF!,#REF!,#REF!,#REF!,#REF!,#REF!,#REF!,#REF!,#REF!,#REF!,#REF!,#REF!,#REF!,#REF!,#REF!,#REF!,#REF!,#REF!,#REF!,#REF!,#REF!,#REF!,#REF!,#REF!,#REF!,#REF!,#REF!</definedName>
    <definedName name="ifsrange245" localSheetId="1">#REF!,#REF!,#REF!,#REF!,#REF!,#REF!,#REF!,#REF!,#REF!,#REF!,#REF!,#REF!,#REF!,#REF!,#REF!,#REF!,#REF!,#REF!,#REF!,#REF!,#REF!,#REF!,#REF!</definedName>
    <definedName name="ifsrange245" localSheetId="2">#REF!,#REF!,#REF!,#REF!,#REF!,#REF!,#REF!,#REF!,#REF!,#REF!,#REF!,#REF!,#REF!,#REF!,#REF!,#REF!,#REF!,#REF!,#REF!,#REF!,#REF!,#REF!,#REF!</definedName>
    <definedName name="ifsrange245" localSheetId="3">#REF!,#REF!,#REF!,#REF!,#REF!,#REF!,#REF!,#REF!,#REF!,#REF!,#REF!,#REF!,#REF!,#REF!,#REF!,#REF!,#REF!,#REF!,#REF!,#REF!,#REF!,#REF!,#REF!</definedName>
    <definedName name="ifsrange245" localSheetId="0">#REF!,#REF!,#REF!,#REF!,#REF!,#REF!,#REF!,#REF!,#REF!,#REF!,#REF!,#REF!,#REF!,#REF!,#REF!,#REF!,#REF!,#REF!,#REF!,#REF!,#REF!,#REF!,#REF!</definedName>
    <definedName name="ifsrange245">#REF!,#REF!,#REF!,#REF!,#REF!,#REF!,#REF!,#REF!,#REF!,#REF!,#REF!,#REF!,#REF!,#REF!,#REF!,#REF!,#REF!,#REF!,#REF!,#REF!,#REF!,#REF!,#REF!</definedName>
    <definedName name="ifsrange246" localSheetId="1">#REF!,#REF!,#REF!,#REF!,#REF!,#REF!,#REF!,#REF!,#REF!,#REF!,#REF!,#REF!,#REF!,#REF!,#REF!,#REF!,#REF!,#REF!,#REF!,#REF!,#REF!,#REF!,#REF!,#REF!,#REF!,#REF!,#REF!,#REF!</definedName>
    <definedName name="ifsrange246" localSheetId="2">#REF!,#REF!,#REF!,#REF!,#REF!,#REF!,#REF!,#REF!,#REF!,#REF!,#REF!,#REF!,#REF!,#REF!,#REF!,#REF!,#REF!,#REF!,#REF!,#REF!,#REF!,#REF!,#REF!,#REF!,#REF!,#REF!,#REF!,#REF!</definedName>
    <definedName name="ifsrange246" localSheetId="3">#REF!,#REF!,#REF!,#REF!,#REF!,#REF!,#REF!,#REF!,#REF!,#REF!,#REF!,#REF!,#REF!,#REF!,#REF!,#REF!,#REF!,#REF!,#REF!,#REF!,#REF!,#REF!,#REF!,#REF!,#REF!,#REF!,#REF!,#REF!</definedName>
    <definedName name="ifsrange246" localSheetId="0">#REF!,#REF!,#REF!,#REF!,#REF!,#REF!,#REF!,#REF!,#REF!,#REF!,#REF!,#REF!,#REF!,#REF!,#REF!,#REF!,#REF!,#REF!,#REF!,#REF!,#REF!,#REF!,#REF!,#REF!,#REF!,#REF!,#REF!,#REF!</definedName>
    <definedName name="ifsrange246">#REF!,#REF!,#REF!,#REF!,#REF!,#REF!,#REF!,#REF!,#REF!,#REF!,#REF!,#REF!,#REF!,#REF!,#REF!,#REF!,#REF!,#REF!,#REF!,#REF!,#REF!,#REF!,#REF!,#REF!,#REF!,#REF!,#REF!,#REF!</definedName>
    <definedName name="ifsrange247" localSheetId="1">#REF!,#REF!,#REF!,#REF!,#REF!,#REF!,#REF!,#REF!,#REF!,#REF!,#REF!,#REF!,#REF!,#REF!,#REF!,#REF!,#REF!,#REF!,#REF!</definedName>
    <definedName name="ifsrange247" localSheetId="2">#REF!,#REF!,#REF!,#REF!,#REF!,#REF!,#REF!,#REF!,#REF!,#REF!,#REF!,#REF!,#REF!,#REF!,#REF!,#REF!,#REF!,#REF!,#REF!</definedName>
    <definedName name="ifsrange247" localSheetId="3">#REF!,#REF!,#REF!,#REF!,#REF!,#REF!,#REF!,#REF!,#REF!,#REF!,#REF!,#REF!,#REF!,#REF!,#REF!,#REF!,#REF!,#REF!,#REF!</definedName>
    <definedName name="ifsrange247" localSheetId="0">#REF!,#REF!,#REF!,#REF!,#REF!,#REF!,#REF!,#REF!,#REF!,#REF!,#REF!,#REF!,#REF!,#REF!,#REF!,#REF!,#REF!,#REF!,#REF!</definedName>
    <definedName name="ifsrange247">#REF!,#REF!,#REF!,#REF!,#REF!,#REF!,#REF!,#REF!,#REF!,#REF!,#REF!,#REF!,#REF!,#REF!,#REF!,#REF!,#REF!,#REF!,#REF!</definedName>
    <definedName name="ifsrange248" localSheetId="1">#REF!,#REF!,#REF!,#REF!,#REF!,#REF!,#REF!,#REF!,#REF!,#REF!,#REF!,#REF!,#REF!,#REF!,#REF!,#REF!,#REF!,#REF!,#REF!,#REF!,#REF!,#REF!,#REF!,#REF!,#REF!,#REF!,#REF!</definedName>
    <definedName name="ifsrange248" localSheetId="2">#REF!,#REF!,#REF!,#REF!,#REF!,#REF!,#REF!,#REF!,#REF!,#REF!,#REF!,#REF!,#REF!,#REF!,#REF!,#REF!,#REF!,#REF!,#REF!,#REF!,#REF!,#REF!,#REF!,#REF!,#REF!,#REF!,#REF!</definedName>
    <definedName name="ifsrange248" localSheetId="3">#REF!,#REF!,#REF!,#REF!,#REF!,#REF!,#REF!,#REF!,#REF!,#REF!,#REF!,#REF!,#REF!,#REF!,#REF!,#REF!,#REF!,#REF!,#REF!,#REF!,#REF!,#REF!,#REF!,#REF!,#REF!,#REF!,#REF!</definedName>
    <definedName name="ifsrange248" localSheetId="0">#REF!,#REF!,#REF!,#REF!,#REF!,#REF!,#REF!,#REF!,#REF!,#REF!,#REF!,#REF!,#REF!,#REF!,#REF!,#REF!,#REF!,#REF!,#REF!,#REF!,#REF!,#REF!,#REF!,#REF!,#REF!,#REF!,#REF!</definedName>
    <definedName name="ifsrange248">#REF!,#REF!,#REF!,#REF!,#REF!,#REF!,#REF!,#REF!,#REF!,#REF!,#REF!,#REF!,#REF!,#REF!,#REF!,#REF!,#REF!,#REF!,#REF!,#REF!,#REF!,#REF!,#REF!,#REF!,#REF!,#REF!,#REF!</definedName>
    <definedName name="ifsrange249" localSheetId="1">#REF!,#REF!,#REF!,#REF!,#REF!,#REF!,#REF!,#REF!,#REF!,#REF!,#REF!,#REF!,#REF!,#REF!,#REF!,#REF!,#REF!,#REF!,#REF!,#REF!,#REF!,#REF!,#REF!</definedName>
    <definedName name="ifsrange249" localSheetId="2">#REF!,#REF!,#REF!,#REF!,#REF!,#REF!,#REF!,#REF!,#REF!,#REF!,#REF!,#REF!,#REF!,#REF!,#REF!,#REF!,#REF!,#REF!,#REF!,#REF!,#REF!,#REF!,#REF!</definedName>
    <definedName name="ifsrange249" localSheetId="3">#REF!,#REF!,#REF!,#REF!,#REF!,#REF!,#REF!,#REF!,#REF!,#REF!,#REF!,#REF!,#REF!,#REF!,#REF!,#REF!,#REF!,#REF!,#REF!,#REF!,#REF!,#REF!,#REF!</definedName>
    <definedName name="ifsrange249" localSheetId="0">#REF!,#REF!,#REF!,#REF!,#REF!,#REF!,#REF!,#REF!,#REF!,#REF!,#REF!,#REF!,#REF!,#REF!,#REF!,#REF!,#REF!,#REF!,#REF!,#REF!,#REF!,#REF!,#REF!</definedName>
    <definedName name="ifsrange249">#REF!,#REF!,#REF!,#REF!,#REF!,#REF!,#REF!,#REF!,#REF!,#REF!,#REF!,#REF!,#REF!,#REF!,#REF!,#REF!,#REF!,#REF!,#REF!,#REF!,#REF!,#REF!,#REF!</definedName>
    <definedName name="ifsrange25" localSheetId="1">#REF!,#REF!,#REF!,#REF!,#REF!,#REF!,#REF!,#REF!,#REF!,#REF!,#REF!</definedName>
    <definedName name="ifsrange25" localSheetId="2">#REF!,#REF!,#REF!,#REF!,#REF!,#REF!,#REF!,#REF!,#REF!,#REF!,#REF!</definedName>
    <definedName name="ifsrange25" localSheetId="3">#REF!,#REF!,#REF!,#REF!,#REF!,#REF!,#REF!,#REF!,#REF!,#REF!,#REF!</definedName>
    <definedName name="ifsrange25" localSheetId="0">#REF!,#REF!,#REF!,#REF!,#REF!,#REF!,#REF!,#REF!,#REF!,#REF!,#REF!</definedName>
    <definedName name="ifsrange25">#REF!,#REF!,#REF!,#REF!,#REF!,#REF!,#REF!,#REF!,#REF!,#REF!,#REF!</definedName>
    <definedName name="ifsrange250" localSheetId="1">#REF!,#REF!,#REF!,#REF!,#REF!,#REF!,#REF!,#REF!,#REF!,#REF!,#REF!,#REF!,#REF!,#REF!,#REF!,#REF!,#REF!,#REF!,#REF!,#REF!,#REF!,#REF!,#REF!,#REF!,#REF!,#REF!,#REF!,#REF!</definedName>
    <definedName name="ifsrange250" localSheetId="2">#REF!,#REF!,#REF!,#REF!,#REF!,#REF!,#REF!,#REF!,#REF!,#REF!,#REF!,#REF!,#REF!,#REF!,#REF!,#REF!,#REF!,#REF!,#REF!,#REF!,#REF!,#REF!,#REF!,#REF!,#REF!,#REF!,#REF!,#REF!</definedName>
    <definedName name="ifsrange250" localSheetId="3">#REF!,#REF!,#REF!,#REF!,#REF!,#REF!,#REF!,#REF!,#REF!,#REF!,#REF!,#REF!,#REF!,#REF!,#REF!,#REF!,#REF!,#REF!,#REF!,#REF!,#REF!,#REF!,#REF!,#REF!,#REF!,#REF!,#REF!,#REF!</definedName>
    <definedName name="ifsrange250" localSheetId="0">#REF!,#REF!,#REF!,#REF!,#REF!,#REF!,#REF!,#REF!,#REF!,#REF!,#REF!,#REF!,#REF!,#REF!,#REF!,#REF!,#REF!,#REF!,#REF!,#REF!,#REF!,#REF!,#REF!,#REF!,#REF!,#REF!,#REF!,#REF!</definedName>
    <definedName name="ifsrange250">#REF!,#REF!,#REF!,#REF!,#REF!,#REF!,#REF!,#REF!,#REF!,#REF!,#REF!,#REF!,#REF!,#REF!,#REF!,#REF!,#REF!,#REF!,#REF!,#REF!,#REF!,#REF!,#REF!,#REF!,#REF!,#REF!,#REF!,#REF!</definedName>
    <definedName name="ifsrange251" localSheetId="1">#REF!,#REF!,#REF!,#REF!,#REF!,#REF!,#REF!,#REF!,#REF!,#REF!,#REF!,#REF!,#REF!,#REF!,#REF!,#REF!,#REF!,#REF!,#REF!</definedName>
    <definedName name="ifsrange251" localSheetId="2">#REF!,#REF!,#REF!,#REF!,#REF!,#REF!,#REF!,#REF!,#REF!,#REF!,#REF!,#REF!,#REF!,#REF!,#REF!,#REF!,#REF!,#REF!,#REF!</definedName>
    <definedName name="ifsrange251" localSheetId="3">#REF!,#REF!,#REF!,#REF!,#REF!,#REF!,#REF!,#REF!,#REF!,#REF!,#REF!,#REF!,#REF!,#REF!,#REF!,#REF!,#REF!,#REF!,#REF!</definedName>
    <definedName name="ifsrange251" localSheetId="0">#REF!,#REF!,#REF!,#REF!,#REF!,#REF!,#REF!,#REF!,#REF!,#REF!,#REF!,#REF!,#REF!,#REF!,#REF!,#REF!,#REF!,#REF!,#REF!</definedName>
    <definedName name="ifsrange251">#REF!,#REF!,#REF!,#REF!,#REF!,#REF!,#REF!,#REF!,#REF!,#REF!,#REF!,#REF!,#REF!,#REF!,#REF!,#REF!,#REF!,#REF!,#REF!</definedName>
    <definedName name="ifsrange252" localSheetId="1">#REF!,#REF!,#REF!,#REF!,#REF!,#REF!,#REF!,#REF!,#REF!,#REF!,#REF!,#REF!,#REF!,#REF!,#REF!,#REF!,#REF!,#REF!,#REF!,#REF!,#REF!,#REF!,#REF!,#REF!,#REF!,#REF!,#REF!</definedName>
    <definedName name="ifsrange252" localSheetId="2">#REF!,#REF!,#REF!,#REF!,#REF!,#REF!,#REF!,#REF!,#REF!,#REF!,#REF!,#REF!,#REF!,#REF!,#REF!,#REF!,#REF!,#REF!,#REF!,#REF!,#REF!,#REF!,#REF!,#REF!,#REF!,#REF!,#REF!</definedName>
    <definedName name="ifsrange252" localSheetId="3">#REF!,#REF!,#REF!,#REF!,#REF!,#REF!,#REF!,#REF!,#REF!,#REF!,#REF!,#REF!,#REF!,#REF!,#REF!,#REF!,#REF!,#REF!,#REF!,#REF!,#REF!,#REF!,#REF!,#REF!,#REF!,#REF!,#REF!</definedName>
    <definedName name="ifsrange252" localSheetId="0">#REF!,#REF!,#REF!,#REF!,#REF!,#REF!,#REF!,#REF!,#REF!,#REF!,#REF!,#REF!,#REF!,#REF!,#REF!,#REF!,#REF!,#REF!,#REF!,#REF!,#REF!,#REF!,#REF!,#REF!,#REF!,#REF!,#REF!</definedName>
    <definedName name="ifsrange252">#REF!,#REF!,#REF!,#REF!,#REF!,#REF!,#REF!,#REF!,#REF!,#REF!,#REF!,#REF!,#REF!,#REF!,#REF!,#REF!,#REF!,#REF!,#REF!,#REF!,#REF!,#REF!,#REF!,#REF!,#REF!,#REF!,#REF!</definedName>
    <definedName name="ifsrange253" localSheetId="1">#REF!,#REF!,#REF!,#REF!,#REF!,#REF!,#REF!,#REF!,#REF!,#REF!,#REF!,#REF!,#REF!,#REF!,#REF!,#REF!,#REF!,#REF!,#REF!,#REF!,#REF!,#REF!,#REF!</definedName>
    <definedName name="ifsrange253" localSheetId="2">#REF!,#REF!,#REF!,#REF!,#REF!,#REF!,#REF!,#REF!,#REF!,#REF!,#REF!,#REF!,#REF!,#REF!,#REF!,#REF!,#REF!,#REF!,#REF!,#REF!,#REF!,#REF!,#REF!</definedName>
    <definedName name="ifsrange253" localSheetId="3">#REF!,#REF!,#REF!,#REF!,#REF!,#REF!,#REF!,#REF!,#REF!,#REF!,#REF!,#REF!,#REF!,#REF!,#REF!,#REF!,#REF!,#REF!,#REF!,#REF!,#REF!,#REF!,#REF!</definedName>
    <definedName name="ifsrange253" localSheetId="0">#REF!,#REF!,#REF!,#REF!,#REF!,#REF!,#REF!,#REF!,#REF!,#REF!,#REF!,#REF!,#REF!,#REF!,#REF!,#REF!,#REF!,#REF!,#REF!,#REF!,#REF!,#REF!,#REF!</definedName>
    <definedName name="ifsrange253">#REF!,#REF!,#REF!,#REF!,#REF!,#REF!,#REF!,#REF!,#REF!,#REF!,#REF!,#REF!,#REF!,#REF!,#REF!,#REF!,#REF!,#REF!,#REF!,#REF!,#REF!,#REF!,#REF!</definedName>
    <definedName name="ifsrange254" localSheetId="1">#REF!,#REF!,#REF!,#REF!,#REF!,#REF!,#REF!,#REF!,#REF!,#REF!,#REF!,#REF!,#REF!,#REF!,#REF!,#REF!,#REF!,#REF!,#REF!,#REF!,#REF!,#REF!,#REF!,#REF!,#REF!,#REF!,#REF!,#REF!</definedName>
    <definedName name="ifsrange254" localSheetId="2">#REF!,#REF!,#REF!,#REF!,#REF!,#REF!,#REF!,#REF!,#REF!,#REF!,#REF!,#REF!,#REF!,#REF!,#REF!,#REF!,#REF!,#REF!,#REF!,#REF!,#REF!,#REF!,#REF!,#REF!,#REF!,#REF!,#REF!,#REF!</definedName>
    <definedName name="ifsrange254" localSheetId="3">#REF!,#REF!,#REF!,#REF!,#REF!,#REF!,#REF!,#REF!,#REF!,#REF!,#REF!,#REF!,#REF!,#REF!,#REF!,#REF!,#REF!,#REF!,#REF!,#REF!,#REF!,#REF!,#REF!,#REF!,#REF!,#REF!,#REF!,#REF!</definedName>
    <definedName name="ifsrange254" localSheetId="0">#REF!,#REF!,#REF!,#REF!,#REF!,#REF!,#REF!,#REF!,#REF!,#REF!,#REF!,#REF!,#REF!,#REF!,#REF!,#REF!,#REF!,#REF!,#REF!,#REF!,#REF!,#REF!,#REF!,#REF!,#REF!,#REF!,#REF!,#REF!</definedName>
    <definedName name="ifsrange254">#REF!,#REF!,#REF!,#REF!,#REF!,#REF!,#REF!,#REF!,#REF!,#REF!,#REF!,#REF!,#REF!,#REF!,#REF!,#REF!,#REF!,#REF!,#REF!,#REF!,#REF!,#REF!,#REF!,#REF!,#REF!,#REF!,#REF!,#REF!</definedName>
    <definedName name="ifsrange255" localSheetId="1">#REF!,#REF!,#REF!,#REF!,#REF!,#REF!,#REF!,#REF!,#REF!,#REF!,#REF!,#REF!,#REF!,#REF!,#REF!,#REF!,#REF!,#REF!,#REF!</definedName>
    <definedName name="ifsrange255" localSheetId="2">#REF!,#REF!,#REF!,#REF!,#REF!,#REF!,#REF!,#REF!,#REF!,#REF!,#REF!,#REF!,#REF!,#REF!,#REF!,#REF!,#REF!,#REF!,#REF!</definedName>
    <definedName name="ifsrange255" localSheetId="3">#REF!,#REF!,#REF!,#REF!,#REF!,#REF!,#REF!,#REF!,#REF!,#REF!,#REF!,#REF!,#REF!,#REF!,#REF!,#REF!,#REF!,#REF!,#REF!</definedName>
    <definedName name="ifsrange255" localSheetId="0">#REF!,#REF!,#REF!,#REF!,#REF!,#REF!,#REF!,#REF!,#REF!,#REF!,#REF!,#REF!,#REF!,#REF!,#REF!,#REF!,#REF!,#REF!,#REF!</definedName>
    <definedName name="ifsrange255">#REF!,#REF!,#REF!,#REF!,#REF!,#REF!,#REF!,#REF!,#REF!,#REF!,#REF!,#REF!,#REF!,#REF!,#REF!,#REF!,#REF!,#REF!,#REF!</definedName>
    <definedName name="ifsrange256" localSheetId="1">#REF!,#REF!,#REF!,#REF!,#REF!,#REF!,#REF!,#REF!,#REF!,#REF!,#REF!,#REF!,#REF!,#REF!,#REF!,#REF!,#REF!,#REF!,#REF!,#REF!,#REF!,#REF!,#REF!,#REF!,#REF!,#REF!,#REF!</definedName>
    <definedName name="ifsrange256" localSheetId="2">#REF!,#REF!,#REF!,#REF!,#REF!,#REF!,#REF!,#REF!,#REF!,#REF!,#REF!,#REF!,#REF!,#REF!,#REF!,#REF!,#REF!,#REF!,#REF!,#REF!,#REF!,#REF!,#REF!,#REF!,#REF!,#REF!,#REF!</definedName>
    <definedName name="ifsrange256" localSheetId="3">#REF!,#REF!,#REF!,#REF!,#REF!,#REF!,#REF!,#REF!,#REF!,#REF!,#REF!,#REF!,#REF!,#REF!,#REF!,#REF!,#REF!,#REF!,#REF!,#REF!,#REF!,#REF!,#REF!,#REF!,#REF!,#REF!,#REF!</definedName>
    <definedName name="ifsrange256" localSheetId="0">#REF!,#REF!,#REF!,#REF!,#REF!,#REF!,#REF!,#REF!,#REF!,#REF!,#REF!,#REF!,#REF!,#REF!,#REF!,#REF!,#REF!,#REF!,#REF!,#REF!,#REF!,#REF!,#REF!,#REF!,#REF!,#REF!,#REF!</definedName>
    <definedName name="ifsrange256">#REF!,#REF!,#REF!,#REF!,#REF!,#REF!,#REF!,#REF!,#REF!,#REF!,#REF!,#REF!,#REF!,#REF!,#REF!,#REF!,#REF!,#REF!,#REF!,#REF!,#REF!,#REF!,#REF!,#REF!,#REF!,#REF!,#REF!</definedName>
    <definedName name="ifsrange257" localSheetId="1">#REF!,#REF!,#REF!,#REF!,#REF!,#REF!,#REF!,#REF!,#REF!,#REF!,#REF!,#REF!,#REF!,#REF!,#REF!,#REF!,#REF!,#REF!,#REF!,#REF!,#REF!,#REF!,#REF!</definedName>
    <definedName name="ifsrange257" localSheetId="2">#REF!,#REF!,#REF!,#REF!,#REF!,#REF!,#REF!,#REF!,#REF!,#REF!,#REF!,#REF!,#REF!,#REF!,#REF!,#REF!,#REF!,#REF!,#REF!,#REF!,#REF!,#REF!,#REF!</definedName>
    <definedName name="ifsrange257" localSheetId="3">#REF!,#REF!,#REF!,#REF!,#REF!,#REF!,#REF!,#REF!,#REF!,#REF!,#REF!,#REF!,#REF!,#REF!,#REF!,#REF!,#REF!,#REF!,#REF!,#REF!,#REF!,#REF!,#REF!</definedName>
    <definedName name="ifsrange257" localSheetId="0">#REF!,#REF!,#REF!,#REF!,#REF!,#REF!,#REF!,#REF!,#REF!,#REF!,#REF!,#REF!,#REF!,#REF!,#REF!,#REF!,#REF!,#REF!,#REF!,#REF!,#REF!,#REF!,#REF!</definedName>
    <definedName name="ifsrange257">#REF!,#REF!,#REF!,#REF!,#REF!,#REF!,#REF!,#REF!,#REF!,#REF!,#REF!,#REF!,#REF!,#REF!,#REF!,#REF!,#REF!,#REF!,#REF!,#REF!,#REF!,#REF!,#REF!</definedName>
    <definedName name="ifsrange258" localSheetId="1">#REF!,#REF!,#REF!,#REF!,#REF!,#REF!,#REF!,#REF!,#REF!,#REF!,#REF!,#REF!,#REF!,#REF!,#REF!,#REF!,#REF!,#REF!,#REF!,#REF!,#REF!,#REF!,#REF!,#REF!,#REF!,#REF!,#REF!,#REF!</definedName>
    <definedName name="ifsrange258" localSheetId="2">#REF!,#REF!,#REF!,#REF!,#REF!,#REF!,#REF!,#REF!,#REF!,#REF!,#REF!,#REF!,#REF!,#REF!,#REF!,#REF!,#REF!,#REF!,#REF!,#REF!,#REF!,#REF!,#REF!,#REF!,#REF!,#REF!,#REF!,#REF!</definedName>
    <definedName name="ifsrange258" localSheetId="3">#REF!,#REF!,#REF!,#REF!,#REF!,#REF!,#REF!,#REF!,#REF!,#REF!,#REF!,#REF!,#REF!,#REF!,#REF!,#REF!,#REF!,#REF!,#REF!,#REF!,#REF!,#REF!,#REF!,#REF!,#REF!,#REF!,#REF!,#REF!</definedName>
    <definedName name="ifsrange258" localSheetId="0">#REF!,#REF!,#REF!,#REF!,#REF!,#REF!,#REF!,#REF!,#REF!,#REF!,#REF!,#REF!,#REF!,#REF!,#REF!,#REF!,#REF!,#REF!,#REF!,#REF!,#REF!,#REF!,#REF!,#REF!,#REF!,#REF!,#REF!,#REF!</definedName>
    <definedName name="ifsrange258">#REF!,#REF!,#REF!,#REF!,#REF!,#REF!,#REF!,#REF!,#REF!,#REF!,#REF!,#REF!,#REF!,#REF!,#REF!,#REF!,#REF!,#REF!,#REF!,#REF!,#REF!,#REF!,#REF!,#REF!,#REF!,#REF!,#REF!,#REF!</definedName>
    <definedName name="ifsrange259" localSheetId="1">#REF!,#REF!,#REF!,#REF!,#REF!,#REF!,#REF!,#REF!,#REF!,#REF!,#REF!,#REF!,#REF!,#REF!,#REF!,#REF!,#REF!,#REF!,#REF!</definedName>
    <definedName name="ifsrange259" localSheetId="2">#REF!,#REF!,#REF!,#REF!,#REF!,#REF!,#REF!,#REF!,#REF!,#REF!,#REF!,#REF!,#REF!,#REF!,#REF!,#REF!,#REF!,#REF!,#REF!</definedName>
    <definedName name="ifsrange259" localSheetId="3">#REF!,#REF!,#REF!,#REF!,#REF!,#REF!,#REF!,#REF!,#REF!,#REF!,#REF!,#REF!,#REF!,#REF!,#REF!,#REF!,#REF!,#REF!,#REF!</definedName>
    <definedName name="ifsrange259" localSheetId="0">#REF!,#REF!,#REF!,#REF!,#REF!,#REF!,#REF!,#REF!,#REF!,#REF!,#REF!,#REF!,#REF!,#REF!,#REF!,#REF!,#REF!,#REF!,#REF!</definedName>
    <definedName name="ifsrange259">#REF!,#REF!,#REF!,#REF!,#REF!,#REF!,#REF!,#REF!,#REF!,#REF!,#REF!,#REF!,#REF!,#REF!,#REF!,#REF!,#REF!,#REF!,#REF!</definedName>
    <definedName name="ifsrange26" localSheetId="1">#REF!,#REF!,#REF!,#REF!,#REF!,#REF!,#REF!,#REF!,#REF!,#REF!,#REF!</definedName>
    <definedName name="ifsrange26" localSheetId="2">#REF!,#REF!,#REF!,#REF!,#REF!,#REF!,#REF!,#REF!,#REF!,#REF!,#REF!</definedName>
    <definedName name="ifsrange26" localSheetId="3">#REF!,#REF!,#REF!,#REF!,#REF!,#REF!,#REF!,#REF!,#REF!,#REF!,#REF!</definedName>
    <definedName name="ifsrange26" localSheetId="0">#REF!,#REF!,#REF!,#REF!,#REF!,#REF!,#REF!,#REF!,#REF!,#REF!,#REF!</definedName>
    <definedName name="ifsrange26">#REF!,#REF!,#REF!,#REF!,#REF!,#REF!,#REF!,#REF!,#REF!,#REF!,#REF!</definedName>
    <definedName name="ifsrange260" localSheetId="1">#REF!,#REF!,#REF!,#REF!,#REF!,#REF!,#REF!,#REF!,#REF!,#REF!,#REF!,#REF!,#REF!,#REF!,#REF!,#REF!,#REF!,#REF!,#REF!,#REF!,#REF!,#REF!,#REF!,#REF!,#REF!,#REF!,#REF!</definedName>
    <definedName name="ifsrange260" localSheetId="2">#REF!,#REF!,#REF!,#REF!,#REF!,#REF!,#REF!,#REF!,#REF!,#REF!,#REF!,#REF!,#REF!,#REF!,#REF!,#REF!,#REF!,#REF!,#REF!,#REF!,#REF!,#REF!,#REF!,#REF!,#REF!,#REF!,#REF!</definedName>
    <definedName name="ifsrange260" localSheetId="3">#REF!,#REF!,#REF!,#REF!,#REF!,#REF!,#REF!,#REF!,#REF!,#REF!,#REF!,#REF!,#REF!,#REF!,#REF!,#REF!,#REF!,#REF!,#REF!,#REF!,#REF!,#REF!,#REF!,#REF!,#REF!,#REF!,#REF!</definedName>
    <definedName name="ifsrange260" localSheetId="0">#REF!,#REF!,#REF!,#REF!,#REF!,#REF!,#REF!,#REF!,#REF!,#REF!,#REF!,#REF!,#REF!,#REF!,#REF!,#REF!,#REF!,#REF!,#REF!,#REF!,#REF!,#REF!,#REF!,#REF!,#REF!,#REF!,#REF!</definedName>
    <definedName name="ifsrange260">#REF!,#REF!,#REF!,#REF!,#REF!,#REF!,#REF!,#REF!,#REF!,#REF!,#REF!,#REF!,#REF!,#REF!,#REF!,#REF!,#REF!,#REF!,#REF!,#REF!,#REF!,#REF!,#REF!,#REF!,#REF!,#REF!,#REF!</definedName>
    <definedName name="ifsrange261" localSheetId="1">#REF!,#REF!,#REF!,#REF!,#REF!,#REF!,#REF!,#REF!,#REF!,#REF!,#REF!,#REF!,#REF!,#REF!,#REF!,#REF!,#REF!,#REF!,#REF!,#REF!,#REF!,#REF!,#REF!</definedName>
    <definedName name="ifsrange261" localSheetId="2">#REF!,#REF!,#REF!,#REF!,#REF!,#REF!,#REF!,#REF!,#REF!,#REF!,#REF!,#REF!,#REF!,#REF!,#REF!,#REF!,#REF!,#REF!,#REF!,#REF!,#REF!,#REF!,#REF!</definedName>
    <definedName name="ifsrange261" localSheetId="3">#REF!,#REF!,#REF!,#REF!,#REF!,#REF!,#REF!,#REF!,#REF!,#REF!,#REF!,#REF!,#REF!,#REF!,#REF!,#REF!,#REF!,#REF!,#REF!,#REF!,#REF!,#REF!,#REF!</definedName>
    <definedName name="ifsrange261" localSheetId="0">#REF!,#REF!,#REF!,#REF!,#REF!,#REF!,#REF!,#REF!,#REF!,#REF!,#REF!,#REF!,#REF!,#REF!,#REF!,#REF!,#REF!,#REF!,#REF!,#REF!,#REF!,#REF!,#REF!</definedName>
    <definedName name="ifsrange261">#REF!,#REF!,#REF!,#REF!,#REF!,#REF!,#REF!,#REF!,#REF!,#REF!,#REF!,#REF!,#REF!,#REF!,#REF!,#REF!,#REF!,#REF!,#REF!,#REF!,#REF!,#REF!,#REF!</definedName>
    <definedName name="ifsrange262" localSheetId="1">#REF!,#REF!,#REF!,#REF!,#REF!,#REF!,#REF!,#REF!,#REF!,#REF!,#REF!,#REF!,#REF!,#REF!,#REF!,#REF!,#REF!,#REF!,#REF!,#REF!,#REF!,#REF!,#REF!,#REF!,#REF!,#REF!,#REF!,#REF!</definedName>
    <definedName name="ifsrange262" localSheetId="2">#REF!,#REF!,#REF!,#REF!,#REF!,#REF!,#REF!,#REF!,#REF!,#REF!,#REF!,#REF!,#REF!,#REF!,#REF!,#REF!,#REF!,#REF!,#REF!,#REF!,#REF!,#REF!,#REF!,#REF!,#REF!,#REF!,#REF!,#REF!</definedName>
    <definedName name="ifsrange262" localSheetId="3">#REF!,#REF!,#REF!,#REF!,#REF!,#REF!,#REF!,#REF!,#REF!,#REF!,#REF!,#REF!,#REF!,#REF!,#REF!,#REF!,#REF!,#REF!,#REF!,#REF!,#REF!,#REF!,#REF!,#REF!,#REF!,#REF!,#REF!,#REF!</definedName>
    <definedName name="ifsrange262" localSheetId="0">#REF!,#REF!,#REF!,#REF!,#REF!,#REF!,#REF!,#REF!,#REF!,#REF!,#REF!,#REF!,#REF!,#REF!,#REF!,#REF!,#REF!,#REF!,#REF!,#REF!,#REF!,#REF!,#REF!,#REF!,#REF!,#REF!,#REF!,#REF!</definedName>
    <definedName name="ifsrange262">#REF!,#REF!,#REF!,#REF!,#REF!,#REF!,#REF!,#REF!,#REF!,#REF!,#REF!,#REF!,#REF!,#REF!,#REF!,#REF!,#REF!,#REF!,#REF!,#REF!,#REF!,#REF!,#REF!,#REF!,#REF!,#REF!,#REF!,#REF!</definedName>
    <definedName name="ifsrange263" localSheetId="1">#REF!,#REF!,#REF!,#REF!,#REF!,#REF!,#REF!,#REF!,#REF!,#REF!,#REF!,#REF!,#REF!,#REF!,#REF!,#REF!,#REF!,#REF!,#REF!</definedName>
    <definedName name="ifsrange263" localSheetId="2">#REF!,#REF!,#REF!,#REF!,#REF!,#REF!,#REF!,#REF!,#REF!,#REF!,#REF!,#REF!,#REF!,#REF!,#REF!,#REF!,#REF!,#REF!,#REF!</definedName>
    <definedName name="ifsrange263" localSheetId="3">#REF!,#REF!,#REF!,#REF!,#REF!,#REF!,#REF!,#REF!,#REF!,#REF!,#REF!,#REF!,#REF!,#REF!,#REF!,#REF!,#REF!,#REF!,#REF!</definedName>
    <definedName name="ifsrange263" localSheetId="0">#REF!,#REF!,#REF!,#REF!,#REF!,#REF!,#REF!,#REF!,#REF!,#REF!,#REF!,#REF!,#REF!,#REF!,#REF!,#REF!,#REF!,#REF!,#REF!</definedName>
    <definedName name="ifsrange263">#REF!,#REF!,#REF!,#REF!,#REF!,#REF!,#REF!,#REF!,#REF!,#REF!,#REF!,#REF!,#REF!,#REF!,#REF!,#REF!,#REF!,#REF!,#REF!</definedName>
    <definedName name="ifsrange264" localSheetId="1">#REF!,#REF!,#REF!,#REF!,#REF!,#REF!,#REF!,#REF!,#REF!,#REF!,#REF!,#REF!,#REF!,#REF!,#REF!,#REF!,#REF!,#REF!,#REF!,#REF!,#REF!,#REF!,#REF!,#REF!,#REF!,#REF!,#REF!</definedName>
    <definedName name="ifsrange264" localSheetId="2">#REF!,#REF!,#REF!,#REF!,#REF!,#REF!,#REF!,#REF!,#REF!,#REF!,#REF!,#REF!,#REF!,#REF!,#REF!,#REF!,#REF!,#REF!,#REF!,#REF!,#REF!,#REF!,#REF!,#REF!,#REF!,#REF!,#REF!</definedName>
    <definedName name="ifsrange264" localSheetId="3">#REF!,#REF!,#REF!,#REF!,#REF!,#REF!,#REF!,#REF!,#REF!,#REF!,#REF!,#REF!,#REF!,#REF!,#REF!,#REF!,#REF!,#REF!,#REF!,#REF!,#REF!,#REF!,#REF!,#REF!,#REF!,#REF!,#REF!</definedName>
    <definedName name="ifsrange264" localSheetId="0">#REF!,#REF!,#REF!,#REF!,#REF!,#REF!,#REF!,#REF!,#REF!,#REF!,#REF!,#REF!,#REF!,#REF!,#REF!,#REF!,#REF!,#REF!,#REF!,#REF!,#REF!,#REF!,#REF!,#REF!,#REF!,#REF!,#REF!</definedName>
    <definedName name="ifsrange264">#REF!,#REF!,#REF!,#REF!,#REF!,#REF!,#REF!,#REF!,#REF!,#REF!,#REF!,#REF!,#REF!,#REF!,#REF!,#REF!,#REF!,#REF!,#REF!,#REF!,#REF!,#REF!,#REF!,#REF!,#REF!,#REF!,#REF!</definedName>
    <definedName name="ifsrange265" localSheetId="1">#REF!,#REF!,#REF!,#REF!,#REF!,#REF!,#REF!,#REF!,#REF!,#REF!,#REF!,#REF!,#REF!,#REF!,#REF!,#REF!,#REF!,#REF!,#REF!,#REF!,#REF!,#REF!,#REF!</definedName>
    <definedName name="ifsrange265" localSheetId="2">#REF!,#REF!,#REF!,#REF!,#REF!,#REF!,#REF!,#REF!,#REF!,#REF!,#REF!,#REF!,#REF!,#REF!,#REF!,#REF!,#REF!,#REF!,#REF!,#REF!,#REF!,#REF!,#REF!</definedName>
    <definedName name="ifsrange265" localSheetId="3">#REF!,#REF!,#REF!,#REF!,#REF!,#REF!,#REF!,#REF!,#REF!,#REF!,#REF!,#REF!,#REF!,#REF!,#REF!,#REF!,#REF!,#REF!,#REF!,#REF!,#REF!,#REF!,#REF!</definedName>
    <definedName name="ifsrange265" localSheetId="0">#REF!,#REF!,#REF!,#REF!,#REF!,#REF!,#REF!,#REF!,#REF!,#REF!,#REF!,#REF!,#REF!,#REF!,#REF!,#REF!,#REF!,#REF!,#REF!,#REF!,#REF!,#REF!,#REF!</definedName>
    <definedName name="ifsrange265">#REF!,#REF!,#REF!,#REF!,#REF!,#REF!,#REF!,#REF!,#REF!,#REF!,#REF!,#REF!,#REF!,#REF!,#REF!,#REF!,#REF!,#REF!,#REF!,#REF!,#REF!,#REF!,#REF!</definedName>
    <definedName name="ifsrange266" localSheetId="1">#REF!,#REF!,#REF!,#REF!,#REF!,#REF!,#REF!,#REF!,#REF!,#REF!,#REF!,#REF!,#REF!,#REF!,#REF!,#REF!,#REF!,#REF!,#REF!,#REF!,#REF!,#REF!,#REF!,#REF!,#REF!,#REF!,#REF!,#REF!</definedName>
    <definedName name="ifsrange266" localSheetId="2">#REF!,#REF!,#REF!,#REF!,#REF!,#REF!,#REF!,#REF!,#REF!,#REF!,#REF!,#REF!,#REF!,#REF!,#REF!,#REF!,#REF!,#REF!,#REF!,#REF!,#REF!,#REF!,#REF!,#REF!,#REF!,#REF!,#REF!,#REF!</definedName>
    <definedName name="ifsrange266" localSheetId="3">#REF!,#REF!,#REF!,#REF!,#REF!,#REF!,#REF!,#REF!,#REF!,#REF!,#REF!,#REF!,#REF!,#REF!,#REF!,#REF!,#REF!,#REF!,#REF!,#REF!,#REF!,#REF!,#REF!,#REF!,#REF!,#REF!,#REF!,#REF!</definedName>
    <definedName name="ifsrange266" localSheetId="0">#REF!,#REF!,#REF!,#REF!,#REF!,#REF!,#REF!,#REF!,#REF!,#REF!,#REF!,#REF!,#REF!,#REF!,#REF!,#REF!,#REF!,#REF!,#REF!,#REF!,#REF!,#REF!,#REF!,#REF!,#REF!,#REF!,#REF!,#REF!</definedName>
    <definedName name="ifsrange266">#REF!,#REF!,#REF!,#REF!,#REF!,#REF!,#REF!,#REF!,#REF!,#REF!,#REF!,#REF!,#REF!,#REF!,#REF!,#REF!,#REF!,#REF!,#REF!,#REF!,#REF!,#REF!,#REF!,#REF!,#REF!,#REF!,#REF!,#REF!</definedName>
    <definedName name="ifsrange267" localSheetId="1">#REF!,#REF!,#REF!,#REF!,#REF!,#REF!,#REF!,#REF!,#REF!,#REF!,#REF!,#REF!,#REF!,#REF!,#REF!,#REF!,#REF!,#REF!,#REF!</definedName>
    <definedName name="ifsrange267" localSheetId="2">#REF!,#REF!,#REF!,#REF!,#REF!,#REF!,#REF!,#REF!,#REF!,#REF!,#REF!,#REF!,#REF!,#REF!,#REF!,#REF!,#REF!,#REF!,#REF!</definedName>
    <definedName name="ifsrange267" localSheetId="3">#REF!,#REF!,#REF!,#REF!,#REF!,#REF!,#REF!,#REF!,#REF!,#REF!,#REF!,#REF!,#REF!,#REF!,#REF!,#REF!,#REF!,#REF!,#REF!</definedName>
    <definedName name="ifsrange267" localSheetId="0">#REF!,#REF!,#REF!,#REF!,#REF!,#REF!,#REF!,#REF!,#REF!,#REF!,#REF!,#REF!,#REF!,#REF!,#REF!,#REF!,#REF!,#REF!,#REF!</definedName>
    <definedName name="ifsrange267">#REF!,#REF!,#REF!,#REF!,#REF!,#REF!,#REF!,#REF!,#REF!,#REF!,#REF!,#REF!,#REF!,#REF!,#REF!,#REF!,#REF!,#REF!,#REF!</definedName>
    <definedName name="ifsrange268" localSheetId="1">#REF!,#REF!,#REF!,#REF!,#REF!,#REF!,#REF!,#REF!,#REF!,#REF!,#REF!,#REF!,#REF!,#REF!,#REF!,#REF!,#REF!,#REF!,#REF!,#REF!,#REF!,#REF!,#REF!,#REF!,#REF!,#REF!,#REF!</definedName>
    <definedName name="ifsrange268" localSheetId="2">#REF!,#REF!,#REF!,#REF!,#REF!,#REF!,#REF!,#REF!,#REF!,#REF!,#REF!,#REF!,#REF!,#REF!,#REF!,#REF!,#REF!,#REF!,#REF!,#REF!,#REF!,#REF!,#REF!,#REF!,#REF!,#REF!,#REF!</definedName>
    <definedName name="ifsrange268" localSheetId="3">#REF!,#REF!,#REF!,#REF!,#REF!,#REF!,#REF!,#REF!,#REF!,#REF!,#REF!,#REF!,#REF!,#REF!,#REF!,#REF!,#REF!,#REF!,#REF!,#REF!,#REF!,#REF!,#REF!,#REF!,#REF!,#REF!,#REF!</definedName>
    <definedName name="ifsrange268" localSheetId="0">#REF!,#REF!,#REF!,#REF!,#REF!,#REF!,#REF!,#REF!,#REF!,#REF!,#REF!,#REF!,#REF!,#REF!,#REF!,#REF!,#REF!,#REF!,#REF!,#REF!,#REF!,#REF!,#REF!,#REF!,#REF!,#REF!,#REF!</definedName>
    <definedName name="ifsrange268">#REF!,#REF!,#REF!,#REF!,#REF!,#REF!,#REF!,#REF!,#REF!,#REF!,#REF!,#REF!,#REF!,#REF!,#REF!,#REF!,#REF!,#REF!,#REF!,#REF!,#REF!,#REF!,#REF!,#REF!,#REF!,#REF!,#REF!</definedName>
    <definedName name="ifsrange269" localSheetId="1">#REF!,#REF!,#REF!,#REF!,#REF!,#REF!,#REF!,#REF!,#REF!,#REF!,#REF!,#REF!,#REF!,#REF!,#REF!,#REF!,#REF!,#REF!,#REF!,#REF!,#REF!,#REF!,#REF!</definedName>
    <definedName name="ifsrange269" localSheetId="2">#REF!,#REF!,#REF!,#REF!,#REF!,#REF!,#REF!,#REF!,#REF!,#REF!,#REF!,#REF!,#REF!,#REF!,#REF!,#REF!,#REF!,#REF!,#REF!,#REF!,#REF!,#REF!,#REF!</definedName>
    <definedName name="ifsrange269" localSheetId="3">#REF!,#REF!,#REF!,#REF!,#REF!,#REF!,#REF!,#REF!,#REF!,#REF!,#REF!,#REF!,#REF!,#REF!,#REF!,#REF!,#REF!,#REF!,#REF!,#REF!,#REF!,#REF!,#REF!</definedName>
    <definedName name="ifsrange269" localSheetId="0">#REF!,#REF!,#REF!,#REF!,#REF!,#REF!,#REF!,#REF!,#REF!,#REF!,#REF!,#REF!,#REF!,#REF!,#REF!,#REF!,#REF!,#REF!,#REF!,#REF!,#REF!,#REF!,#REF!</definedName>
    <definedName name="ifsrange269">#REF!,#REF!,#REF!,#REF!,#REF!,#REF!,#REF!,#REF!,#REF!,#REF!,#REF!,#REF!,#REF!,#REF!,#REF!,#REF!,#REF!,#REF!,#REF!,#REF!,#REF!,#REF!,#REF!</definedName>
    <definedName name="ifsrange27" localSheetId="1">#REF!,#REF!,#REF!,#REF!,#REF!,#REF!,#REF!,#REF!,#REF!,#REF!,#REF!</definedName>
    <definedName name="ifsrange27" localSheetId="2">#REF!,#REF!,#REF!,#REF!,#REF!,#REF!,#REF!,#REF!,#REF!,#REF!,#REF!</definedName>
    <definedName name="ifsrange27" localSheetId="3">#REF!,#REF!,#REF!,#REF!,#REF!,#REF!,#REF!,#REF!,#REF!,#REF!,#REF!</definedName>
    <definedName name="ifsrange27" localSheetId="0">#REF!,#REF!,#REF!,#REF!,#REF!,#REF!,#REF!,#REF!,#REF!,#REF!,#REF!</definedName>
    <definedName name="ifsrange27">#REF!,#REF!,#REF!,#REF!,#REF!,#REF!,#REF!,#REF!,#REF!,#REF!,#REF!</definedName>
    <definedName name="ifsrange270" localSheetId="1">#REF!,#REF!,#REF!,#REF!,#REF!,#REF!,#REF!,#REF!,#REF!,#REF!,#REF!,#REF!,#REF!,#REF!,#REF!,#REF!,#REF!,#REF!,#REF!,#REF!,#REF!,#REF!,#REF!,#REF!,#REF!,#REF!,#REF!,#REF!</definedName>
    <definedName name="ifsrange270" localSheetId="2">#REF!,#REF!,#REF!,#REF!,#REF!,#REF!,#REF!,#REF!,#REF!,#REF!,#REF!,#REF!,#REF!,#REF!,#REF!,#REF!,#REF!,#REF!,#REF!,#REF!,#REF!,#REF!,#REF!,#REF!,#REF!,#REF!,#REF!,#REF!</definedName>
    <definedName name="ifsrange270" localSheetId="3">#REF!,#REF!,#REF!,#REF!,#REF!,#REF!,#REF!,#REF!,#REF!,#REF!,#REF!,#REF!,#REF!,#REF!,#REF!,#REF!,#REF!,#REF!,#REF!,#REF!,#REF!,#REF!,#REF!,#REF!,#REF!,#REF!,#REF!,#REF!</definedName>
    <definedName name="ifsrange270" localSheetId="0">#REF!,#REF!,#REF!,#REF!,#REF!,#REF!,#REF!,#REF!,#REF!,#REF!,#REF!,#REF!,#REF!,#REF!,#REF!,#REF!,#REF!,#REF!,#REF!,#REF!,#REF!,#REF!,#REF!,#REF!,#REF!,#REF!,#REF!,#REF!</definedName>
    <definedName name="ifsrange270">#REF!,#REF!,#REF!,#REF!,#REF!,#REF!,#REF!,#REF!,#REF!,#REF!,#REF!,#REF!,#REF!,#REF!,#REF!,#REF!,#REF!,#REF!,#REF!,#REF!,#REF!,#REF!,#REF!,#REF!,#REF!,#REF!,#REF!,#REF!</definedName>
    <definedName name="ifsrange271" localSheetId="1">#REF!,#REF!,#REF!,#REF!,#REF!,#REF!,#REF!,#REF!,#REF!,#REF!,#REF!,#REF!,#REF!,#REF!,#REF!,#REF!,#REF!,#REF!,#REF!</definedName>
    <definedName name="ifsrange271" localSheetId="2">#REF!,#REF!,#REF!,#REF!,#REF!,#REF!,#REF!,#REF!,#REF!,#REF!,#REF!,#REF!,#REF!,#REF!,#REF!,#REF!,#REF!,#REF!,#REF!</definedName>
    <definedName name="ifsrange271" localSheetId="3">#REF!,#REF!,#REF!,#REF!,#REF!,#REF!,#REF!,#REF!,#REF!,#REF!,#REF!,#REF!,#REF!,#REF!,#REF!,#REF!,#REF!,#REF!,#REF!</definedName>
    <definedName name="ifsrange271" localSheetId="0">#REF!,#REF!,#REF!,#REF!,#REF!,#REF!,#REF!,#REF!,#REF!,#REF!,#REF!,#REF!,#REF!,#REF!,#REF!,#REF!,#REF!,#REF!,#REF!</definedName>
    <definedName name="ifsrange271">#REF!,#REF!,#REF!,#REF!,#REF!,#REF!,#REF!,#REF!,#REF!,#REF!,#REF!,#REF!,#REF!,#REF!,#REF!,#REF!,#REF!,#REF!,#REF!</definedName>
    <definedName name="ifsrange272" localSheetId="1">#REF!,#REF!,#REF!,#REF!,#REF!,#REF!,#REF!,#REF!,#REF!,#REF!,#REF!,#REF!,#REF!,#REF!,#REF!,#REF!,#REF!,#REF!,#REF!,#REF!,#REF!,#REF!,#REF!,#REF!,#REF!,#REF!,#REF!</definedName>
    <definedName name="ifsrange272" localSheetId="2">#REF!,#REF!,#REF!,#REF!,#REF!,#REF!,#REF!,#REF!,#REF!,#REF!,#REF!,#REF!,#REF!,#REF!,#REF!,#REF!,#REF!,#REF!,#REF!,#REF!,#REF!,#REF!,#REF!,#REF!,#REF!,#REF!,#REF!</definedName>
    <definedName name="ifsrange272" localSheetId="3">#REF!,#REF!,#REF!,#REF!,#REF!,#REF!,#REF!,#REF!,#REF!,#REF!,#REF!,#REF!,#REF!,#REF!,#REF!,#REF!,#REF!,#REF!,#REF!,#REF!,#REF!,#REF!,#REF!,#REF!,#REF!,#REF!,#REF!</definedName>
    <definedName name="ifsrange272" localSheetId="0">#REF!,#REF!,#REF!,#REF!,#REF!,#REF!,#REF!,#REF!,#REF!,#REF!,#REF!,#REF!,#REF!,#REF!,#REF!,#REF!,#REF!,#REF!,#REF!,#REF!,#REF!,#REF!,#REF!,#REF!,#REF!,#REF!,#REF!</definedName>
    <definedName name="ifsrange272">#REF!,#REF!,#REF!,#REF!,#REF!,#REF!,#REF!,#REF!,#REF!,#REF!,#REF!,#REF!,#REF!,#REF!,#REF!,#REF!,#REF!,#REF!,#REF!,#REF!,#REF!,#REF!,#REF!,#REF!,#REF!,#REF!,#REF!</definedName>
    <definedName name="ifsrange273" localSheetId="1">#REF!,#REF!,#REF!,#REF!,#REF!,#REF!,#REF!,#REF!,#REF!,#REF!,#REF!,#REF!,#REF!,#REF!,#REF!,#REF!,#REF!,#REF!,#REF!,#REF!,#REF!,#REF!,#REF!</definedName>
    <definedName name="ifsrange273" localSheetId="2">#REF!,#REF!,#REF!,#REF!,#REF!,#REF!,#REF!,#REF!,#REF!,#REF!,#REF!,#REF!,#REF!,#REF!,#REF!,#REF!,#REF!,#REF!,#REF!,#REF!,#REF!,#REF!,#REF!</definedName>
    <definedName name="ifsrange273" localSheetId="3">#REF!,#REF!,#REF!,#REF!,#REF!,#REF!,#REF!,#REF!,#REF!,#REF!,#REF!,#REF!,#REF!,#REF!,#REF!,#REF!,#REF!,#REF!,#REF!,#REF!,#REF!,#REF!,#REF!</definedName>
    <definedName name="ifsrange273" localSheetId="0">#REF!,#REF!,#REF!,#REF!,#REF!,#REF!,#REF!,#REF!,#REF!,#REF!,#REF!,#REF!,#REF!,#REF!,#REF!,#REF!,#REF!,#REF!,#REF!,#REF!,#REF!,#REF!,#REF!</definedName>
    <definedName name="ifsrange273">#REF!,#REF!,#REF!,#REF!,#REF!,#REF!,#REF!,#REF!,#REF!,#REF!,#REF!,#REF!,#REF!,#REF!,#REF!,#REF!,#REF!,#REF!,#REF!,#REF!,#REF!,#REF!,#REF!</definedName>
    <definedName name="ifsrange274" localSheetId="1">#REF!,#REF!,#REF!,#REF!,#REF!,#REF!,#REF!,#REF!,#REF!,#REF!,#REF!,#REF!,#REF!,#REF!,#REF!,#REF!,#REF!,#REF!,#REF!,#REF!,#REF!,#REF!,#REF!,#REF!,#REF!,#REF!,#REF!,#REF!</definedName>
    <definedName name="ifsrange274" localSheetId="2">#REF!,#REF!,#REF!,#REF!,#REF!,#REF!,#REF!,#REF!,#REF!,#REF!,#REF!,#REF!,#REF!,#REF!,#REF!,#REF!,#REF!,#REF!,#REF!,#REF!,#REF!,#REF!,#REF!,#REF!,#REF!,#REF!,#REF!,#REF!</definedName>
    <definedName name="ifsrange274" localSheetId="3">#REF!,#REF!,#REF!,#REF!,#REF!,#REF!,#REF!,#REF!,#REF!,#REF!,#REF!,#REF!,#REF!,#REF!,#REF!,#REF!,#REF!,#REF!,#REF!,#REF!,#REF!,#REF!,#REF!,#REF!,#REF!,#REF!,#REF!,#REF!</definedName>
    <definedName name="ifsrange274" localSheetId="0">#REF!,#REF!,#REF!,#REF!,#REF!,#REF!,#REF!,#REF!,#REF!,#REF!,#REF!,#REF!,#REF!,#REF!,#REF!,#REF!,#REF!,#REF!,#REF!,#REF!,#REF!,#REF!,#REF!,#REF!,#REF!,#REF!,#REF!,#REF!</definedName>
    <definedName name="ifsrange274">#REF!,#REF!,#REF!,#REF!,#REF!,#REF!,#REF!,#REF!,#REF!,#REF!,#REF!,#REF!,#REF!,#REF!,#REF!,#REF!,#REF!,#REF!,#REF!,#REF!,#REF!,#REF!,#REF!,#REF!,#REF!,#REF!,#REF!,#REF!</definedName>
    <definedName name="ifsrange275" localSheetId="1">#REF!,#REF!,#REF!,#REF!,#REF!,#REF!,#REF!,#REF!,#REF!,#REF!,#REF!,#REF!,#REF!,#REF!,#REF!,#REF!,#REF!,#REF!,#REF!</definedName>
    <definedName name="ifsrange275" localSheetId="2">#REF!,#REF!,#REF!,#REF!,#REF!,#REF!,#REF!,#REF!,#REF!,#REF!,#REF!,#REF!,#REF!,#REF!,#REF!,#REF!,#REF!,#REF!,#REF!</definedName>
    <definedName name="ifsrange275" localSheetId="3">#REF!,#REF!,#REF!,#REF!,#REF!,#REF!,#REF!,#REF!,#REF!,#REF!,#REF!,#REF!,#REF!,#REF!,#REF!,#REF!,#REF!,#REF!,#REF!</definedName>
    <definedName name="ifsrange275" localSheetId="0">#REF!,#REF!,#REF!,#REF!,#REF!,#REF!,#REF!,#REF!,#REF!,#REF!,#REF!,#REF!,#REF!,#REF!,#REF!,#REF!,#REF!,#REF!,#REF!</definedName>
    <definedName name="ifsrange275">#REF!,#REF!,#REF!,#REF!,#REF!,#REF!,#REF!,#REF!,#REF!,#REF!,#REF!,#REF!,#REF!,#REF!,#REF!,#REF!,#REF!,#REF!,#REF!</definedName>
    <definedName name="ifsrange276" localSheetId="1">#REF!,#REF!,#REF!,#REF!,#REF!,#REF!,#REF!,#REF!,#REF!,#REF!,#REF!,#REF!,#REF!,#REF!,#REF!,#REF!,#REF!,#REF!,#REF!,#REF!,#REF!,#REF!,#REF!,#REF!,#REF!,#REF!,#REF!</definedName>
    <definedName name="ifsrange276" localSheetId="2">#REF!,#REF!,#REF!,#REF!,#REF!,#REF!,#REF!,#REF!,#REF!,#REF!,#REF!,#REF!,#REF!,#REF!,#REF!,#REF!,#REF!,#REF!,#REF!,#REF!,#REF!,#REF!,#REF!,#REF!,#REF!,#REF!,#REF!</definedName>
    <definedName name="ifsrange276" localSheetId="3">#REF!,#REF!,#REF!,#REF!,#REF!,#REF!,#REF!,#REF!,#REF!,#REF!,#REF!,#REF!,#REF!,#REF!,#REF!,#REF!,#REF!,#REF!,#REF!,#REF!,#REF!,#REF!,#REF!,#REF!,#REF!,#REF!,#REF!</definedName>
    <definedName name="ifsrange276" localSheetId="0">#REF!,#REF!,#REF!,#REF!,#REF!,#REF!,#REF!,#REF!,#REF!,#REF!,#REF!,#REF!,#REF!,#REF!,#REF!,#REF!,#REF!,#REF!,#REF!,#REF!,#REF!,#REF!,#REF!,#REF!,#REF!,#REF!,#REF!</definedName>
    <definedName name="ifsrange276">#REF!,#REF!,#REF!,#REF!,#REF!,#REF!,#REF!,#REF!,#REF!,#REF!,#REF!,#REF!,#REF!,#REF!,#REF!,#REF!,#REF!,#REF!,#REF!,#REF!,#REF!,#REF!,#REF!,#REF!,#REF!,#REF!,#REF!</definedName>
    <definedName name="ifsrange277" localSheetId="1">#REF!,#REF!,#REF!,#REF!,#REF!,#REF!,#REF!,#REF!,#REF!,#REF!,#REF!,#REF!,#REF!,#REF!,#REF!,#REF!,#REF!,#REF!,#REF!,#REF!,#REF!,#REF!,#REF!</definedName>
    <definedName name="ifsrange277" localSheetId="2">#REF!,#REF!,#REF!,#REF!,#REF!,#REF!,#REF!,#REF!,#REF!,#REF!,#REF!,#REF!,#REF!,#REF!,#REF!,#REF!,#REF!,#REF!,#REF!,#REF!,#REF!,#REF!,#REF!</definedName>
    <definedName name="ifsrange277" localSheetId="3">#REF!,#REF!,#REF!,#REF!,#REF!,#REF!,#REF!,#REF!,#REF!,#REF!,#REF!,#REF!,#REF!,#REF!,#REF!,#REF!,#REF!,#REF!,#REF!,#REF!,#REF!,#REF!,#REF!</definedName>
    <definedName name="ifsrange277" localSheetId="0">#REF!,#REF!,#REF!,#REF!,#REF!,#REF!,#REF!,#REF!,#REF!,#REF!,#REF!,#REF!,#REF!,#REF!,#REF!,#REF!,#REF!,#REF!,#REF!,#REF!,#REF!,#REF!,#REF!</definedName>
    <definedName name="ifsrange277">#REF!,#REF!,#REF!,#REF!,#REF!,#REF!,#REF!,#REF!,#REF!,#REF!,#REF!,#REF!,#REF!,#REF!,#REF!,#REF!,#REF!,#REF!,#REF!,#REF!,#REF!,#REF!,#REF!</definedName>
    <definedName name="ifsrange278" localSheetId="1">#REF!,#REF!,#REF!,#REF!,#REF!,#REF!,#REF!,#REF!,#REF!,#REF!,#REF!,#REF!,#REF!,#REF!,#REF!,#REF!,#REF!,#REF!,#REF!,#REF!,#REF!,#REF!,#REF!,#REF!,#REF!,#REF!,#REF!,#REF!</definedName>
    <definedName name="ifsrange278" localSheetId="2">#REF!,#REF!,#REF!,#REF!,#REF!,#REF!,#REF!,#REF!,#REF!,#REF!,#REF!,#REF!,#REF!,#REF!,#REF!,#REF!,#REF!,#REF!,#REF!,#REF!,#REF!,#REF!,#REF!,#REF!,#REF!,#REF!,#REF!,#REF!</definedName>
    <definedName name="ifsrange278" localSheetId="3">#REF!,#REF!,#REF!,#REF!,#REF!,#REF!,#REF!,#REF!,#REF!,#REF!,#REF!,#REF!,#REF!,#REF!,#REF!,#REF!,#REF!,#REF!,#REF!,#REF!,#REF!,#REF!,#REF!,#REF!,#REF!,#REF!,#REF!,#REF!</definedName>
    <definedName name="ifsrange278" localSheetId="0">#REF!,#REF!,#REF!,#REF!,#REF!,#REF!,#REF!,#REF!,#REF!,#REF!,#REF!,#REF!,#REF!,#REF!,#REF!,#REF!,#REF!,#REF!,#REF!,#REF!,#REF!,#REF!,#REF!,#REF!,#REF!,#REF!,#REF!,#REF!</definedName>
    <definedName name="ifsrange278">#REF!,#REF!,#REF!,#REF!,#REF!,#REF!,#REF!,#REF!,#REF!,#REF!,#REF!,#REF!,#REF!,#REF!,#REF!,#REF!,#REF!,#REF!,#REF!,#REF!,#REF!,#REF!,#REF!,#REF!,#REF!,#REF!,#REF!,#REF!</definedName>
    <definedName name="ifsrange279" localSheetId="1">#REF!,#REF!,#REF!,#REF!,#REF!,#REF!,#REF!,#REF!,#REF!,#REF!,#REF!,#REF!,#REF!,#REF!,#REF!,#REF!,#REF!,#REF!,#REF!</definedName>
    <definedName name="ifsrange279" localSheetId="2">#REF!,#REF!,#REF!,#REF!,#REF!,#REF!,#REF!,#REF!,#REF!,#REF!,#REF!,#REF!,#REF!,#REF!,#REF!,#REF!,#REF!,#REF!,#REF!</definedName>
    <definedName name="ifsrange279" localSheetId="3">#REF!,#REF!,#REF!,#REF!,#REF!,#REF!,#REF!,#REF!,#REF!,#REF!,#REF!,#REF!,#REF!,#REF!,#REF!,#REF!,#REF!,#REF!,#REF!</definedName>
    <definedName name="ifsrange279" localSheetId="0">#REF!,#REF!,#REF!,#REF!,#REF!,#REF!,#REF!,#REF!,#REF!,#REF!,#REF!,#REF!,#REF!,#REF!,#REF!,#REF!,#REF!,#REF!,#REF!</definedName>
    <definedName name="ifsrange279">#REF!,#REF!,#REF!,#REF!,#REF!,#REF!,#REF!,#REF!,#REF!,#REF!,#REF!,#REF!,#REF!,#REF!,#REF!,#REF!,#REF!,#REF!,#REF!</definedName>
    <definedName name="ifsrange28" localSheetId="1">#REF!,#REF!,#REF!,#REF!,#REF!,#REF!,#REF!,#REF!,#REF!,#REF!,#REF!</definedName>
    <definedName name="ifsrange28" localSheetId="2">#REF!,#REF!,#REF!,#REF!,#REF!,#REF!,#REF!,#REF!,#REF!,#REF!,#REF!</definedName>
    <definedName name="ifsrange28" localSheetId="3">#REF!,#REF!,#REF!,#REF!,#REF!,#REF!,#REF!,#REF!,#REF!,#REF!,#REF!</definedName>
    <definedName name="ifsrange28" localSheetId="0">#REF!,#REF!,#REF!,#REF!,#REF!,#REF!,#REF!,#REF!,#REF!,#REF!,#REF!</definedName>
    <definedName name="ifsrange28">#REF!,#REF!,#REF!,#REF!,#REF!,#REF!,#REF!,#REF!,#REF!,#REF!,#REF!</definedName>
    <definedName name="ifsrange280" localSheetId="1">#REF!,#REF!,#REF!,#REF!,#REF!,#REF!,#REF!,#REF!,#REF!,#REF!,#REF!,#REF!,#REF!,#REF!,#REF!,#REF!,#REF!,#REF!,#REF!,#REF!,#REF!,#REF!,#REF!,#REF!,#REF!,#REF!,#REF!</definedName>
    <definedName name="ifsrange280" localSheetId="2">#REF!,#REF!,#REF!,#REF!,#REF!,#REF!,#REF!,#REF!,#REF!,#REF!,#REF!,#REF!,#REF!,#REF!,#REF!,#REF!,#REF!,#REF!,#REF!,#REF!,#REF!,#REF!,#REF!,#REF!,#REF!,#REF!,#REF!</definedName>
    <definedName name="ifsrange280" localSheetId="3">#REF!,#REF!,#REF!,#REF!,#REF!,#REF!,#REF!,#REF!,#REF!,#REF!,#REF!,#REF!,#REF!,#REF!,#REF!,#REF!,#REF!,#REF!,#REF!,#REF!,#REF!,#REF!,#REF!,#REF!,#REF!,#REF!,#REF!</definedName>
    <definedName name="ifsrange280" localSheetId="0">#REF!,#REF!,#REF!,#REF!,#REF!,#REF!,#REF!,#REF!,#REF!,#REF!,#REF!,#REF!,#REF!,#REF!,#REF!,#REF!,#REF!,#REF!,#REF!,#REF!,#REF!,#REF!,#REF!,#REF!,#REF!,#REF!,#REF!</definedName>
    <definedName name="ifsrange280">#REF!,#REF!,#REF!,#REF!,#REF!,#REF!,#REF!,#REF!,#REF!,#REF!,#REF!,#REF!,#REF!,#REF!,#REF!,#REF!,#REF!,#REF!,#REF!,#REF!,#REF!,#REF!,#REF!,#REF!,#REF!,#REF!,#REF!</definedName>
    <definedName name="ifsrange281" localSheetId="1">#REF!,#REF!,#REF!,#REF!,#REF!,#REF!,#REF!,#REF!,#REF!,#REF!,#REF!,#REF!,#REF!,#REF!,#REF!,#REF!,#REF!,#REF!,#REF!,#REF!,#REF!,#REF!,#REF!</definedName>
    <definedName name="ifsrange281" localSheetId="2">#REF!,#REF!,#REF!,#REF!,#REF!,#REF!,#REF!,#REF!,#REF!,#REF!,#REF!,#REF!,#REF!,#REF!,#REF!,#REF!,#REF!,#REF!,#REF!,#REF!,#REF!,#REF!,#REF!</definedName>
    <definedName name="ifsrange281" localSheetId="3">#REF!,#REF!,#REF!,#REF!,#REF!,#REF!,#REF!,#REF!,#REF!,#REF!,#REF!,#REF!,#REF!,#REF!,#REF!,#REF!,#REF!,#REF!,#REF!,#REF!,#REF!,#REF!,#REF!</definedName>
    <definedName name="ifsrange281" localSheetId="0">#REF!,#REF!,#REF!,#REF!,#REF!,#REF!,#REF!,#REF!,#REF!,#REF!,#REF!,#REF!,#REF!,#REF!,#REF!,#REF!,#REF!,#REF!,#REF!,#REF!,#REF!,#REF!,#REF!</definedName>
    <definedName name="ifsrange281">#REF!,#REF!,#REF!,#REF!,#REF!,#REF!,#REF!,#REF!,#REF!,#REF!,#REF!,#REF!,#REF!,#REF!,#REF!,#REF!,#REF!,#REF!,#REF!,#REF!,#REF!,#REF!,#REF!</definedName>
    <definedName name="ifsrange282" localSheetId="1">#REF!,#REF!,#REF!,#REF!,#REF!,#REF!,#REF!,#REF!,#REF!,#REF!,#REF!,#REF!,#REF!,#REF!,#REF!,#REF!,#REF!,#REF!,#REF!,#REF!,#REF!,#REF!,#REF!,#REF!,#REF!,#REF!,#REF!,#REF!</definedName>
    <definedName name="ifsrange282" localSheetId="2">#REF!,#REF!,#REF!,#REF!,#REF!,#REF!,#REF!,#REF!,#REF!,#REF!,#REF!,#REF!,#REF!,#REF!,#REF!,#REF!,#REF!,#REF!,#REF!,#REF!,#REF!,#REF!,#REF!,#REF!,#REF!,#REF!,#REF!,#REF!</definedName>
    <definedName name="ifsrange282" localSheetId="3">#REF!,#REF!,#REF!,#REF!,#REF!,#REF!,#REF!,#REF!,#REF!,#REF!,#REF!,#REF!,#REF!,#REF!,#REF!,#REF!,#REF!,#REF!,#REF!,#REF!,#REF!,#REF!,#REF!,#REF!,#REF!,#REF!,#REF!,#REF!</definedName>
    <definedName name="ifsrange282" localSheetId="0">#REF!,#REF!,#REF!,#REF!,#REF!,#REF!,#REF!,#REF!,#REF!,#REF!,#REF!,#REF!,#REF!,#REF!,#REF!,#REF!,#REF!,#REF!,#REF!,#REF!,#REF!,#REF!,#REF!,#REF!,#REF!,#REF!,#REF!,#REF!</definedName>
    <definedName name="ifsrange282">#REF!,#REF!,#REF!,#REF!,#REF!,#REF!,#REF!,#REF!,#REF!,#REF!,#REF!,#REF!,#REF!,#REF!,#REF!,#REF!,#REF!,#REF!,#REF!,#REF!,#REF!,#REF!,#REF!,#REF!,#REF!,#REF!,#REF!,#REF!</definedName>
    <definedName name="ifsrange283" localSheetId="1">#REF!,#REF!,#REF!,#REF!,#REF!,#REF!,#REF!,#REF!,#REF!,#REF!,#REF!,#REF!,#REF!,#REF!,#REF!,#REF!,#REF!,#REF!,#REF!</definedName>
    <definedName name="ifsrange283" localSheetId="2">#REF!,#REF!,#REF!,#REF!,#REF!,#REF!,#REF!,#REF!,#REF!,#REF!,#REF!,#REF!,#REF!,#REF!,#REF!,#REF!,#REF!,#REF!,#REF!</definedName>
    <definedName name="ifsrange283" localSheetId="3">#REF!,#REF!,#REF!,#REF!,#REF!,#REF!,#REF!,#REF!,#REF!,#REF!,#REF!,#REF!,#REF!,#REF!,#REF!,#REF!,#REF!,#REF!,#REF!</definedName>
    <definedName name="ifsrange283" localSheetId="0">#REF!,#REF!,#REF!,#REF!,#REF!,#REF!,#REF!,#REF!,#REF!,#REF!,#REF!,#REF!,#REF!,#REF!,#REF!,#REF!,#REF!,#REF!,#REF!</definedName>
    <definedName name="ifsrange283">#REF!,#REF!,#REF!,#REF!,#REF!,#REF!,#REF!,#REF!,#REF!,#REF!,#REF!,#REF!,#REF!,#REF!,#REF!,#REF!,#REF!,#REF!,#REF!</definedName>
    <definedName name="ifsrange284" localSheetId="1">#REF!,#REF!,#REF!,#REF!,#REF!,#REF!,#REF!,#REF!,#REF!,#REF!,#REF!,#REF!,#REF!,#REF!,#REF!,#REF!,#REF!,#REF!,#REF!,#REF!,#REF!,#REF!,#REF!,#REF!,#REF!,#REF!,#REF!</definedName>
    <definedName name="ifsrange284" localSheetId="2">#REF!,#REF!,#REF!,#REF!,#REF!,#REF!,#REF!,#REF!,#REF!,#REF!,#REF!,#REF!,#REF!,#REF!,#REF!,#REF!,#REF!,#REF!,#REF!,#REF!,#REF!,#REF!,#REF!,#REF!,#REF!,#REF!,#REF!</definedName>
    <definedName name="ifsrange284" localSheetId="3">#REF!,#REF!,#REF!,#REF!,#REF!,#REF!,#REF!,#REF!,#REF!,#REF!,#REF!,#REF!,#REF!,#REF!,#REF!,#REF!,#REF!,#REF!,#REF!,#REF!,#REF!,#REF!,#REF!,#REF!,#REF!,#REF!,#REF!</definedName>
    <definedName name="ifsrange284" localSheetId="0">#REF!,#REF!,#REF!,#REF!,#REF!,#REF!,#REF!,#REF!,#REF!,#REF!,#REF!,#REF!,#REF!,#REF!,#REF!,#REF!,#REF!,#REF!,#REF!,#REF!,#REF!,#REF!,#REF!,#REF!,#REF!,#REF!,#REF!</definedName>
    <definedName name="ifsrange284">#REF!,#REF!,#REF!,#REF!,#REF!,#REF!,#REF!,#REF!,#REF!,#REF!,#REF!,#REF!,#REF!,#REF!,#REF!,#REF!,#REF!,#REF!,#REF!,#REF!,#REF!,#REF!,#REF!,#REF!,#REF!,#REF!,#REF!</definedName>
    <definedName name="ifsrange285" localSheetId="1">#REF!,#REF!,#REF!,#REF!,#REF!,#REF!,#REF!,#REF!,#REF!,#REF!,#REF!,#REF!,#REF!,#REF!,#REF!,#REF!,#REF!,#REF!,#REF!,#REF!,#REF!,#REF!,#REF!</definedName>
    <definedName name="ifsrange285" localSheetId="2">#REF!,#REF!,#REF!,#REF!,#REF!,#REF!,#REF!,#REF!,#REF!,#REF!,#REF!,#REF!,#REF!,#REF!,#REF!,#REF!,#REF!,#REF!,#REF!,#REF!,#REF!,#REF!,#REF!</definedName>
    <definedName name="ifsrange285" localSheetId="3">#REF!,#REF!,#REF!,#REF!,#REF!,#REF!,#REF!,#REF!,#REF!,#REF!,#REF!,#REF!,#REF!,#REF!,#REF!,#REF!,#REF!,#REF!,#REF!,#REF!,#REF!,#REF!,#REF!</definedName>
    <definedName name="ifsrange285" localSheetId="0">#REF!,#REF!,#REF!,#REF!,#REF!,#REF!,#REF!,#REF!,#REF!,#REF!,#REF!,#REF!,#REF!,#REF!,#REF!,#REF!,#REF!,#REF!,#REF!,#REF!,#REF!,#REF!,#REF!</definedName>
    <definedName name="ifsrange285">#REF!,#REF!,#REF!,#REF!,#REF!,#REF!,#REF!,#REF!,#REF!,#REF!,#REF!,#REF!,#REF!,#REF!,#REF!,#REF!,#REF!,#REF!,#REF!,#REF!,#REF!,#REF!,#REF!</definedName>
    <definedName name="ifsrange286" localSheetId="1">#REF!,#REF!,#REF!,#REF!,#REF!,#REF!,#REF!,#REF!,#REF!,#REF!,#REF!,#REF!,#REF!,#REF!,#REF!,#REF!,#REF!,#REF!,#REF!,#REF!,#REF!,#REF!,#REF!,#REF!,#REF!,#REF!,#REF!,#REF!</definedName>
    <definedName name="ifsrange286" localSheetId="2">#REF!,#REF!,#REF!,#REF!,#REF!,#REF!,#REF!,#REF!,#REF!,#REF!,#REF!,#REF!,#REF!,#REF!,#REF!,#REF!,#REF!,#REF!,#REF!,#REF!,#REF!,#REF!,#REF!,#REF!,#REF!,#REF!,#REF!,#REF!</definedName>
    <definedName name="ifsrange286" localSheetId="3">#REF!,#REF!,#REF!,#REF!,#REF!,#REF!,#REF!,#REF!,#REF!,#REF!,#REF!,#REF!,#REF!,#REF!,#REF!,#REF!,#REF!,#REF!,#REF!,#REF!,#REF!,#REF!,#REF!,#REF!,#REF!,#REF!,#REF!,#REF!</definedName>
    <definedName name="ifsrange286" localSheetId="0">#REF!,#REF!,#REF!,#REF!,#REF!,#REF!,#REF!,#REF!,#REF!,#REF!,#REF!,#REF!,#REF!,#REF!,#REF!,#REF!,#REF!,#REF!,#REF!,#REF!,#REF!,#REF!,#REF!,#REF!,#REF!,#REF!,#REF!,#REF!</definedName>
    <definedName name="ifsrange286">#REF!,#REF!,#REF!,#REF!,#REF!,#REF!,#REF!,#REF!,#REF!,#REF!,#REF!,#REF!,#REF!,#REF!,#REF!,#REF!,#REF!,#REF!,#REF!,#REF!,#REF!,#REF!,#REF!,#REF!,#REF!,#REF!,#REF!,#REF!</definedName>
    <definedName name="ifsrange287" localSheetId="1">#REF!,#REF!,#REF!,#REF!,#REF!,#REF!,#REF!,#REF!,#REF!,#REF!,#REF!,#REF!,#REF!,#REF!,#REF!,#REF!,#REF!,#REF!,#REF!</definedName>
    <definedName name="ifsrange287" localSheetId="2">#REF!,#REF!,#REF!,#REF!,#REF!,#REF!,#REF!,#REF!,#REF!,#REF!,#REF!,#REF!,#REF!,#REF!,#REF!,#REF!,#REF!,#REF!,#REF!</definedName>
    <definedName name="ifsrange287" localSheetId="3">#REF!,#REF!,#REF!,#REF!,#REF!,#REF!,#REF!,#REF!,#REF!,#REF!,#REF!,#REF!,#REF!,#REF!,#REF!,#REF!,#REF!,#REF!,#REF!</definedName>
    <definedName name="ifsrange287" localSheetId="0">#REF!,#REF!,#REF!,#REF!,#REF!,#REF!,#REF!,#REF!,#REF!,#REF!,#REF!,#REF!,#REF!,#REF!,#REF!,#REF!,#REF!,#REF!,#REF!</definedName>
    <definedName name="ifsrange287">#REF!,#REF!,#REF!,#REF!,#REF!,#REF!,#REF!,#REF!,#REF!,#REF!,#REF!,#REF!,#REF!,#REF!,#REF!,#REF!,#REF!,#REF!,#REF!</definedName>
    <definedName name="ifsrange288" localSheetId="1">#REF!,#REF!,#REF!,#REF!,#REF!,#REF!,#REF!,#REF!,#REF!,#REF!,#REF!,#REF!,#REF!,#REF!,#REF!,#REF!,#REF!,#REF!,#REF!,#REF!,#REF!,#REF!,#REF!,#REF!,#REF!,#REF!,#REF!</definedName>
    <definedName name="ifsrange288" localSheetId="2">#REF!,#REF!,#REF!,#REF!,#REF!,#REF!,#REF!,#REF!,#REF!,#REF!,#REF!,#REF!,#REF!,#REF!,#REF!,#REF!,#REF!,#REF!,#REF!,#REF!,#REF!,#REF!,#REF!,#REF!,#REF!,#REF!,#REF!</definedName>
    <definedName name="ifsrange288" localSheetId="3">#REF!,#REF!,#REF!,#REF!,#REF!,#REF!,#REF!,#REF!,#REF!,#REF!,#REF!,#REF!,#REF!,#REF!,#REF!,#REF!,#REF!,#REF!,#REF!,#REF!,#REF!,#REF!,#REF!,#REF!,#REF!,#REF!,#REF!</definedName>
    <definedName name="ifsrange288" localSheetId="0">#REF!,#REF!,#REF!,#REF!,#REF!,#REF!,#REF!,#REF!,#REF!,#REF!,#REF!,#REF!,#REF!,#REF!,#REF!,#REF!,#REF!,#REF!,#REF!,#REF!,#REF!,#REF!,#REF!,#REF!,#REF!,#REF!,#REF!</definedName>
    <definedName name="ifsrange288">#REF!,#REF!,#REF!,#REF!,#REF!,#REF!,#REF!,#REF!,#REF!,#REF!,#REF!,#REF!,#REF!,#REF!,#REF!,#REF!,#REF!,#REF!,#REF!,#REF!,#REF!,#REF!,#REF!,#REF!,#REF!,#REF!,#REF!</definedName>
    <definedName name="ifsrange289" localSheetId="1">#REF!,#REF!,#REF!,#REF!,#REF!,#REF!,#REF!,#REF!,#REF!,#REF!,#REF!,#REF!,#REF!,#REF!,#REF!,#REF!,#REF!,#REF!,#REF!,#REF!,#REF!,#REF!,#REF!</definedName>
    <definedName name="ifsrange289" localSheetId="2">#REF!,#REF!,#REF!,#REF!,#REF!,#REF!,#REF!,#REF!,#REF!,#REF!,#REF!,#REF!,#REF!,#REF!,#REF!,#REF!,#REF!,#REF!,#REF!,#REF!,#REF!,#REF!,#REF!</definedName>
    <definedName name="ifsrange289" localSheetId="3">#REF!,#REF!,#REF!,#REF!,#REF!,#REF!,#REF!,#REF!,#REF!,#REF!,#REF!,#REF!,#REF!,#REF!,#REF!,#REF!,#REF!,#REF!,#REF!,#REF!,#REF!,#REF!,#REF!</definedName>
    <definedName name="ifsrange289" localSheetId="0">#REF!,#REF!,#REF!,#REF!,#REF!,#REF!,#REF!,#REF!,#REF!,#REF!,#REF!,#REF!,#REF!,#REF!,#REF!,#REF!,#REF!,#REF!,#REF!,#REF!,#REF!,#REF!,#REF!</definedName>
    <definedName name="ifsrange289">#REF!,#REF!,#REF!,#REF!,#REF!,#REF!,#REF!,#REF!,#REF!,#REF!,#REF!,#REF!,#REF!,#REF!,#REF!,#REF!,#REF!,#REF!,#REF!,#REF!,#REF!,#REF!,#REF!</definedName>
    <definedName name="ifsrange29" localSheetId="1">#REF!,#REF!,#REF!,#REF!,#REF!,#REF!,#REF!,#REF!,#REF!,#REF!,#REF!</definedName>
    <definedName name="ifsrange29" localSheetId="2">#REF!,#REF!,#REF!,#REF!,#REF!,#REF!,#REF!,#REF!,#REF!,#REF!,#REF!</definedName>
    <definedName name="ifsrange29" localSheetId="3">#REF!,#REF!,#REF!,#REF!,#REF!,#REF!,#REF!,#REF!,#REF!,#REF!,#REF!</definedName>
    <definedName name="ifsrange29" localSheetId="0">#REF!,#REF!,#REF!,#REF!,#REF!,#REF!,#REF!,#REF!,#REF!,#REF!,#REF!</definedName>
    <definedName name="ifsrange29">#REF!,#REF!,#REF!,#REF!,#REF!,#REF!,#REF!,#REF!,#REF!,#REF!,#REF!</definedName>
    <definedName name="ifsrange290" localSheetId="1">#REF!,#REF!,#REF!,#REF!,#REF!,#REF!,#REF!,#REF!,#REF!,#REF!,#REF!,#REF!,#REF!,#REF!,#REF!,#REF!,#REF!,#REF!,#REF!,#REF!,#REF!,#REF!,#REF!,#REF!,#REF!,#REF!,#REF!,#REF!</definedName>
    <definedName name="ifsrange290" localSheetId="2">#REF!,#REF!,#REF!,#REF!,#REF!,#REF!,#REF!,#REF!,#REF!,#REF!,#REF!,#REF!,#REF!,#REF!,#REF!,#REF!,#REF!,#REF!,#REF!,#REF!,#REF!,#REF!,#REF!,#REF!,#REF!,#REF!,#REF!,#REF!</definedName>
    <definedName name="ifsrange290" localSheetId="3">#REF!,#REF!,#REF!,#REF!,#REF!,#REF!,#REF!,#REF!,#REF!,#REF!,#REF!,#REF!,#REF!,#REF!,#REF!,#REF!,#REF!,#REF!,#REF!,#REF!,#REF!,#REF!,#REF!,#REF!,#REF!,#REF!,#REF!,#REF!</definedName>
    <definedName name="ifsrange290" localSheetId="0">#REF!,#REF!,#REF!,#REF!,#REF!,#REF!,#REF!,#REF!,#REF!,#REF!,#REF!,#REF!,#REF!,#REF!,#REF!,#REF!,#REF!,#REF!,#REF!,#REF!,#REF!,#REF!,#REF!,#REF!,#REF!,#REF!,#REF!,#REF!</definedName>
    <definedName name="ifsrange290">#REF!,#REF!,#REF!,#REF!,#REF!,#REF!,#REF!,#REF!,#REF!,#REF!,#REF!,#REF!,#REF!,#REF!,#REF!,#REF!,#REF!,#REF!,#REF!,#REF!,#REF!,#REF!,#REF!,#REF!,#REF!,#REF!,#REF!,#REF!</definedName>
    <definedName name="ifsrange291" localSheetId="1">#REF!,#REF!,#REF!,#REF!,#REF!,#REF!,#REF!,#REF!,#REF!,#REF!,#REF!,#REF!,#REF!,#REF!,#REF!,#REF!,#REF!,#REF!,#REF!</definedName>
    <definedName name="ifsrange291" localSheetId="2">#REF!,#REF!,#REF!,#REF!,#REF!,#REF!,#REF!,#REF!,#REF!,#REF!,#REF!,#REF!,#REF!,#REF!,#REF!,#REF!,#REF!,#REF!,#REF!</definedName>
    <definedName name="ifsrange291" localSheetId="3">#REF!,#REF!,#REF!,#REF!,#REF!,#REF!,#REF!,#REF!,#REF!,#REF!,#REF!,#REF!,#REF!,#REF!,#REF!,#REF!,#REF!,#REF!,#REF!</definedName>
    <definedName name="ifsrange291" localSheetId="0">#REF!,#REF!,#REF!,#REF!,#REF!,#REF!,#REF!,#REF!,#REF!,#REF!,#REF!,#REF!,#REF!,#REF!,#REF!,#REF!,#REF!,#REF!,#REF!</definedName>
    <definedName name="ifsrange291">#REF!,#REF!,#REF!,#REF!,#REF!,#REF!,#REF!,#REF!,#REF!,#REF!,#REF!,#REF!,#REF!,#REF!,#REF!,#REF!,#REF!,#REF!,#REF!</definedName>
    <definedName name="ifsrange292" localSheetId="1">#REF!,#REF!,#REF!,#REF!,#REF!,#REF!,#REF!,#REF!,#REF!,#REF!,#REF!,#REF!,#REF!,#REF!,#REF!,#REF!,#REF!,#REF!,#REF!,#REF!,#REF!,#REF!,#REF!,#REF!,#REF!,#REF!,#REF!</definedName>
    <definedName name="ifsrange292" localSheetId="2">#REF!,#REF!,#REF!,#REF!,#REF!,#REF!,#REF!,#REF!,#REF!,#REF!,#REF!,#REF!,#REF!,#REF!,#REF!,#REF!,#REF!,#REF!,#REF!,#REF!,#REF!,#REF!,#REF!,#REF!,#REF!,#REF!,#REF!</definedName>
    <definedName name="ifsrange292" localSheetId="3">#REF!,#REF!,#REF!,#REF!,#REF!,#REF!,#REF!,#REF!,#REF!,#REF!,#REF!,#REF!,#REF!,#REF!,#REF!,#REF!,#REF!,#REF!,#REF!,#REF!,#REF!,#REF!,#REF!,#REF!,#REF!,#REF!,#REF!</definedName>
    <definedName name="ifsrange292" localSheetId="0">#REF!,#REF!,#REF!,#REF!,#REF!,#REF!,#REF!,#REF!,#REF!,#REF!,#REF!,#REF!,#REF!,#REF!,#REF!,#REF!,#REF!,#REF!,#REF!,#REF!,#REF!,#REF!,#REF!,#REF!,#REF!,#REF!,#REF!</definedName>
    <definedName name="ifsrange292">#REF!,#REF!,#REF!,#REF!,#REF!,#REF!,#REF!,#REF!,#REF!,#REF!,#REF!,#REF!,#REF!,#REF!,#REF!,#REF!,#REF!,#REF!,#REF!,#REF!,#REF!,#REF!,#REF!,#REF!,#REF!,#REF!,#REF!</definedName>
    <definedName name="ifsrange293" localSheetId="1">#REF!,#REF!,#REF!,#REF!,#REF!,#REF!,#REF!,#REF!,#REF!,#REF!,#REF!,#REF!,#REF!,#REF!,#REF!,#REF!,#REF!,#REF!,#REF!,#REF!,#REF!,#REF!,#REF!</definedName>
    <definedName name="ifsrange293" localSheetId="2">#REF!,#REF!,#REF!,#REF!,#REF!,#REF!,#REF!,#REF!,#REF!,#REF!,#REF!,#REF!,#REF!,#REF!,#REF!,#REF!,#REF!,#REF!,#REF!,#REF!,#REF!,#REF!,#REF!</definedName>
    <definedName name="ifsrange293" localSheetId="3">#REF!,#REF!,#REF!,#REF!,#REF!,#REF!,#REF!,#REF!,#REF!,#REF!,#REF!,#REF!,#REF!,#REF!,#REF!,#REF!,#REF!,#REF!,#REF!,#REF!,#REF!,#REF!,#REF!</definedName>
    <definedName name="ifsrange293" localSheetId="0">#REF!,#REF!,#REF!,#REF!,#REF!,#REF!,#REF!,#REF!,#REF!,#REF!,#REF!,#REF!,#REF!,#REF!,#REF!,#REF!,#REF!,#REF!,#REF!,#REF!,#REF!,#REF!,#REF!</definedName>
    <definedName name="ifsrange293">#REF!,#REF!,#REF!,#REF!,#REF!,#REF!,#REF!,#REF!,#REF!,#REF!,#REF!,#REF!,#REF!,#REF!,#REF!,#REF!,#REF!,#REF!,#REF!,#REF!,#REF!,#REF!,#REF!</definedName>
    <definedName name="ifsrange294" localSheetId="1">#REF!,#REF!,#REF!,#REF!,#REF!,#REF!,#REF!,#REF!,#REF!,#REF!,#REF!,#REF!,#REF!,#REF!,#REF!,#REF!,#REF!,#REF!,#REF!,#REF!,#REF!,#REF!,#REF!,#REF!,#REF!,#REF!,#REF!,#REF!</definedName>
    <definedName name="ifsrange294" localSheetId="2">#REF!,#REF!,#REF!,#REF!,#REF!,#REF!,#REF!,#REF!,#REF!,#REF!,#REF!,#REF!,#REF!,#REF!,#REF!,#REF!,#REF!,#REF!,#REF!,#REF!,#REF!,#REF!,#REF!,#REF!,#REF!,#REF!,#REF!,#REF!</definedName>
    <definedName name="ifsrange294" localSheetId="3">#REF!,#REF!,#REF!,#REF!,#REF!,#REF!,#REF!,#REF!,#REF!,#REF!,#REF!,#REF!,#REF!,#REF!,#REF!,#REF!,#REF!,#REF!,#REF!,#REF!,#REF!,#REF!,#REF!,#REF!,#REF!,#REF!,#REF!,#REF!</definedName>
    <definedName name="ifsrange294" localSheetId="0">#REF!,#REF!,#REF!,#REF!,#REF!,#REF!,#REF!,#REF!,#REF!,#REF!,#REF!,#REF!,#REF!,#REF!,#REF!,#REF!,#REF!,#REF!,#REF!,#REF!,#REF!,#REF!,#REF!,#REF!,#REF!,#REF!,#REF!,#REF!</definedName>
    <definedName name="ifsrange294">#REF!,#REF!,#REF!,#REF!,#REF!,#REF!,#REF!,#REF!,#REF!,#REF!,#REF!,#REF!,#REF!,#REF!,#REF!,#REF!,#REF!,#REF!,#REF!,#REF!,#REF!,#REF!,#REF!,#REF!,#REF!,#REF!,#REF!,#REF!</definedName>
    <definedName name="ifsrange295" localSheetId="1">#REF!,#REF!,#REF!,#REF!,#REF!,#REF!,#REF!,#REF!,#REF!,#REF!,#REF!,#REF!,#REF!,#REF!,#REF!,#REF!,#REF!,#REF!,#REF!</definedName>
    <definedName name="ifsrange295" localSheetId="2">#REF!,#REF!,#REF!,#REF!,#REF!,#REF!,#REF!,#REF!,#REF!,#REF!,#REF!,#REF!,#REF!,#REF!,#REF!,#REF!,#REF!,#REF!,#REF!</definedName>
    <definedName name="ifsrange295" localSheetId="3">#REF!,#REF!,#REF!,#REF!,#REF!,#REF!,#REF!,#REF!,#REF!,#REF!,#REF!,#REF!,#REF!,#REF!,#REF!,#REF!,#REF!,#REF!,#REF!</definedName>
    <definedName name="ifsrange295" localSheetId="0">#REF!,#REF!,#REF!,#REF!,#REF!,#REF!,#REF!,#REF!,#REF!,#REF!,#REF!,#REF!,#REF!,#REF!,#REF!,#REF!,#REF!,#REF!,#REF!</definedName>
    <definedName name="ifsrange295">#REF!,#REF!,#REF!,#REF!,#REF!,#REF!,#REF!,#REF!,#REF!,#REF!,#REF!,#REF!,#REF!,#REF!,#REF!,#REF!,#REF!,#REF!,#REF!</definedName>
    <definedName name="ifsrange296" localSheetId="1">#REF!,#REF!,#REF!,#REF!,#REF!,#REF!,#REF!,#REF!,#REF!,#REF!,#REF!,#REF!,#REF!,#REF!,#REF!,#REF!,#REF!,#REF!,#REF!,#REF!,#REF!,#REF!,#REF!,#REF!,#REF!,#REF!,#REF!</definedName>
    <definedName name="ifsrange296" localSheetId="2">#REF!,#REF!,#REF!,#REF!,#REF!,#REF!,#REF!,#REF!,#REF!,#REF!,#REF!,#REF!,#REF!,#REF!,#REF!,#REF!,#REF!,#REF!,#REF!,#REF!,#REF!,#REF!,#REF!,#REF!,#REF!,#REF!,#REF!</definedName>
    <definedName name="ifsrange296" localSheetId="3">#REF!,#REF!,#REF!,#REF!,#REF!,#REF!,#REF!,#REF!,#REF!,#REF!,#REF!,#REF!,#REF!,#REF!,#REF!,#REF!,#REF!,#REF!,#REF!,#REF!,#REF!,#REF!,#REF!,#REF!,#REF!,#REF!,#REF!</definedName>
    <definedName name="ifsrange296" localSheetId="0">#REF!,#REF!,#REF!,#REF!,#REF!,#REF!,#REF!,#REF!,#REF!,#REF!,#REF!,#REF!,#REF!,#REF!,#REF!,#REF!,#REF!,#REF!,#REF!,#REF!,#REF!,#REF!,#REF!,#REF!,#REF!,#REF!,#REF!</definedName>
    <definedName name="ifsrange296">#REF!,#REF!,#REF!,#REF!,#REF!,#REF!,#REF!,#REF!,#REF!,#REF!,#REF!,#REF!,#REF!,#REF!,#REF!,#REF!,#REF!,#REF!,#REF!,#REF!,#REF!,#REF!,#REF!,#REF!,#REF!,#REF!,#REF!</definedName>
    <definedName name="ifsrange297" localSheetId="1">#REF!,#REF!,#REF!,#REF!,#REF!,#REF!,#REF!,#REF!,#REF!,#REF!,#REF!,#REF!,#REF!,#REF!,#REF!,#REF!,#REF!,#REF!,#REF!,#REF!,#REF!,#REF!,#REF!</definedName>
    <definedName name="ifsrange297" localSheetId="2">#REF!,#REF!,#REF!,#REF!,#REF!,#REF!,#REF!,#REF!,#REF!,#REF!,#REF!,#REF!,#REF!,#REF!,#REF!,#REF!,#REF!,#REF!,#REF!,#REF!,#REF!,#REF!,#REF!</definedName>
    <definedName name="ifsrange297" localSheetId="3">#REF!,#REF!,#REF!,#REF!,#REF!,#REF!,#REF!,#REF!,#REF!,#REF!,#REF!,#REF!,#REF!,#REF!,#REF!,#REF!,#REF!,#REF!,#REF!,#REF!,#REF!,#REF!,#REF!</definedName>
    <definedName name="ifsrange297" localSheetId="0">#REF!,#REF!,#REF!,#REF!,#REF!,#REF!,#REF!,#REF!,#REF!,#REF!,#REF!,#REF!,#REF!,#REF!,#REF!,#REF!,#REF!,#REF!,#REF!,#REF!,#REF!,#REF!,#REF!</definedName>
    <definedName name="ifsrange297">#REF!,#REF!,#REF!,#REF!,#REF!,#REF!,#REF!,#REF!,#REF!,#REF!,#REF!,#REF!,#REF!,#REF!,#REF!,#REF!,#REF!,#REF!,#REF!,#REF!,#REF!,#REF!,#REF!</definedName>
    <definedName name="ifsrange298" localSheetId="1">#REF!,#REF!,#REF!,#REF!,#REF!,#REF!,#REF!,#REF!,#REF!,#REF!,#REF!,#REF!,#REF!,#REF!,#REF!,#REF!,#REF!,#REF!,#REF!,#REF!,#REF!,#REF!,#REF!,#REF!,#REF!,#REF!,#REF!,#REF!</definedName>
    <definedName name="ifsrange298" localSheetId="2">#REF!,#REF!,#REF!,#REF!,#REF!,#REF!,#REF!,#REF!,#REF!,#REF!,#REF!,#REF!,#REF!,#REF!,#REF!,#REF!,#REF!,#REF!,#REF!,#REF!,#REF!,#REF!,#REF!,#REF!,#REF!,#REF!,#REF!,#REF!</definedName>
    <definedName name="ifsrange298" localSheetId="3">#REF!,#REF!,#REF!,#REF!,#REF!,#REF!,#REF!,#REF!,#REF!,#REF!,#REF!,#REF!,#REF!,#REF!,#REF!,#REF!,#REF!,#REF!,#REF!,#REF!,#REF!,#REF!,#REF!,#REF!,#REF!,#REF!,#REF!,#REF!</definedName>
    <definedName name="ifsrange298" localSheetId="0">#REF!,#REF!,#REF!,#REF!,#REF!,#REF!,#REF!,#REF!,#REF!,#REF!,#REF!,#REF!,#REF!,#REF!,#REF!,#REF!,#REF!,#REF!,#REF!,#REF!,#REF!,#REF!,#REF!,#REF!,#REF!,#REF!,#REF!,#REF!</definedName>
    <definedName name="ifsrange298">#REF!,#REF!,#REF!,#REF!,#REF!,#REF!,#REF!,#REF!,#REF!,#REF!,#REF!,#REF!,#REF!,#REF!,#REF!,#REF!,#REF!,#REF!,#REF!,#REF!,#REF!,#REF!,#REF!,#REF!,#REF!,#REF!,#REF!,#REF!</definedName>
    <definedName name="ifsrange299" localSheetId="1">#REF!,#REF!,#REF!,#REF!,#REF!,#REF!,#REF!,#REF!,#REF!,#REF!,#REF!,#REF!,#REF!,#REF!,#REF!,#REF!,#REF!,#REF!,#REF!</definedName>
    <definedName name="ifsrange299" localSheetId="2">#REF!,#REF!,#REF!,#REF!,#REF!,#REF!,#REF!,#REF!,#REF!,#REF!,#REF!,#REF!,#REF!,#REF!,#REF!,#REF!,#REF!,#REF!,#REF!</definedName>
    <definedName name="ifsrange299" localSheetId="3">#REF!,#REF!,#REF!,#REF!,#REF!,#REF!,#REF!,#REF!,#REF!,#REF!,#REF!,#REF!,#REF!,#REF!,#REF!,#REF!,#REF!,#REF!,#REF!</definedName>
    <definedName name="ifsrange299" localSheetId="0">#REF!,#REF!,#REF!,#REF!,#REF!,#REF!,#REF!,#REF!,#REF!,#REF!,#REF!,#REF!,#REF!,#REF!,#REF!,#REF!,#REF!,#REF!,#REF!</definedName>
    <definedName name="ifsrange299">#REF!,#REF!,#REF!,#REF!,#REF!,#REF!,#REF!,#REF!,#REF!,#REF!,#REF!,#REF!,#REF!,#REF!,#REF!,#REF!,#REF!,#REF!,#REF!</definedName>
    <definedName name="ifsrange3" localSheetId="1">#REF!,#REF!,#REF!,#REF!,#REF!,#REF!,#REF!,#REF!,#REF!,#REF!,#REF!</definedName>
    <definedName name="ifsrange3" localSheetId="2">#REF!,#REF!,#REF!,#REF!,#REF!,#REF!,#REF!,#REF!,#REF!,#REF!,#REF!</definedName>
    <definedName name="ifsrange3" localSheetId="3">#REF!,#REF!,#REF!,#REF!,#REF!,#REF!,#REF!,#REF!,#REF!,#REF!,#REF!</definedName>
    <definedName name="ifsrange3" localSheetId="0">#REF!,#REF!,#REF!,#REF!,#REF!,#REF!,#REF!,#REF!,#REF!,#REF!,#REF!</definedName>
    <definedName name="ifsrange3">#REF!,#REF!,#REF!,#REF!,#REF!,#REF!,#REF!,#REF!,#REF!,#REF!,#REF!</definedName>
    <definedName name="ifsrange30" localSheetId="1">#REF!,#REF!,#REF!,#REF!,#REF!,#REF!,#REF!,#REF!,#REF!,#REF!,#REF!</definedName>
    <definedName name="ifsrange30" localSheetId="2">#REF!,#REF!,#REF!,#REF!,#REF!,#REF!,#REF!,#REF!,#REF!,#REF!,#REF!</definedName>
    <definedName name="ifsrange30" localSheetId="3">#REF!,#REF!,#REF!,#REF!,#REF!,#REF!,#REF!,#REF!,#REF!,#REF!,#REF!</definedName>
    <definedName name="ifsrange30" localSheetId="0">#REF!,#REF!,#REF!,#REF!,#REF!,#REF!,#REF!,#REF!,#REF!,#REF!,#REF!</definedName>
    <definedName name="ifsrange30">#REF!,#REF!,#REF!,#REF!,#REF!,#REF!,#REF!,#REF!,#REF!,#REF!,#REF!</definedName>
    <definedName name="ifsrange300" localSheetId="1">#REF!,#REF!,#REF!,#REF!,#REF!,#REF!,#REF!,#REF!,#REF!,#REF!,#REF!,#REF!,#REF!,#REF!,#REF!,#REF!,#REF!,#REF!,#REF!,#REF!,#REF!,#REF!,#REF!,#REF!,#REF!,#REF!,#REF!</definedName>
    <definedName name="ifsrange300" localSheetId="2">#REF!,#REF!,#REF!,#REF!,#REF!,#REF!,#REF!,#REF!,#REF!,#REF!,#REF!,#REF!,#REF!,#REF!,#REF!,#REF!,#REF!,#REF!,#REF!,#REF!,#REF!,#REF!,#REF!,#REF!,#REF!,#REF!,#REF!</definedName>
    <definedName name="ifsrange300" localSheetId="3">#REF!,#REF!,#REF!,#REF!,#REF!,#REF!,#REF!,#REF!,#REF!,#REF!,#REF!,#REF!,#REF!,#REF!,#REF!,#REF!,#REF!,#REF!,#REF!,#REF!,#REF!,#REF!,#REF!,#REF!,#REF!,#REF!,#REF!</definedName>
    <definedName name="ifsrange300" localSheetId="0">#REF!,#REF!,#REF!,#REF!,#REF!,#REF!,#REF!,#REF!,#REF!,#REF!,#REF!,#REF!,#REF!,#REF!,#REF!,#REF!,#REF!,#REF!,#REF!,#REF!,#REF!,#REF!,#REF!,#REF!,#REF!,#REF!,#REF!</definedName>
    <definedName name="ifsrange300">#REF!,#REF!,#REF!,#REF!,#REF!,#REF!,#REF!,#REF!,#REF!,#REF!,#REF!,#REF!,#REF!,#REF!,#REF!,#REF!,#REF!,#REF!,#REF!,#REF!,#REF!,#REF!,#REF!,#REF!,#REF!,#REF!,#REF!</definedName>
    <definedName name="ifsrange301" localSheetId="1">#REF!,#REF!,#REF!,#REF!,#REF!,#REF!,#REF!,#REF!,#REF!,#REF!,#REF!,#REF!,#REF!,#REF!,#REF!,#REF!,#REF!,#REF!,#REF!,#REF!,#REF!,#REF!,#REF!</definedName>
    <definedName name="ifsrange301" localSheetId="2">#REF!,#REF!,#REF!,#REF!,#REF!,#REF!,#REF!,#REF!,#REF!,#REF!,#REF!,#REF!,#REF!,#REF!,#REF!,#REF!,#REF!,#REF!,#REF!,#REF!,#REF!,#REF!,#REF!</definedName>
    <definedName name="ifsrange301" localSheetId="3">#REF!,#REF!,#REF!,#REF!,#REF!,#REF!,#REF!,#REF!,#REF!,#REF!,#REF!,#REF!,#REF!,#REF!,#REF!,#REF!,#REF!,#REF!,#REF!,#REF!,#REF!,#REF!,#REF!</definedName>
    <definedName name="ifsrange301" localSheetId="0">#REF!,#REF!,#REF!,#REF!,#REF!,#REF!,#REF!,#REF!,#REF!,#REF!,#REF!,#REF!,#REF!,#REF!,#REF!,#REF!,#REF!,#REF!,#REF!,#REF!,#REF!,#REF!,#REF!</definedName>
    <definedName name="ifsrange301">#REF!,#REF!,#REF!,#REF!,#REF!,#REF!,#REF!,#REF!,#REF!,#REF!,#REF!,#REF!,#REF!,#REF!,#REF!,#REF!,#REF!,#REF!,#REF!,#REF!,#REF!,#REF!,#REF!</definedName>
    <definedName name="ifsrange302" localSheetId="1">#REF!,#REF!,#REF!,#REF!,#REF!,#REF!,#REF!,#REF!,#REF!,#REF!,#REF!,#REF!,#REF!,#REF!,#REF!,#REF!,#REF!,#REF!,#REF!,#REF!,#REF!,#REF!,#REF!,#REF!,#REF!,#REF!,#REF!,#REF!</definedName>
    <definedName name="ifsrange302" localSheetId="2">#REF!,#REF!,#REF!,#REF!,#REF!,#REF!,#REF!,#REF!,#REF!,#REF!,#REF!,#REF!,#REF!,#REF!,#REF!,#REF!,#REF!,#REF!,#REF!,#REF!,#REF!,#REF!,#REF!,#REF!,#REF!,#REF!,#REF!,#REF!</definedName>
    <definedName name="ifsrange302" localSheetId="3">#REF!,#REF!,#REF!,#REF!,#REF!,#REF!,#REF!,#REF!,#REF!,#REF!,#REF!,#REF!,#REF!,#REF!,#REF!,#REF!,#REF!,#REF!,#REF!,#REF!,#REF!,#REF!,#REF!,#REF!,#REF!,#REF!,#REF!,#REF!</definedName>
    <definedName name="ifsrange302" localSheetId="0">#REF!,#REF!,#REF!,#REF!,#REF!,#REF!,#REF!,#REF!,#REF!,#REF!,#REF!,#REF!,#REF!,#REF!,#REF!,#REF!,#REF!,#REF!,#REF!,#REF!,#REF!,#REF!,#REF!,#REF!,#REF!,#REF!,#REF!,#REF!</definedName>
    <definedName name="ifsrange302">#REF!,#REF!,#REF!,#REF!,#REF!,#REF!,#REF!,#REF!,#REF!,#REF!,#REF!,#REF!,#REF!,#REF!,#REF!,#REF!,#REF!,#REF!,#REF!,#REF!,#REF!,#REF!,#REF!,#REF!,#REF!,#REF!,#REF!,#REF!</definedName>
    <definedName name="ifsrange303" localSheetId="1">#REF!,#REF!,#REF!,#REF!,#REF!,#REF!,#REF!,#REF!,#REF!,#REF!,#REF!,#REF!,#REF!,#REF!,#REF!,#REF!,#REF!,#REF!,#REF!</definedName>
    <definedName name="ifsrange303" localSheetId="2">#REF!,#REF!,#REF!,#REF!,#REF!,#REF!,#REF!,#REF!,#REF!,#REF!,#REF!,#REF!,#REF!,#REF!,#REF!,#REF!,#REF!,#REF!,#REF!</definedName>
    <definedName name="ifsrange303" localSheetId="3">#REF!,#REF!,#REF!,#REF!,#REF!,#REF!,#REF!,#REF!,#REF!,#REF!,#REF!,#REF!,#REF!,#REF!,#REF!,#REF!,#REF!,#REF!,#REF!</definedName>
    <definedName name="ifsrange303" localSheetId="0">#REF!,#REF!,#REF!,#REF!,#REF!,#REF!,#REF!,#REF!,#REF!,#REF!,#REF!,#REF!,#REF!,#REF!,#REF!,#REF!,#REF!,#REF!,#REF!</definedName>
    <definedName name="ifsrange303">#REF!,#REF!,#REF!,#REF!,#REF!,#REF!,#REF!,#REF!,#REF!,#REF!,#REF!,#REF!,#REF!,#REF!,#REF!,#REF!,#REF!,#REF!,#REF!</definedName>
    <definedName name="ifsrange304" localSheetId="1">#REF!,#REF!,#REF!,#REF!,#REF!,#REF!,#REF!,#REF!,#REF!,#REF!,#REF!,#REF!,#REF!,#REF!,#REF!,#REF!,#REF!,#REF!,#REF!,#REF!,#REF!,#REF!,#REF!,#REF!,#REF!,#REF!,#REF!</definedName>
    <definedName name="ifsrange304" localSheetId="2">#REF!,#REF!,#REF!,#REF!,#REF!,#REF!,#REF!,#REF!,#REF!,#REF!,#REF!,#REF!,#REF!,#REF!,#REF!,#REF!,#REF!,#REF!,#REF!,#REF!,#REF!,#REF!,#REF!,#REF!,#REF!,#REF!,#REF!</definedName>
    <definedName name="ifsrange304" localSheetId="3">#REF!,#REF!,#REF!,#REF!,#REF!,#REF!,#REF!,#REF!,#REF!,#REF!,#REF!,#REF!,#REF!,#REF!,#REF!,#REF!,#REF!,#REF!,#REF!,#REF!,#REF!,#REF!,#REF!,#REF!,#REF!,#REF!,#REF!</definedName>
    <definedName name="ifsrange304" localSheetId="0">#REF!,#REF!,#REF!,#REF!,#REF!,#REF!,#REF!,#REF!,#REF!,#REF!,#REF!,#REF!,#REF!,#REF!,#REF!,#REF!,#REF!,#REF!,#REF!,#REF!,#REF!,#REF!,#REF!,#REF!,#REF!,#REF!,#REF!</definedName>
    <definedName name="ifsrange304">#REF!,#REF!,#REF!,#REF!,#REF!,#REF!,#REF!,#REF!,#REF!,#REF!,#REF!,#REF!,#REF!,#REF!,#REF!,#REF!,#REF!,#REF!,#REF!,#REF!,#REF!,#REF!,#REF!,#REF!,#REF!,#REF!,#REF!</definedName>
    <definedName name="ifsrange305" localSheetId="1">#REF!,#REF!,#REF!,#REF!,#REF!,#REF!,#REF!,#REF!,#REF!,#REF!,#REF!,#REF!,#REF!,#REF!,#REF!,#REF!,#REF!,#REF!,#REF!,#REF!,#REF!,#REF!,#REF!</definedName>
    <definedName name="ifsrange305" localSheetId="2">#REF!,#REF!,#REF!,#REF!,#REF!,#REF!,#REF!,#REF!,#REF!,#REF!,#REF!,#REF!,#REF!,#REF!,#REF!,#REF!,#REF!,#REF!,#REF!,#REF!,#REF!,#REF!,#REF!</definedName>
    <definedName name="ifsrange305" localSheetId="3">#REF!,#REF!,#REF!,#REF!,#REF!,#REF!,#REF!,#REF!,#REF!,#REF!,#REF!,#REF!,#REF!,#REF!,#REF!,#REF!,#REF!,#REF!,#REF!,#REF!,#REF!,#REF!,#REF!</definedName>
    <definedName name="ifsrange305" localSheetId="0">#REF!,#REF!,#REF!,#REF!,#REF!,#REF!,#REF!,#REF!,#REF!,#REF!,#REF!,#REF!,#REF!,#REF!,#REF!,#REF!,#REF!,#REF!,#REF!,#REF!,#REF!,#REF!,#REF!</definedName>
    <definedName name="ifsrange305">#REF!,#REF!,#REF!,#REF!,#REF!,#REF!,#REF!,#REF!,#REF!,#REF!,#REF!,#REF!,#REF!,#REF!,#REF!,#REF!,#REF!,#REF!,#REF!,#REF!,#REF!,#REF!,#REF!</definedName>
    <definedName name="ifsrange306" localSheetId="1">#REF!,#REF!,#REF!,#REF!,#REF!,#REF!,#REF!,#REF!,#REF!,#REF!,#REF!,#REF!,#REF!,#REF!,#REF!,#REF!,#REF!,#REF!,#REF!,#REF!,#REF!,#REF!,#REF!,#REF!,#REF!,#REF!,#REF!,#REF!</definedName>
    <definedName name="ifsrange306" localSheetId="2">#REF!,#REF!,#REF!,#REF!,#REF!,#REF!,#REF!,#REF!,#REF!,#REF!,#REF!,#REF!,#REF!,#REF!,#REF!,#REF!,#REF!,#REF!,#REF!,#REF!,#REF!,#REF!,#REF!,#REF!,#REF!,#REF!,#REF!,#REF!</definedName>
    <definedName name="ifsrange306" localSheetId="3">#REF!,#REF!,#REF!,#REF!,#REF!,#REF!,#REF!,#REF!,#REF!,#REF!,#REF!,#REF!,#REF!,#REF!,#REF!,#REF!,#REF!,#REF!,#REF!,#REF!,#REF!,#REF!,#REF!,#REF!,#REF!,#REF!,#REF!,#REF!</definedName>
    <definedName name="ifsrange306" localSheetId="0">#REF!,#REF!,#REF!,#REF!,#REF!,#REF!,#REF!,#REF!,#REF!,#REF!,#REF!,#REF!,#REF!,#REF!,#REF!,#REF!,#REF!,#REF!,#REF!,#REF!,#REF!,#REF!,#REF!,#REF!,#REF!,#REF!,#REF!,#REF!</definedName>
    <definedName name="ifsrange306">#REF!,#REF!,#REF!,#REF!,#REF!,#REF!,#REF!,#REF!,#REF!,#REF!,#REF!,#REF!,#REF!,#REF!,#REF!,#REF!,#REF!,#REF!,#REF!,#REF!,#REF!,#REF!,#REF!,#REF!,#REF!,#REF!,#REF!,#REF!</definedName>
    <definedName name="ifsrange307" localSheetId="1">#REF!,#REF!,#REF!,#REF!,#REF!,#REF!,#REF!,#REF!,#REF!,#REF!,#REF!,#REF!,#REF!,#REF!,#REF!,#REF!,#REF!,#REF!,#REF!</definedName>
    <definedName name="ifsrange307" localSheetId="2">#REF!,#REF!,#REF!,#REF!,#REF!,#REF!,#REF!,#REF!,#REF!,#REF!,#REF!,#REF!,#REF!,#REF!,#REF!,#REF!,#REF!,#REF!,#REF!</definedName>
    <definedName name="ifsrange307" localSheetId="3">#REF!,#REF!,#REF!,#REF!,#REF!,#REF!,#REF!,#REF!,#REF!,#REF!,#REF!,#REF!,#REF!,#REF!,#REF!,#REF!,#REF!,#REF!,#REF!</definedName>
    <definedName name="ifsrange307" localSheetId="0">#REF!,#REF!,#REF!,#REF!,#REF!,#REF!,#REF!,#REF!,#REF!,#REF!,#REF!,#REF!,#REF!,#REF!,#REF!,#REF!,#REF!,#REF!,#REF!</definedName>
    <definedName name="ifsrange307">#REF!,#REF!,#REF!,#REF!,#REF!,#REF!,#REF!,#REF!,#REF!,#REF!,#REF!,#REF!,#REF!,#REF!,#REF!,#REF!,#REF!,#REF!,#REF!</definedName>
    <definedName name="ifsrange308" localSheetId="1">#REF!,#REF!,#REF!,#REF!,#REF!,#REF!,#REF!,#REF!,#REF!,#REF!,#REF!,#REF!,#REF!,#REF!,#REF!,#REF!,#REF!,#REF!,#REF!,#REF!,#REF!,#REF!,#REF!,#REF!,#REF!,#REF!,#REF!</definedName>
    <definedName name="ifsrange308" localSheetId="2">#REF!,#REF!,#REF!,#REF!,#REF!,#REF!,#REF!,#REF!,#REF!,#REF!,#REF!,#REF!,#REF!,#REF!,#REF!,#REF!,#REF!,#REF!,#REF!,#REF!,#REF!,#REF!,#REF!,#REF!,#REF!,#REF!,#REF!</definedName>
    <definedName name="ifsrange308" localSheetId="3">#REF!,#REF!,#REF!,#REF!,#REF!,#REF!,#REF!,#REF!,#REF!,#REF!,#REF!,#REF!,#REF!,#REF!,#REF!,#REF!,#REF!,#REF!,#REF!,#REF!,#REF!,#REF!,#REF!,#REF!,#REF!,#REF!,#REF!</definedName>
    <definedName name="ifsrange308" localSheetId="0">#REF!,#REF!,#REF!,#REF!,#REF!,#REF!,#REF!,#REF!,#REF!,#REF!,#REF!,#REF!,#REF!,#REF!,#REF!,#REF!,#REF!,#REF!,#REF!,#REF!,#REF!,#REF!,#REF!,#REF!,#REF!,#REF!,#REF!</definedName>
    <definedName name="ifsrange308">#REF!,#REF!,#REF!,#REF!,#REF!,#REF!,#REF!,#REF!,#REF!,#REF!,#REF!,#REF!,#REF!,#REF!,#REF!,#REF!,#REF!,#REF!,#REF!,#REF!,#REF!,#REF!,#REF!,#REF!,#REF!,#REF!,#REF!</definedName>
    <definedName name="ifsrange309" localSheetId="1">#REF!,#REF!,#REF!,#REF!,#REF!,#REF!,#REF!,#REF!,#REF!,#REF!,#REF!,#REF!,#REF!,#REF!,#REF!,#REF!,#REF!,#REF!,#REF!,#REF!,#REF!,#REF!,#REF!</definedName>
    <definedName name="ifsrange309" localSheetId="2">#REF!,#REF!,#REF!,#REF!,#REF!,#REF!,#REF!,#REF!,#REF!,#REF!,#REF!,#REF!,#REF!,#REF!,#REF!,#REF!,#REF!,#REF!,#REF!,#REF!,#REF!,#REF!,#REF!</definedName>
    <definedName name="ifsrange309" localSheetId="3">#REF!,#REF!,#REF!,#REF!,#REF!,#REF!,#REF!,#REF!,#REF!,#REF!,#REF!,#REF!,#REF!,#REF!,#REF!,#REF!,#REF!,#REF!,#REF!,#REF!,#REF!,#REF!,#REF!</definedName>
    <definedName name="ifsrange309" localSheetId="0">#REF!,#REF!,#REF!,#REF!,#REF!,#REF!,#REF!,#REF!,#REF!,#REF!,#REF!,#REF!,#REF!,#REF!,#REF!,#REF!,#REF!,#REF!,#REF!,#REF!,#REF!,#REF!,#REF!</definedName>
    <definedName name="ifsrange309">#REF!,#REF!,#REF!,#REF!,#REF!,#REF!,#REF!,#REF!,#REF!,#REF!,#REF!,#REF!,#REF!,#REF!,#REF!,#REF!,#REF!,#REF!,#REF!,#REF!,#REF!,#REF!,#REF!</definedName>
    <definedName name="ifsrange31" localSheetId="1">#REF!,#REF!,#REF!,#REF!,#REF!,#REF!,#REF!,#REF!,#REF!,#REF!,#REF!</definedName>
    <definedName name="ifsrange31" localSheetId="2">#REF!,#REF!,#REF!,#REF!,#REF!,#REF!,#REF!,#REF!,#REF!,#REF!,#REF!</definedName>
    <definedName name="ifsrange31" localSheetId="3">#REF!,#REF!,#REF!,#REF!,#REF!,#REF!,#REF!,#REF!,#REF!,#REF!,#REF!</definedName>
    <definedName name="ifsrange31" localSheetId="0">#REF!,#REF!,#REF!,#REF!,#REF!,#REF!,#REF!,#REF!,#REF!,#REF!,#REF!</definedName>
    <definedName name="ifsrange31">#REF!,#REF!,#REF!,#REF!,#REF!,#REF!,#REF!,#REF!,#REF!,#REF!,#REF!</definedName>
    <definedName name="ifsrange310" localSheetId="1">#REF!,#REF!,#REF!,#REF!,#REF!,#REF!,#REF!,#REF!,#REF!,#REF!,#REF!,#REF!,#REF!,#REF!,#REF!,#REF!,#REF!,#REF!,#REF!,#REF!,#REF!,#REF!,#REF!,#REF!,#REF!,#REF!,#REF!,#REF!</definedName>
    <definedName name="ifsrange310" localSheetId="2">#REF!,#REF!,#REF!,#REF!,#REF!,#REF!,#REF!,#REF!,#REF!,#REF!,#REF!,#REF!,#REF!,#REF!,#REF!,#REF!,#REF!,#REF!,#REF!,#REF!,#REF!,#REF!,#REF!,#REF!,#REF!,#REF!,#REF!,#REF!</definedName>
    <definedName name="ifsrange310" localSheetId="3">#REF!,#REF!,#REF!,#REF!,#REF!,#REF!,#REF!,#REF!,#REF!,#REF!,#REF!,#REF!,#REF!,#REF!,#REF!,#REF!,#REF!,#REF!,#REF!,#REF!,#REF!,#REF!,#REF!,#REF!,#REF!,#REF!,#REF!,#REF!</definedName>
    <definedName name="ifsrange310" localSheetId="0">#REF!,#REF!,#REF!,#REF!,#REF!,#REF!,#REF!,#REF!,#REF!,#REF!,#REF!,#REF!,#REF!,#REF!,#REF!,#REF!,#REF!,#REF!,#REF!,#REF!,#REF!,#REF!,#REF!,#REF!,#REF!,#REF!,#REF!,#REF!</definedName>
    <definedName name="ifsrange310">#REF!,#REF!,#REF!,#REF!,#REF!,#REF!,#REF!,#REF!,#REF!,#REF!,#REF!,#REF!,#REF!,#REF!,#REF!,#REF!,#REF!,#REF!,#REF!,#REF!,#REF!,#REF!,#REF!,#REF!,#REF!,#REF!,#REF!,#REF!</definedName>
    <definedName name="ifsrange311" localSheetId="1">#REF!,#REF!,#REF!,#REF!,#REF!,#REF!,#REF!,#REF!,#REF!,#REF!,#REF!,#REF!,#REF!,#REF!,#REF!,#REF!,#REF!,#REF!,#REF!</definedName>
    <definedName name="ifsrange311" localSheetId="2">#REF!,#REF!,#REF!,#REF!,#REF!,#REF!,#REF!,#REF!,#REF!,#REF!,#REF!,#REF!,#REF!,#REF!,#REF!,#REF!,#REF!,#REF!,#REF!</definedName>
    <definedName name="ifsrange311" localSheetId="3">#REF!,#REF!,#REF!,#REF!,#REF!,#REF!,#REF!,#REF!,#REF!,#REF!,#REF!,#REF!,#REF!,#REF!,#REF!,#REF!,#REF!,#REF!,#REF!</definedName>
    <definedName name="ifsrange311" localSheetId="0">#REF!,#REF!,#REF!,#REF!,#REF!,#REF!,#REF!,#REF!,#REF!,#REF!,#REF!,#REF!,#REF!,#REF!,#REF!,#REF!,#REF!,#REF!,#REF!</definedName>
    <definedName name="ifsrange311">#REF!,#REF!,#REF!,#REF!,#REF!,#REF!,#REF!,#REF!,#REF!,#REF!,#REF!,#REF!,#REF!,#REF!,#REF!,#REF!,#REF!,#REF!,#REF!</definedName>
    <definedName name="ifsrange312" localSheetId="1">#REF!,#REF!,#REF!,#REF!,#REF!,#REF!,#REF!,#REF!,#REF!,#REF!,#REF!,#REF!,#REF!,#REF!,#REF!,#REF!,#REF!,#REF!,#REF!,#REF!,#REF!,#REF!,#REF!,#REF!,#REF!,#REF!,#REF!</definedName>
    <definedName name="ifsrange312" localSheetId="2">#REF!,#REF!,#REF!,#REF!,#REF!,#REF!,#REF!,#REF!,#REF!,#REF!,#REF!,#REF!,#REF!,#REF!,#REF!,#REF!,#REF!,#REF!,#REF!,#REF!,#REF!,#REF!,#REF!,#REF!,#REF!,#REF!,#REF!</definedName>
    <definedName name="ifsrange312" localSheetId="3">#REF!,#REF!,#REF!,#REF!,#REF!,#REF!,#REF!,#REF!,#REF!,#REF!,#REF!,#REF!,#REF!,#REF!,#REF!,#REF!,#REF!,#REF!,#REF!,#REF!,#REF!,#REF!,#REF!,#REF!,#REF!,#REF!,#REF!</definedName>
    <definedName name="ifsrange312" localSheetId="0">#REF!,#REF!,#REF!,#REF!,#REF!,#REF!,#REF!,#REF!,#REF!,#REF!,#REF!,#REF!,#REF!,#REF!,#REF!,#REF!,#REF!,#REF!,#REF!,#REF!,#REF!,#REF!,#REF!,#REF!,#REF!,#REF!,#REF!</definedName>
    <definedName name="ifsrange312">#REF!,#REF!,#REF!,#REF!,#REF!,#REF!,#REF!,#REF!,#REF!,#REF!,#REF!,#REF!,#REF!,#REF!,#REF!,#REF!,#REF!,#REF!,#REF!,#REF!,#REF!,#REF!,#REF!,#REF!,#REF!,#REF!,#REF!</definedName>
    <definedName name="ifsrange313" localSheetId="1">#REF!,#REF!,#REF!,#REF!,#REF!,#REF!,#REF!,#REF!,#REF!,#REF!,#REF!,#REF!,#REF!,#REF!,#REF!,#REF!,#REF!,#REF!,#REF!,#REF!,#REF!,#REF!,#REF!</definedName>
    <definedName name="ifsrange313" localSheetId="2">#REF!,#REF!,#REF!,#REF!,#REF!,#REF!,#REF!,#REF!,#REF!,#REF!,#REF!,#REF!,#REF!,#REF!,#REF!,#REF!,#REF!,#REF!,#REF!,#REF!,#REF!,#REF!,#REF!</definedName>
    <definedName name="ifsrange313" localSheetId="3">#REF!,#REF!,#REF!,#REF!,#REF!,#REF!,#REF!,#REF!,#REF!,#REF!,#REF!,#REF!,#REF!,#REF!,#REF!,#REF!,#REF!,#REF!,#REF!,#REF!,#REF!,#REF!,#REF!</definedName>
    <definedName name="ifsrange313" localSheetId="0">#REF!,#REF!,#REF!,#REF!,#REF!,#REF!,#REF!,#REF!,#REF!,#REF!,#REF!,#REF!,#REF!,#REF!,#REF!,#REF!,#REF!,#REF!,#REF!,#REF!,#REF!,#REF!,#REF!</definedName>
    <definedName name="ifsrange313">#REF!,#REF!,#REF!,#REF!,#REF!,#REF!,#REF!,#REF!,#REF!,#REF!,#REF!,#REF!,#REF!,#REF!,#REF!,#REF!,#REF!,#REF!,#REF!,#REF!,#REF!,#REF!,#REF!</definedName>
    <definedName name="ifsrange314" localSheetId="1">#REF!,#REF!,#REF!,#REF!,#REF!,#REF!,#REF!,#REF!,#REF!,#REF!,#REF!,#REF!,#REF!,#REF!,#REF!,#REF!,#REF!,#REF!,#REF!,#REF!,#REF!,#REF!,#REF!,#REF!,#REF!,#REF!,#REF!,#REF!</definedName>
    <definedName name="ifsrange314" localSheetId="2">#REF!,#REF!,#REF!,#REF!,#REF!,#REF!,#REF!,#REF!,#REF!,#REF!,#REF!,#REF!,#REF!,#REF!,#REF!,#REF!,#REF!,#REF!,#REF!,#REF!,#REF!,#REF!,#REF!,#REF!,#REF!,#REF!,#REF!,#REF!</definedName>
    <definedName name="ifsrange314" localSheetId="3">#REF!,#REF!,#REF!,#REF!,#REF!,#REF!,#REF!,#REF!,#REF!,#REF!,#REF!,#REF!,#REF!,#REF!,#REF!,#REF!,#REF!,#REF!,#REF!,#REF!,#REF!,#REF!,#REF!,#REF!,#REF!,#REF!,#REF!,#REF!</definedName>
    <definedName name="ifsrange314" localSheetId="0">#REF!,#REF!,#REF!,#REF!,#REF!,#REF!,#REF!,#REF!,#REF!,#REF!,#REF!,#REF!,#REF!,#REF!,#REF!,#REF!,#REF!,#REF!,#REF!,#REF!,#REF!,#REF!,#REF!,#REF!,#REF!,#REF!,#REF!,#REF!</definedName>
    <definedName name="ifsrange314">#REF!,#REF!,#REF!,#REF!,#REF!,#REF!,#REF!,#REF!,#REF!,#REF!,#REF!,#REF!,#REF!,#REF!,#REF!,#REF!,#REF!,#REF!,#REF!,#REF!,#REF!,#REF!,#REF!,#REF!,#REF!,#REF!,#REF!,#REF!</definedName>
    <definedName name="ifsrange315" localSheetId="1">#REF!,#REF!,#REF!,#REF!,#REF!,#REF!,#REF!,#REF!,#REF!,#REF!,#REF!,#REF!,#REF!,#REF!,#REF!,#REF!,#REF!,#REF!,#REF!</definedName>
    <definedName name="ifsrange315" localSheetId="2">#REF!,#REF!,#REF!,#REF!,#REF!,#REF!,#REF!,#REF!,#REF!,#REF!,#REF!,#REF!,#REF!,#REF!,#REF!,#REF!,#REF!,#REF!,#REF!</definedName>
    <definedName name="ifsrange315" localSheetId="3">#REF!,#REF!,#REF!,#REF!,#REF!,#REF!,#REF!,#REF!,#REF!,#REF!,#REF!,#REF!,#REF!,#REF!,#REF!,#REF!,#REF!,#REF!,#REF!</definedName>
    <definedName name="ifsrange315" localSheetId="0">#REF!,#REF!,#REF!,#REF!,#REF!,#REF!,#REF!,#REF!,#REF!,#REF!,#REF!,#REF!,#REF!,#REF!,#REF!,#REF!,#REF!,#REF!,#REF!</definedName>
    <definedName name="ifsrange315">#REF!,#REF!,#REF!,#REF!,#REF!,#REF!,#REF!,#REF!,#REF!,#REF!,#REF!,#REF!,#REF!,#REF!,#REF!,#REF!,#REF!,#REF!,#REF!</definedName>
    <definedName name="ifsrange316" localSheetId="1">#REF!,#REF!,#REF!,#REF!,#REF!,#REF!,#REF!,#REF!,#REF!,#REF!,#REF!,#REF!,#REF!,#REF!,#REF!,#REF!,#REF!,#REF!,#REF!,#REF!,#REF!,#REF!,#REF!,#REF!,#REF!,#REF!,#REF!</definedName>
    <definedName name="ifsrange316" localSheetId="2">#REF!,#REF!,#REF!,#REF!,#REF!,#REF!,#REF!,#REF!,#REF!,#REF!,#REF!,#REF!,#REF!,#REF!,#REF!,#REF!,#REF!,#REF!,#REF!,#REF!,#REF!,#REF!,#REF!,#REF!,#REF!,#REF!,#REF!</definedName>
    <definedName name="ifsrange316" localSheetId="3">#REF!,#REF!,#REF!,#REF!,#REF!,#REF!,#REF!,#REF!,#REF!,#REF!,#REF!,#REF!,#REF!,#REF!,#REF!,#REF!,#REF!,#REF!,#REF!,#REF!,#REF!,#REF!,#REF!,#REF!,#REF!,#REF!,#REF!</definedName>
    <definedName name="ifsrange316" localSheetId="0">#REF!,#REF!,#REF!,#REF!,#REF!,#REF!,#REF!,#REF!,#REF!,#REF!,#REF!,#REF!,#REF!,#REF!,#REF!,#REF!,#REF!,#REF!,#REF!,#REF!,#REF!,#REF!,#REF!,#REF!,#REF!,#REF!,#REF!</definedName>
    <definedName name="ifsrange316">#REF!,#REF!,#REF!,#REF!,#REF!,#REF!,#REF!,#REF!,#REF!,#REF!,#REF!,#REF!,#REF!,#REF!,#REF!,#REF!,#REF!,#REF!,#REF!,#REF!,#REF!,#REF!,#REF!,#REF!,#REF!,#REF!,#REF!</definedName>
    <definedName name="ifsrange317" localSheetId="1">#REF!,#REF!,#REF!,#REF!,#REF!,#REF!,#REF!,#REF!,#REF!,#REF!,#REF!,#REF!,#REF!,#REF!,#REF!,#REF!,#REF!,#REF!,#REF!,#REF!,#REF!,#REF!,#REF!</definedName>
    <definedName name="ifsrange317" localSheetId="2">#REF!,#REF!,#REF!,#REF!,#REF!,#REF!,#REF!,#REF!,#REF!,#REF!,#REF!,#REF!,#REF!,#REF!,#REF!,#REF!,#REF!,#REF!,#REF!,#REF!,#REF!,#REF!,#REF!</definedName>
    <definedName name="ifsrange317" localSheetId="3">#REF!,#REF!,#REF!,#REF!,#REF!,#REF!,#REF!,#REF!,#REF!,#REF!,#REF!,#REF!,#REF!,#REF!,#REF!,#REF!,#REF!,#REF!,#REF!,#REF!,#REF!,#REF!,#REF!</definedName>
    <definedName name="ifsrange317" localSheetId="0">#REF!,#REF!,#REF!,#REF!,#REF!,#REF!,#REF!,#REF!,#REF!,#REF!,#REF!,#REF!,#REF!,#REF!,#REF!,#REF!,#REF!,#REF!,#REF!,#REF!,#REF!,#REF!,#REF!</definedName>
    <definedName name="ifsrange317">#REF!,#REF!,#REF!,#REF!,#REF!,#REF!,#REF!,#REF!,#REF!,#REF!,#REF!,#REF!,#REF!,#REF!,#REF!,#REF!,#REF!,#REF!,#REF!,#REF!,#REF!,#REF!,#REF!</definedName>
    <definedName name="ifsrange318" localSheetId="1">#REF!,#REF!,#REF!,#REF!,#REF!,#REF!,#REF!,#REF!,#REF!,#REF!,#REF!,#REF!,#REF!,#REF!,#REF!,#REF!,#REF!,#REF!,#REF!,#REF!,#REF!,#REF!,#REF!,#REF!,#REF!,#REF!,#REF!,#REF!</definedName>
    <definedName name="ifsrange318" localSheetId="2">#REF!,#REF!,#REF!,#REF!,#REF!,#REF!,#REF!,#REF!,#REF!,#REF!,#REF!,#REF!,#REF!,#REF!,#REF!,#REF!,#REF!,#REF!,#REF!,#REF!,#REF!,#REF!,#REF!,#REF!,#REF!,#REF!,#REF!,#REF!</definedName>
    <definedName name="ifsrange318" localSheetId="3">#REF!,#REF!,#REF!,#REF!,#REF!,#REF!,#REF!,#REF!,#REF!,#REF!,#REF!,#REF!,#REF!,#REF!,#REF!,#REF!,#REF!,#REF!,#REF!,#REF!,#REF!,#REF!,#REF!,#REF!,#REF!,#REF!,#REF!,#REF!</definedName>
    <definedName name="ifsrange318" localSheetId="0">#REF!,#REF!,#REF!,#REF!,#REF!,#REF!,#REF!,#REF!,#REF!,#REF!,#REF!,#REF!,#REF!,#REF!,#REF!,#REF!,#REF!,#REF!,#REF!,#REF!,#REF!,#REF!,#REF!,#REF!,#REF!,#REF!,#REF!,#REF!</definedName>
    <definedName name="ifsrange318">#REF!,#REF!,#REF!,#REF!,#REF!,#REF!,#REF!,#REF!,#REF!,#REF!,#REF!,#REF!,#REF!,#REF!,#REF!,#REF!,#REF!,#REF!,#REF!,#REF!,#REF!,#REF!,#REF!,#REF!,#REF!,#REF!,#REF!,#REF!</definedName>
    <definedName name="ifsrange319" localSheetId="1">#REF!,#REF!,#REF!,#REF!,#REF!,#REF!,#REF!,#REF!,#REF!,#REF!,#REF!,#REF!,#REF!,#REF!,#REF!,#REF!,#REF!,#REF!,#REF!</definedName>
    <definedName name="ifsrange319" localSheetId="2">#REF!,#REF!,#REF!,#REF!,#REF!,#REF!,#REF!,#REF!,#REF!,#REF!,#REF!,#REF!,#REF!,#REF!,#REF!,#REF!,#REF!,#REF!,#REF!</definedName>
    <definedName name="ifsrange319" localSheetId="3">#REF!,#REF!,#REF!,#REF!,#REF!,#REF!,#REF!,#REF!,#REF!,#REF!,#REF!,#REF!,#REF!,#REF!,#REF!,#REF!,#REF!,#REF!,#REF!</definedName>
    <definedName name="ifsrange319" localSheetId="0">#REF!,#REF!,#REF!,#REF!,#REF!,#REF!,#REF!,#REF!,#REF!,#REF!,#REF!,#REF!,#REF!,#REF!,#REF!,#REF!,#REF!,#REF!,#REF!</definedName>
    <definedName name="ifsrange319">#REF!,#REF!,#REF!,#REF!,#REF!,#REF!,#REF!,#REF!,#REF!,#REF!,#REF!,#REF!,#REF!,#REF!,#REF!,#REF!,#REF!,#REF!,#REF!</definedName>
    <definedName name="ifsrange32" localSheetId="1">#REF!,#REF!,#REF!,#REF!,#REF!,#REF!,#REF!,#REF!,#REF!,#REF!,#REF!</definedName>
    <definedName name="ifsrange32" localSheetId="2">#REF!,#REF!,#REF!,#REF!,#REF!,#REF!,#REF!,#REF!,#REF!,#REF!,#REF!</definedName>
    <definedName name="ifsrange32" localSheetId="3">#REF!,#REF!,#REF!,#REF!,#REF!,#REF!,#REF!,#REF!,#REF!,#REF!,#REF!</definedName>
    <definedName name="ifsrange32" localSheetId="0">#REF!,#REF!,#REF!,#REF!,#REF!,#REF!,#REF!,#REF!,#REF!,#REF!,#REF!</definedName>
    <definedName name="ifsrange32">#REF!,#REF!,#REF!,#REF!,#REF!,#REF!,#REF!,#REF!,#REF!,#REF!,#REF!</definedName>
    <definedName name="ifsrange320" localSheetId="1">#REF!,#REF!,#REF!,#REF!,#REF!,#REF!,#REF!,#REF!,#REF!,#REF!,#REF!,#REF!,#REF!,#REF!,#REF!,#REF!,#REF!,#REF!,#REF!,#REF!,#REF!,#REF!,#REF!,#REF!,#REF!,#REF!,#REF!</definedName>
    <definedName name="ifsrange320" localSheetId="2">#REF!,#REF!,#REF!,#REF!,#REF!,#REF!,#REF!,#REF!,#REF!,#REF!,#REF!,#REF!,#REF!,#REF!,#REF!,#REF!,#REF!,#REF!,#REF!,#REF!,#REF!,#REF!,#REF!,#REF!,#REF!,#REF!,#REF!</definedName>
    <definedName name="ifsrange320" localSheetId="3">#REF!,#REF!,#REF!,#REF!,#REF!,#REF!,#REF!,#REF!,#REF!,#REF!,#REF!,#REF!,#REF!,#REF!,#REF!,#REF!,#REF!,#REF!,#REF!,#REF!,#REF!,#REF!,#REF!,#REF!,#REF!,#REF!,#REF!</definedName>
    <definedName name="ifsrange320" localSheetId="0">#REF!,#REF!,#REF!,#REF!,#REF!,#REF!,#REF!,#REF!,#REF!,#REF!,#REF!,#REF!,#REF!,#REF!,#REF!,#REF!,#REF!,#REF!,#REF!,#REF!,#REF!,#REF!,#REF!,#REF!,#REF!,#REF!,#REF!</definedName>
    <definedName name="ifsrange320">#REF!,#REF!,#REF!,#REF!,#REF!,#REF!,#REF!,#REF!,#REF!,#REF!,#REF!,#REF!,#REF!,#REF!,#REF!,#REF!,#REF!,#REF!,#REF!,#REF!,#REF!,#REF!,#REF!,#REF!,#REF!,#REF!,#REF!</definedName>
    <definedName name="ifsrange321" localSheetId="1">#REF!,#REF!,#REF!,#REF!,#REF!,#REF!,#REF!,#REF!,#REF!,#REF!,#REF!,#REF!,#REF!,#REF!,#REF!,#REF!,#REF!,#REF!,#REF!,#REF!,#REF!,#REF!,#REF!</definedName>
    <definedName name="ifsrange321" localSheetId="2">#REF!,#REF!,#REF!,#REF!,#REF!,#REF!,#REF!,#REF!,#REF!,#REF!,#REF!,#REF!,#REF!,#REF!,#REF!,#REF!,#REF!,#REF!,#REF!,#REF!,#REF!,#REF!,#REF!</definedName>
    <definedName name="ifsrange321" localSheetId="3">#REF!,#REF!,#REF!,#REF!,#REF!,#REF!,#REF!,#REF!,#REF!,#REF!,#REF!,#REF!,#REF!,#REF!,#REF!,#REF!,#REF!,#REF!,#REF!,#REF!,#REF!,#REF!,#REF!</definedName>
    <definedName name="ifsrange321" localSheetId="0">#REF!,#REF!,#REF!,#REF!,#REF!,#REF!,#REF!,#REF!,#REF!,#REF!,#REF!,#REF!,#REF!,#REF!,#REF!,#REF!,#REF!,#REF!,#REF!,#REF!,#REF!,#REF!,#REF!</definedName>
    <definedName name="ifsrange321">#REF!,#REF!,#REF!,#REF!,#REF!,#REF!,#REF!,#REF!,#REF!,#REF!,#REF!,#REF!,#REF!,#REF!,#REF!,#REF!,#REF!,#REF!,#REF!,#REF!,#REF!,#REF!,#REF!</definedName>
    <definedName name="ifsrange322" localSheetId="1">#REF!,#REF!,#REF!,#REF!,#REF!,#REF!,#REF!,#REF!,#REF!,#REF!,#REF!,#REF!,#REF!,#REF!,#REF!,#REF!,#REF!,#REF!,#REF!,#REF!,#REF!,#REF!,#REF!,#REF!,#REF!,#REF!,#REF!,#REF!</definedName>
    <definedName name="ifsrange322" localSheetId="2">#REF!,#REF!,#REF!,#REF!,#REF!,#REF!,#REF!,#REF!,#REF!,#REF!,#REF!,#REF!,#REF!,#REF!,#REF!,#REF!,#REF!,#REF!,#REF!,#REF!,#REF!,#REF!,#REF!,#REF!,#REF!,#REF!,#REF!,#REF!</definedName>
    <definedName name="ifsrange322" localSheetId="3">#REF!,#REF!,#REF!,#REF!,#REF!,#REF!,#REF!,#REF!,#REF!,#REF!,#REF!,#REF!,#REF!,#REF!,#REF!,#REF!,#REF!,#REF!,#REF!,#REF!,#REF!,#REF!,#REF!,#REF!,#REF!,#REF!,#REF!,#REF!</definedName>
    <definedName name="ifsrange322" localSheetId="0">#REF!,#REF!,#REF!,#REF!,#REF!,#REF!,#REF!,#REF!,#REF!,#REF!,#REF!,#REF!,#REF!,#REF!,#REF!,#REF!,#REF!,#REF!,#REF!,#REF!,#REF!,#REF!,#REF!,#REF!,#REF!,#REF!,#REF!,#REF!</definedName>
    <definedName name="ifsrange322">#REF!,#REF!,#REF!,#REF!,#REF!,#REF!,#REF!,#REF!,#REF!,#REF!,#REF!,#REF!,#REF!,#REF!,#REF!,#REF!,#REF!,#REF!,#REF!,#REF!,#REF!,#REF!,#REF!,#REF!,#REF!,#REF!,#REF!,#REF!</definedName>
    <definedName name="ifsrange323" localSheetId="1">#REF!,#REF!,#REF!,#REF!,#REF!,#REF!,#REF!,#REF!,#REF!,#REF!,#REF!,#REF!,#REF!,#REF!,#REF!,#REF!,#REF!,#REF!,#REF!</definedName>
    <definedName name="ifsrange323" localSheetId="2">#REF!,#REF!,#REF!,#REF!,#REF!,#REF!,#REF!,#REF!,#REF!,#REF!,#REF!,#REF!,#REF!,#REF!,#REF!,#REF!,#REF!,#REF!,#REF!</definedName>
    <definedName name="ifsrange323" localSheetId="3">#REF!,#REF!,#REF!,#REF!,#REF!,#REF!,#REF!,#REF!,#REF!,#REF!,#REF!,#REF!,#REF!,#REF!,#REF!,#REF!,#REF!,#REF!,#REF!</definedName>
    <definedName name="ifsrange323" localSheetId="0">#REF!,#REF!,#REF!,#REF!,#REF!,#REF!,#REF!,#REF!,#REF!,#REF!,#REF!,#REF!,#REF!,#REF!,#REF!,#REF!,#REF!,#REF!,#REF!</definedName>
    <definedName name="ifsrange323">#REF!,#REF!,#REF!,#REF!,#REF!,#REF!,#REF!,#REF!,#REF!,#REF!,#REF!,#REF!,#REF!,#REF!,#REF!,#REF!,#REF!,#REF!,#REF!</definedName>
    <definedName name="ifsrange324" localSheetId="1">#REF!,#REF!,#REF!,#REF!,#REF!,#REF!,#REF!,#REF!,#REF!,#REF!,#REF!,#REF!,#REF!,#REF!,#REF!,#REF!,#REF!,#REF!,#REF!,#REF!,#REF!,#REF!,#REF!,#REF!,#REF!,#REF!,#REF!</definedName>
    <definedName name="ifsrange324" localSheetId="2">#REF!,#REF!,#REF!,#REF!,#REF!,#REF!,#REF!,#REF!,#REF!,#REF!,#REF!,#REF!,#REF!,#REF!,#REF!,#REF!,#REF!,#REF!,#REF!,#REF!,#REF!,#REF!,#REF!,#REF!,#REF!,#REF!,#REF!</definedName>
    <definedName name="ifsrange324" localSheetId="3">#REF!,#REF!,#REF!,#REF!,#REF!,#REF!,#REF!,#REF!,#REF!,#REF!,#REF!,#REF!,#REF!,#REF!,#REF!,#REF!,#REF!,#REF!,#REF!,#REF!,#REF!,#REF!,#REF!,#REF!,#REF!,#REF!,#REF!</definedName>
    <definedName name="ifsrange324" localSheetId="0">#REF!,#REF!,#REF!,#REF!,#REF!,#REF!,#REF!,#REF!,#REF!,#REF!,#REF!,#REF!,#REF!,#REF!,#REF!,#REF!,#REF!,#REF!,#REF!,#REF!,#REF!,#REF!,#REF!,#REF!,#REF!,#REF!,#REF!</definedName>
    <definedName name="ifsrange324">#REF!,#REF!,#REF!,#REF!,#REF!,#REF!,#REF!,#REF!,#REF!,#REF!,#REF!,#REF!,#REF!,#REF!,#REF!,#REF!,#REF!,#REF!,#REF!,#REF!,#REF!,#REF!,#REF!,#REF!,#REF!,#REF!,#REF!</definedName>
    <definedName name="ifsrange325" localSheetId="1">#REF!,#REF!,#REF!,#REF!,#REF!,#REF!,#REF!,#REF!,#REF!,#REF!,#REF!,#REF!,#REF!,#REF!,#REF!,#REF!,#REF!,#REF!,#REF!,#REF!,#REF!,#REF!,#REF!</definedName>
    <definedName name="ifsrange325" localSheetId="2">#REF!,#REF!,#REF!,#REF!,#REF!,#REF!,#REF!,#REF!,#REF!,#REF!,#REF!,#REF!,#REF!,#REF!,#REF!,#REF!,#REF!,#REF!,#REF!,#REF!,#REF!,#REF!,#REF!</definedName>
    <definedName name="ifsrange325" localSheetId="3">#REF!,#REF!,#REF!,#REF!,#REF!,#REF!,#REF!,#REF!,#REF!,#REF!,#REF!,#REF!,#REF!,#REF!,#REF!,#REF!,#REF!,#REF!,#REF!,#REF!,#REF!,#REF!,#REF!</definedName>
    <definedName name="ifsrange325" localSheetId="0">#REF!,#REF!,#REF!,#REF!,#REF!,#REF!,#REF!,#REF!,#REF!,#REF!,#REF!,#REF!,#REF!,#REF!,#REF!,#REF!,#REF!,#REF!,#REF!,#REF!,#REF!,#REF!,#REF!</definedName>
    <definedName name="ifsrange325">#REF!,#REF!,#REF!,#REF!,#REF!,#REF!,#REF!,#REF!,#REF!,#REF!,#REF!,#REF!,#REF!,#REF!,#REF!,#REF!,#REF!,#REF!,#REF!,#REF!,#REF!,#REF!,#REF!</definedName>
    <definedName name="ifsrange326" localSheetId="1">#REF!,#REF!,#REF!,#REF!,#REF!,#REF!,#REF!,#REF!,#REF!,#REF!,#REF!,#REF!,#REF!,#REF!,#REF!,#REF!,#REF!,#REF!,#REF!,#REF!,#REF!,#REF!,#REF!,#REF!,#REF!,#REF!,#REF!,#REF!</definedName>
    <definedName name="ifsrange326" localSheetId="2">#REF!,#REF!,#REF!,#REF!,#REF!,#REF!,#REF!,#REF!,#REF!,#REF!,#REF!,#REF!,#REF!,#REF!,#REF!,#REF!,#REF!,#REF!,#REF!,#REF!,#REF!,#REF!,#REF!,#REF!,#REF!,#REF!,#REF!,#REF!</definedName>
    <definedName name="ifsrange326" localSheetId="3">#REF!,#REF!,#REF!,#REF!,#REF!,#REF!,#REF!,#REF!,#REF!,#REF!,#REF!,#REF!,#REF!,#REF!,#REF!,#REF!,#REF!,#REF!,#REF!,#REF!,#REF!,#REF!,#REF!,#REF!,#REF!,#REF!,#REF!,#REF!</definedName>
    <definedName name="ifsrange326" localSheetId="0">#REF!,#REF!,#REF!,#REF!,#REF!,#REF!,#REF!,#REF!,#REF!,#REF!,#REF!,#REF!,#REF!,#REF!,#REF!,#REF!,#REF!,#REF!,#REF!,#REF!,#REF!,#REF!,#REF!,#REF!,#REF!,#REF!,#REF!,#REF!</definedName>
    <definedName name="ifsrange326">#REF!,#REF!,#REF!,#REF!,#REF!,#REF!,#REF!,#REF!,#REF!,#REF!,#REF!,#REF!,#REF!,#REF!,#REF!,#REF!,#REF!,#REF!,#REF!,#REF!,#REF!,#REF!,#REF!,#REF!,#REF!,#REF!,#REF!,#REF!</definedName>
    <definedName name="ifsrange327" localSheetId="1">#REF!,#REF!,#REF!,#REF!,#REF!,#REF!,#REF!,#REF!,#REF!,#REF!,#REF!,#REF!,#REF!,#REF!,#REF!,#REF!,#REF!,#REF!,#REF!</definedName>
    <definedName name="ifsrange327" localSheetId="2">#REF!,#REF!,#REF!,#REF!,#REF!,#REF!,#REF!,#REF!,#REF!,#REF!,#REF!,#REF!,#REF!,#REF!,#REF!,#REF!,#REF!,#REF!,#REF!</definedName>
    <definedName name="ifsrange327" localSheetId="3">#REF!,#REF!,#REF!,#REF!,#REF!,#REF!,#REF!,#REF!,#REF!,#REF!,#REF!,#REF!,#REF!,#REF!,#REF!,#REF!,#REF!,#REF!,#REF!</definedName>
    <definedName name="ifsrange327" localSheetId="0">#REF!,#REF!,#REF!,#REF!,#REF!,#REF!,#REF!,#REF!,#REF!,#REF!,#REF!,#REF!,#REF!,#REF!,#REF!,#REF!,#REF!,#REF!,#REF!</definedName>
    <definedName name="ifsrange327">#REF!,#REF!,#REF!,#REF!,#REF!,#REF!,#REF!,#REF!,#REF!,#REF!,#REF!,#REF!,#REF!,#REF!,#REF!,#REF!,#REF!,#REF!,#REF!</definedName>
    <definedName name="ifsrange328" localSheetId="1">#REF!,#REF!,#REF!,#REF!,#REF!,#REF!,#REF!,#REF!,#REF!,#REF!,#REF!,#REF!,#REF!,#REF!,#REF!,#REF!,#REF!,#REF!,#REF!,#REF!,#REF!,#REF!,#REF!,#REF!,#REF!,#REF!,#REF!</definedName>
    <definedName name="ifsrange328" localSheetId="2">#REF!,#REF!,#REF!,#REF!,#REF!,#REF!,#REF!,#REF!,#REF!,#REF!,#REF!,#REF!,#REF!,#REF!,#REF!,#REF!,#REF!,#REF!,#REF!,#REF!,#REF!,#REF!,#REF!,#REF!,#REF!,#REF!,#REF!</definedName>
    <definedName name="ifsrange328" localSheetId="3">#REF!,#REF!,#REF!,#REF!,#REF!,#REF!,#REF!,#REF!,#REF!,#REF!,#REF!,#REF!,#REF!,#REF!,#REF!,#REF!,#REF!,#REF!,#REF!,#REF!,#REF!,#REF!,#REF!,#REF!,#REF!,#REF!,#REF!</definedName>
    <definedName name="ifsrange328" localSheetId="0">#REF!,#REF!,#REF!,#REF!,#REF!,#REF!,#REF!,#REF!,#REF!,#REF!,#REF!,#REF!,#REF!,#REF!,#REF!,#REF!,#REF!,#REF!,#REF!,#REF!,#REF!,#REF!,#REF!,#REF!,#REF!,#REF!,#REF!</definedName>
    <definedName name="ifsrange328">#REF!,#REF!,#REF!,#REF!,#REF!,#REF!,#REF!,#REF!,#REF!,#REF!,#REF!,#REF!,#REF!,#REF!,#REF!,#REF!,#REF!,#REF!,#REF!,#REF!,#REF!,#REF!,#REF!,#REF!,#REF!,#REF!,#REF!</definedName>
    <definedName name="ifsrange329" localSheetId="1">#REF!,#REF!,#REF!,#REF!,#REF!,#REF!,#REF!,#REF!,#REF!,#REF!,#REF!,#REF!,#REF!,#REF!,#REF!,#REF!,#REF!,#REF!,#REF!,#REF!,#REF!,#REF!,#REF!</definedName>
    <definedName name="ifsrange329" localSheetId="2">#REF!,#REF!,#REF!,#REF!,#REF!,#REF!,#REF!,#REF!,#REF!,#REF!,#REF!,#REF!,#REF!,#REF!,#REF!,#REF!,#REF!,#REF!,#REF!,#REF!,#REF!,#REF!,#REF!</definedName>
    <definedName name="ifsrange329" localSheetId="3">#REF!,#REF!,#REF!,#REF!,#REF!,#REF!,#REF!,#REF!,#REF!,#REF!,#REF!,#REF!,#REF!,#REF!,#REF!,#REF!,#REF!,#REF!,#REF!,#REF!,#REF!,#REF!,#REF!</definedName>
    <definedName name="ifsrange329" localSheetId="0">#REF!,#REF!,#REF!,#REF!,#REF!,#REF!,#REF!,#REF!,#REF!,#REF!,#REF!,#REF!,#REF!,#REF!,#REF!,#REF!,#REF!,#REF!,#REF!,#REF!,#REF!,#REF!,#REF!</definedName>
    <definedName name="ifsrange329">#REF!,#REF!,#REF!,#REF!,#REF!,#REF!,#REF!,#REF!,#REF!,#REF!,#REF!,#REF!,#REF!,#REF!,#REF!,#REF!,#REF!,#REF!,#REF!,#REF!,#REF!,#REF!,#REF!</definedName>
    <definedName name="ifsrange33" localSheetId="1">#REF!,#REF!,#REF!,#REF!,#REF!,#REF!,#REF!,#REF!,#REF!,#REF!,#REF!</definedName>
    <definedName name="ifsrange33" localSheetId="2">#REF!,#REF!,#REF!,#REF!,#REF!,#REF!,#REF!,#REF!,#REF!,#REF!,#REF!</definedName>
    <definedName name="ifsrange33" localSheetId="3">#REF!,#REF!,#REF!,#REF!,#REF!,#REF!,#REF!,#REF!,#REF!,#REF!,#REF!</definedName>
    <definedName name="ifsrange33" localSheetId="0">#REF!,#REF!,#REF!,#REF!,#REF!,#REF!,#REF!,#REF!,#REF!,#REF!,#REF!</definedName>
    <definedName name="ifsrange33">#REF!,#REF!,#REF!,#REF!,#REF!,#REF!,#REF!,#REF!,#REF!,#REF!,#REF!</definedName>
    <definedName name="ifsrange330" localSheetId="1">#REF!,#REF!,#REF!,#REF!,#REF!,#REF!,#REF!,#REF!,#REF!,#REF!,#REF!,#REF!,#REF!,#REF!,#REF!,#REF!,#REF!,#REF!,#REF!,#REF!,#REF!,#REF!,#REF!,#REF!,#REF!,#REF!,#REF!,#REF!</definedName>
    <definedName name="ifsrange330" localSheetId="2">#REF!,#REF!,#REF!,#REF!,#REF!,#REF!,#REF!,#REF!,#REF!,#REF!,#REF!,#REF!,#REF!,#REF!,#REF!,#REF!,#REF!,#REF!,#REF!,#REF!,#REF!,#REF!,#REF!,#REF!,#REF!,#REF!,#REF!,#REF!</definedName>
    <definedName name="ifsrange330" localSheetId="3">#REF!,#REF!,#REF!,#REF!,#REF!,#REF!,#REF!,#REF!,#REF!,#REF!,#REF!,#REF!,#REF!,#REF!,#REF!,#REF!,#REF!,#REF!,#REF!,#REF!,#REF!,#REF!,#REF!,#REF!,#REF!,#REF!,#REF!,#REF!</definedName>
    <definedName name="ifsrange330" localSheetId="0">#REF!,#REF!,#REF!,#REF!,#REF!,#REF!,#REF!,#REF!,#REF!,#REF!,#REF!,#REF!,#REF!,#REF!,#REF!,#REF!,#REF!,#REF!,#REF!,#REF!,#REF!,#REF!,#REF!,#REF!,#REF!,#REF!,#REF!,#REF!</definedName>
    <definedName name="ifsrange330">#REF!,#REF!,#REF!,#REF!,#REF!,#REF!,#REF!,#REF!,#REF!,#REF!,#REF!,#REF!,#REF!,#REF!,#REF!,#REF!,#REF!,#REF!,#REF!,#REF!,#REF!,#REF!,#REF!,#REF!,#REF!,#REF!,#REF!,#REF!</definedName>
    <definedName name="ifsrange331" localSheetId="1">#REF!,#REF!,#REF!,#REF!,#REF!,#REF!,#REF!,#REF!,#REF!,#REF!,#REF!,#REF!,#REF!,#REF!,#REF!,#REF!,#REF!,#REF!,#REF!</definedName>
    <definedName name="ifsrange331" localSheetId="2">#REF!,#REF!,#REF!,#REF!,#REF!,#REF!,#REF!,#REF!,#REF!,#REF!,#REF!,#REF!,#REF!,#REF!,#REF!,#REF!,#REF!,#REF!,#REF!</definedName>
    <definedName name="ifsrange331" localSheetId="3">#REF!,#REF!,#REF!,#REF!,#REF!,#REF!,#REF!,#REF!,#REF!,#REF!,#REF!,#REF!,#REF!,#REF!,#REF!,#REF!,#REF!,#REF!,#REF!</definedName>
    <definedName name="ifsrange331" localSheetId="0">#REF!,#REF!,#REF!,#REF!,#REF!,#REF!,#REF!,#REF!,#REF!,#REF!,#REF!,#REF!,#REF!,#REF!,#REF!,#REF!,#REF!,#REF!,#REF!</definedName>
    <definedName name="ifsrange331">#REF!,#REF!,#REF!,#REF!,#REF!,#REF!,#REF!,#REF!,#REF!,#REF!,#REF!,#REF!,#REF!,#REF!,#REF!,#REF!,#REF!,#REF!,#REF!</definedName>
    <definedName name="ifsrange332" localSheetId="1">#REF!,#REF!,#REF!,#REF!,#REF!,#REF!,#REF!,#REF!,#REF!,#REF!,#REF!,#REF!,#REF!,#REF!,#REF!,#REF!,#REF!,#REF!,#REF!,#REF!,#REF!,#REF!,#REF!,#REF!,#REF!,#REF!,#REF!</definedName>
    <definedName name="ifsrange332" localSheetId="2">#REF!,#REF!,#REF!,#REF!,#REF!,#REF!,#REF!,#REF!,#REF!,#REF!,#REF!,#REF!,#REF!,#REF!,#REF!,#REF!,#REF!,#REF!,#REF!,#REF!,#REF!,#REF!,#REF!,#REF!,#REF!,#REF!,#REF!</definedName>
    <definedName name="ifsrange332" localSheetId="3">#REF!,#REF!,#REF!,#REF!,#REF!,#REF!,#REF!,#REF!,#REF!,#REF!,#REF!,#REF!,#REF!,#REF!,#REF!,#REF!,#REF!,#REF!,#REF!,#REF!,#REF!,#REF!,#REF!,#REF!,#REF!,#REF!,#REF!</definedName>
    <definedName name="ifsrange332" localSheetId="0">#REF!,#REF!,#REF!,#REF!,#REF!,#REF!,#REF!,#REF!,#REF!,#REF!,#REF!,#REF!,#REF!,#REF!,#REF!,#REF!,#REF!,#REF!,#REF!,#REF!,#REF!,#REF!,#REF!,#REF!,#REF!,#REF!,#REF!</definedName>
    <definedName name="ifsrange332">#REF!,#REF!,#REF!,#REF!,#REF!,#REF!,#REF!,#REF!,#REF!,#REF!,#REF!,#REF!,#REF!,#REF!,#REF!,#REF!,#REF!,#REF!,#REF!,#REF!,#REF!,#REF!,#REF!,#REF!,#REF!,#REF!,#REF!</definedName>
    <definedName name="ifsrange333" localSheetId="1">#REF!,#REF!,#REF!,#REF!,#REF!,#REF!,#REF!,#REF!,#REF!,#REF!,#REF!,#REF!,#REF!,#REF!,#REF!,#REF!,#REF!,#REF!,#REF!,#REF!,#REF!,#REF!,#REF!</definedName>
    <definedName name="ifsrange333" localSheetId="2">#REF!,#REF!,#REF!,#REF!,#REF!,#REF!,#REF!,#REF!,#REF!,#REF!,#REF!,#REF!,#REF!,#REF!,#REF!,#REF!,#REF!,#REF!,#REF!,#REF!,#REF!,#REF!,#REF!</definedName>
    <definedName name="ifsrange333" localSheetId="3">#REF!,#REF!,#REF!,#REF!,#REF!,#REF!,#REF!,#REF!,#REF!,#REF!,#REF!,#REF!,#REF!,#REF!,#REF!,#REF!,#REF!,#REF!,#REF!,#REF!,#REF!,#REF!,#REF!</definedName>
    <definedName name="ifsrange333" localSheetId="0">#REF!,#REF!,#REF!,#REF!,#REF!,#REF!,#REF!,#REF!,#REF!,#REF!,#REF!,#REF!,#REF!,#REF!,#REF!,#REF!,#REF!,#REF!,#REF!,#REF!,#REF!,#REF!,#REF!</definedName>
    <definedName name="ifsrange333">#REF!,#REF!,#REF!,#REF!,#REF!,#REF!,#REF!,#REF!,#REF!,#REF!,#REF!,#REF!,#REF!,#REF!,#REF!,#REF!,#REF!,#REF!,#REF!,#REF!,#REF!,#REF!,#REF!</definedName>
    <definedName name="ifsrange334" localSheetId="1">#REF!,#REF!,#REF!,#REF!,#REF!,#REF!,#REF!,#REF!,#REF!,#REF!,#REF!,#REF!,#REF!,#REF!,#REF!,#REF!,#REF!,#REF!,#REF!,#REF!,#REF!,#REF!,#REF!,#REF!,#REF!,#REF!,#REF!,#REF!</definedName>
    <definedName name="ifsrange334" localSheetId="2">#REF!,#REF!,#REF!,#REF!,#REF!,#REF!,#REF!,#REF!,#REF!,#REF!,#REF!,#REF!,#REF!,#REF!,#REF!,#REF!,#REF!,#REF!,#REF!,#REF!,#REF!,#REF!,#REF!,#REF!,#REF!,#REF!,#REF!,#REF!</definedName>
    <definedName name="ifsrange334" localSheetId="3">#REF!,#REF!,#REF!,#REF!,#REF!,#REF!,#REF!,#REF!,#REF!,#REF!,#REF!,#REF!,#REF!,#REF!,#REF!,#REF!,#REF!,#REF!,#REF!,#REF!,#REF!,#REF!,#REF!,#REF!,#REF!,#REF!,#REF!,#REF!</definedName>
    <definedName name="ifsrange334" localSheetId="0">#REF!,#REF!,#REF!,#REF!,#REF!,#REF!,#REF!,#REF!,#REF!,#REF!,#REF!,#REF!,#REF!,#REF!,#REF!,#REF!,#REF!,#REF!,#REF!,#REF!,#REF!,#REF!,#REF!,#REF!,#REF!,#REF!,#REF!,#REF!</definedName>
    <definedName name="ifsrange334">#REF!,#REF!,#REF!,#REF!,#REF!,#REF!,#REF!,#REF!,#REF!,#REF!,#REF!,#REF!,#REF!,#REF!,#REF!,#REF!,#REF!,#REF!,#REF!,#REF!,#REF!,#REF!,#REF!,#REF!,#REF!,#REF!,#REF!,#REF!</definedName>
    <definedName name="ifsrange335" localSheetId="1">#REF!,#REF!,#REF!,#REF!,#REF!,#REF!,#REF!,#REF!,#REF!,#REF!,#REF!,#REF!,#REF!,#REF!,#REF!,#REF!,#REF!,#REF!,#REF!</definedName>
    <definedName name="ifsrange335" localSheetId="2">#REF!,#REF!,#REF!,#REF!,#REF!,#REF!,#REF!,#REF!,#REF!,#REF!,#REF!,#REF!,#REF!,#REF!,#REF!,#REF!,#REF!,#REF!,#REF!</definedName>
    <definedName name="ifsrange335" localSheetId="3">#REF!,#REF!,#REF!,#REF!,#REF!,#REF!,#REF!,#REF!,#REF!,#REF!,#REF!,#REF!,#REF!,#REF!,#REF!,#REF!,#REF!,#REF!,#REF!</definedName>
    <definedName name="ifsrange335" localSheetId="0">#REF!,#REF!,#REF!,#REF!,#REF!,#REF!,#REF!,#REF!,#REF!,#REF!,#REF!,#REF!,#REF!,#REF!,#REF!,#REF!,#REF!,#REF!,#REF!</definedName>
    <definedName name="ifsrange335">#REF!,#REF!,#REF!,#REF!,#REF!,#REF!,#REF!,#REF!,#REF!,#REF!,#REF!,#REF!,#REF!,#REF!,#REF!,#REF!,#REF!,#REF!,#REF!</definedName>
    <definedName name="ifsrange336" localSheetId="1">#REF!,#REF!,#REF!,#REF!,#REF!,#REF!,#REF!,#REF!,#REF!,#REF!,#REF!,#REF!,#REF!,#REF!,#REF!,#REF!,#REF!,#REF!,#REF!,#REF!,#REF!,#REF!,#REF!,#REF!,#REF!,#REF!,#REF!</definedName>
    <definedName name="ifsrange336" localSheetId="2">#REF!,#REF!,#REF!,#REF!,#REF!,#REF!,#REF!,#REF!,#REF!,#REF!,#REF!,#REF!,#REF!,#REF!,#REF!,#REF!,#REF!,#REF!,#REF!,#REF!,#REF!,#REF!,#REF!,#REF!,#REF!,#REF!,#REF!</definedName>
    <definedName name="ifsrange336" localSheetId="3">#REF!,#REF!,#REF!,#REF!,#REF!,#REF!,#REF!,#REF!,#REF!,#REF!,#REF!,#REF!,#REF!,#REF!,#REF!,#REF!,#REF!,#REF!,#REF!,#REF!,#REF!,#REF!,#REF!,#REF!,#REF!,#REF!,#REF!</definedName>
    <definedName name="ifsrange336" localSheetId="0">#REF!,#REF!,#REF!,#REF!,#REF!,#REF!,#REF!,#REF!,#REF!,#REF!,#REF!,#REF!,#REF!,#REF!,#REF!,#REF!,#REF!,#REF!,#REF!,#REF!,#REF!,#REF!,#REF!,#REF!,#REF!,#REF!,#REF!</definedName>
    <definedName name="ifsrange336">#REF!,#REF!,#REF!,#REF!,#REF!,#REF!,#REF!,#REF!,#REF!,#REF!,#REF!,#REF!,#REF!,#REF!,#REF!,#REF!,#REF!,#REF!,#REF!,#REF!,#REF!,#REF!,#REF!,#REF!,#REF!,#REF!,#REF!</definedName>
    <definedName name="ifsrange337" localSheetId="1">#REF!,#REF!,#REF!,#REF!,#REF!,#REF!,#REF!,#REF!,#REF!,#REF!,#REF!,#REF!,#REF!,#REF!,#REF!,#REF!,#REF!,#REF!,#REF!,#REF!,#REF!,#REF!,#REF!</definedName>
    <definedName name="ifsrange337" localSheetId="2">#REF!,#REF!,#REF!,#REF!,#REF!,#REF!,#REF!,#REF!,#REF!,#REF!,#REF!,#REF!,#REF!,#REF!,#REF!,#REF!,#REF!,#REF!,#REF!,#REF!,#REF!,#REF!,#REF!</definedName>
    <definedName name="ifsrange337" localSheetId="3">#REF!,#REF!,#REF!,#REF!,#REF!,#REF!,#REF!,#REF!,#REF!,#REF!,#REF!,#REF!,#REF!,#REF!,#REF!,#REF!,#REF!,#REF!,#REF!,#REF!,#REF!,#REF!,#REF!</definedName>
    <definedName name="ifsrange337" localSheetId="0">#REF!,#REF!,#REF!,#REF!,#REF!,#REF!,#REF!,#REF!,#REF!,#REF!,#REF!,#REF!,#REF!,#REF!,#REF!,#REF!,#REF!,#REF!,#REF!,#REF!,#REF!,#REF!,#REF!</definedName>
    <definedName name="ifsrange337">#REF!,#REF!,#REF!,#REF!,#REF!,#REF!,#REF!,#REF!,#REF!,#REF!,#REF!,#REF!,#REF!,#REF!,#REF!,#REF!,#REF!,#REF!,#REF!,#REF!,#REF!,#REF!,#REF!</definedName>
    <definedName name="ifsrange338" localSheetId="1">#REF!,#REF!,#REF!,#REF!,#REF!,#REF!,#REF!,#REF!,#REF!,#REF!,#REF!,#REF!,#REF!,#REF!,#REF!,#REF!,#REF!,#REF!,#REF!,#REF!,#REF!,#REF!,#REF!,#REF!,#REF!,#REF!,#REF!,#REF!</definedName>
    <definedName name="ifsrange338" localSheetId="2">#REF!,#REF!,#REF!,#REF!,#REF!,#REF!,#REF!,#REF!,#REF!,#REF!,#REF!,#REF!,#REF!,#REF!,#REF!,#REF!,#REF!,#REF!,#REF!,#REF!,#REF!,#REF!,#REF!,#REF!,#REF!,#REF!,#REF!,#REF!</definedName>
    <definedName name="ifsrange338" localSheetId="3">#REF!,#REF!,#REF!,#REF!,#REF!,#REF!,#REF!,#REF!,#REF!,#REF!,#REF!,#REF!,#REF!,#REF!,#REF!,#REF!,#REF!,#REF!,#REF!,#REF!,#REF!,#REF!,#REF!,#REF!,#REF!,#REF!,#REF!,#REF!</definedName>
    <definedName name="ifsrange338" localSheetId="0">#REF!,#REF!,#REF!,#REF!,#REF!,#REF!,#REF!,#REF!,#REF!,#REF!,#REF!,#REF!,#REF!,#REF!,#REF!,#REF!,#REF!,#REF!,#REF!,#REF!,#REF!,#REF!,#REF!,#REF!,#REF!,#REF!,#REF!,#REF!</definedName>
    <definedName name="ifsrange338">#REF!,#REF!,#REF!,#REF!,#REF!,#REF!,#REF!,#REF!,#REF!,#REF!,#REF!,#REF!,#REF!,#REF!,#REF!,#REF!,#REF!,#REF!,#REF!,#REF!,#REF!,#REF!,#REF!,#REF!,#REF!,#REF!,#REF!,#REF!</definedName>
    <definedName name="ifsrange339" localSheetId="1">#REF!,#REF!,#REF!,#REF!,#REF!,#REF!,#REF!,#REF!,#REF!,#REF!,#REF!,#REF!,#REF!,#REF!,#REF!,#REF!,#REF!,#REF!,#REF!</definedName>
    <definedName name="ifsrange339" localSheetId="2">#REF!,#REF!,#REF!,#REF!,#REF!,#REF!,#REF!,#REF!,#REF!,#REF!,#REF!,#REF!,#REF!,#REF!,#REF!,#REF!,#REF!,#REF!,#REF!</definedName>
    <definedName name="ifsrange339" localSheetId="3">#REF!,#REF!,#REF!,#REF!,#REF!,#REF!,#REF!,#REF!,#REF!,#REF!,#REF!,#REF!,#REF!,#REF!,#REF!,#REF!,#REF!,#REF!,#REF!</definedName>
    <definedName name="ifsrange339" localSheetId="0">#REF!,#REF!,#REF!,#REF!,#REF!,#REF!,#REF!,#REF!,#REF!,#REF!,#REF!,#REF!,#REF!,#REF!,#REF!,#REF!,#REF!,#REF!,#REF!</definedName>
    <definedName name="ifsrange339">#REF!,#REF!,#REF!,#REF!,#REF!,#REF!,#REF!,#REF!,#REF!,#REF!,#REF!,#REF!,#REF!,#REF!,#REF!,#REF!,#REF!,#REF!,#REF!</definedName>
    <definedName name="ifsrange34" localSheetId="1">#REF!,#REF!,#REF!,#REF!,#REF!,#REF!,#REF!,#REF!,#REF!,#REF!,#REF!</definedName>
    <definedName name="ifsrange34" localSheetId="2">#REF!,#REF!,#REF!,#REF!,#REF!,#REF!,#REF!,#REF!,#REF!,#REF!,#REF!</definedName>
    <definedName name="ifsrange34" localSheetId="3">#REF!,#REF!,#REF!,#REF!,#REF!,#REF!,#REF!,#REF!,#REF!,#REF!,#REF!</definedName>
    <definedName name="ifsrange34" localSheetId="0">#REF!,#REF!,#REF!,#REF!,#REF!,#REF!,#REF!,#REF!,#REF!,#REF!,#REF!</definedName>
    <definedName name="ifsrange34">#REF!,#REF!,#REF!,#REF!,#REF!,#REF!,#REF!,#REF!,#REF!,#REF!,#REF!</definedName>
    <definedName name="ifsrange340" localSheetId="1">#REF!,#REF!,#REF!,#REF!,#REF!,#REF!,#REF!,#REF!,#REF!,#REF!,#REF!,#REF!,#REF!,#REF!,#REF!,#REF!,#REF!,#REF!,#REF!,#REF!,#REF!,#REF!,#REF!,#REF!,#REF!,#REF!,#REF!</definedName>
    <definedName name="ifsrange340" localSheetId="2">#REF!,#REF!,#REF!,#REF!,#REF!,#REF!,#REF!,#REF!,#REF!,#REF!,#REF!,#REF!,#REF!,#REF!,#REF!,#REF!,#REF!,#REF!,#REF!,#REF!,#REF!,#REF!,#REF!,#REF!,#REF!,#REF!,#REF!</definedName>
    <definedName name="ifsrange340" localSheetId="3">#REF!,#REF!,#REF!,#REF!,#REF!,#REF!,#REF!,#REF!,#REF!,#REF!,#REF!,#REF!,#REF!,#REF!,#REF!,#REF!,#REF!,#REF!,#REF!,#REF!,#REF!,#REF!,#REF!,#REF!,#REF!,#REF!,#REF!</definedName>
    <definedName name="ifsrange340" localSheetId="0">#REF!,#REF!,#REF!,#REF!,#REF!,#REF!,#REF!,#REF!,#REF!,#REF!,#REF!,#REF!,#REF!,#REF!,#REF!,#REF!,#REF!,#REF!,#REF!,#REF!,#REF!,#REF!,#REF!,#REF!,#REF!,#REF!,#REF!</definedName>
    <definedName name="ifsrange340">#REF!,#REF!,#REF!,#REF!,#REF!,#REF!,#REF!,#REF!,#REF!,#REF!,#REF!,#REF!,#REF!,#REF!,#REF!,#REF!,#REF!,#REF!,#REF!,#REF!,#REF!,#REF!,#REF!,#REF!,#REF!,#REF!,#REF!</definedName>
    <definedName name="ifsrange341" localSheetId="1">#REF!,#REF!,#REF!,#REF!,#REF!,#REF!,#REF!,#REF!,#REF!,#REF!,#REF!,#REF!,#REF!,#REF!,#REF!,#REF!,#REF!,#REF!,#REF!,#REF!,#REF!,#REF!,#REF!</definedName>
    <definedName name="ifsrange341" localSheetId="2">#REF!,#REF!,#REF!,#REF!,#REF!,#REF!,#REF!,#REF!,#REF!,#REF!,#REF!,#REF!,#REF!,#REF!,#REF!,#REF!,#REF!,#REF!,#REF!,#REF!,#REF!,#REF!,#REF!</definedName>
    <definedName name="ifsrange341" localSheetId="3">#REF!,#REF!,#REF!,#REF!,#REF!,#REF!,#REF!,#REF!,#REF!,#REF!,#REF!,#REF!,#REF!,#REF!,#REF!,#REF!,#REF!,#REF!,#REF!,#REF!,#REF!,#REF!,#REF!</definedName>
    <definedName name="ifsrange341" localSheetId="0">#REF!,#REF!,#REF!,#REF!,#REF!,#REF!,#REF!,#REF!,#REF!,#REF!,#REF!,#REF!,#REF!,#REF!,#REF!,#REF!,#REF!,#REF!,#REF!,#REF!,#REF!,#REF!,#REF!</definedName>
    <definedName name="ifsrange341">#REF!,#REF!,#REF!,#REF!,#REF!,#REF!,#REF!,#REF!,#REF!,#REF!,#REF!,#REF!,#REF!,#REF!,#REF!,#REF!,#REF!,#REF!,#REF!,#REF!,#REF!,#REF!,#REF!</definedName>
    <definedName name="ifsrange342" localSheetId="1">#REF!,#REF!,#REF!,#REF!,#REF!,#REF!,#REF!,#REF!,#REF!,#REF!,#REF!,#REF!,#REF!,#REF!,#REF!,#REF!,#REF!,#REF!,#REF!,#REF!,#REF!,#REF!,#REF!,#REF!,#REF!,#REF!,#REF!,#REF!</definedName>
    <definedName name="ifsrange342" localSheetId="2">#REF!,#REF!,#REF!,#REF!,#REF!,#REF!,#REF!,#REF!,#REF!,#REF!,#REF!,#REF!,#REF!,#REF!,#REF!,#REF!,#REF!,#REF!,#REF!,#REF!,#REF!,#REF!,#REF!,#REF!,#REF!,#REF!,#REF!,#REF!</definedName>
    <definedName name="ifsrange342" localSheetId="3">#REF!,#REF!,#REF!,#REF!,#REF!,#REF!,#REF!,#REF!,#REF!,#REF!,#REF!,#REF!,#REF!,#REF!,#REF!,#REF!,#REF!,#REF!,#REF!,#REF!,#REF!,#REF!,#REF!,#REF!,#REF!,#REF!,#REF!,#REF!</definedName>
    <definedName name="ifsrange342" localSheetId="0">#REF!,#REF!,#REF!,#REF!,#REF!,#REF!,#REF!,#REF!,#REF!,#REF!,#REF!,#REF!,#REF!,#REF!,#REF!,#REF!,#REF!,#REF!,#REF!,#REF!,#REF!,#REF!,#REF!,#REF!,#REF!,#REF!,#REF!,#REF!</definedName>
    <definedName name="ifsrange342">#REF!,#REF!,#REF!,#REF!,#REF!,#REF!,#REF!,#REF!,#REF!,#REF!,#REF!,#REF!,#REF!,#REF!,#REF!,#REF!,#REF!,#REF!,#REF!,#REF!,#REF!,#REF!,#REF!,#REF!,#REF!,#REF!,#REF!,#REF!</definedName>
    <definedName name="ifsrange343" localSheetId="1">#REF!,#REF!,#REF!,#REF!,#REF!,#REF!,#REF!,#REF!,#REF!,#REF!,#REF!,#REF!,#REF!,#REF!,#REF!,#REF!,#REF!,#REF!,#REF!</definedName>
    <definedName name="ifsrange343" localSheetId="2">#REF!,#REF!,#REF!,#REF!,#REF!,#REF!,#REF!,#REF!,#REF!,#REF!,#REF!,#REF!,#REF!,#REF!,#REF!,#REF!,#REF!,#REF!,#REF!</definedName>
    <definedName name="ifsrange343" localSheetId="3">#REF!,#REF!,#REF!,#REF!,#REF!,#REF!,#REF!,#REF!,#REF!,#REF!,#REF!,#REF!,#REF!,#REF!,#REF!,#REF!,#REF!,#REF!,#REF!</definedName>
    <definedName name="ifsrange343" localSheetId="0">#REF!,#REF!,#REF!,#REF!,#REF!,#REF!,#REF!,#REF!,#REF!,#REF!,#REF!,#REF!,#REF!,#REF!,#REF!,#REF!,#REF!,#REF!,#REF!</definedName>
    <definedName name="ifsrange343">#REF!,#REF!,#REF!,#REF!,#REF!,#REF!,#REF!,#REF!,#REF!,#REF!,#REF!,#REF!,#REF!,#REF!,#REF!,#REF!,#REF!,#REF!,#REF!</definedName>
    <definedName name="ifsrange344" localSheetId="1">#REF!,#REF!,#REF!,#REF!,#REF!,#REF!,#REF!,#REF!,#REF!,#REF!,#REF!,#REF!,#REF!,#REF!,#REF!,#REF!,#REF!,#REF!,#REF!,#REF!,#REF!,#REF!,#REF!,#REF!,#REF!,#REF!,#REF!</definedName>
    <definedName name="ifsrange344" localSheetId="2">#REF!,#REF!,#REF!,#REF!,#REF!,#REF!,#REF!,#REF!,#REF!,#REF!,#REF!,#REF!,#REF!,#REF!,#REF!,#REF!,#REF!,#REF!,#REF!,#REF!,#REF!,#REF!,#REF!,#REF!,#REF!,#REF!,#REF!</definedName>
    <definedName name="ifsrange344" localSheetId="3">#REF!,#REF!,#REF!,#REF!,#REF!,#REF!,#REF!,#REF!,#REF!,#REF!,#REF!,#REF!,#REF!,#REF!,#REF!,#REF!,#REF!,#REF!,#REF!,#REF!,#REF!,#REF!,#REF!,#REF!,#REF!,#REF!,#REF!</definedName>
    <definedName name="ifsrange344" localSheetId="0">#REF!,#REF!,#REF!,#REF!,#REF!,#REF!,#REF!,#REF!,#REF!,#REF!,#REF!,#REF!,#REF!,#REF!,#REF!,#REF!,#REF!,#REF!,#REF!,#REF!,#REF!,#REF!,#REF!,#REF!,#REF!,#REF!,#REF!</definedName>
    <definedName name="ifsrange344">#REF!,#REF!,#REF!,#REF!,#REF!,#REF!,#REF!,#REF!,#REF!,#REF!,#REF!,#REF!,#REF!,#REF!,#REF!,#REF!,#REF!,#REF!,#REF!,#REF!,#REF!,#REF!,#REF!,#REF!,#REF!,#REF!,#REF!</definedName>
    <definedName name="ifsrange345" localSheetId="1">#REF!,#REF!,#REF!,#REF!,#REF!,#REF!,#REF!,#REF!,#REF!,#REF!,#REF!,#REF!,#REF!,#REF!,#REF!,#REF!,#REF!,#REF!,#REF!,#REF!,#REF!,#REF!,#REF!</definedName>
    <definedName name="ifsrange345" localSheetId="2">#REF!,#REF!,#REF!,#REF!,#REF!,#REF!,#REF!,#REF!,#REF!,#REF!,#REF!,#REF!,#REF!,#REF!,#REF!,#REF!,#REF!,#REF!,#REF!,#REF!,#REF!,#REF!,#REF!</definedName>
    <definedName name="ifsrange345" localSheetId="3">#REF!,#REF!,#REF!,#REF!,#REF!,#REF!,#REF!,#REF!,#REF!,#REF!,#REF!,#REF!,#REF!,#REF!,#REF!,#REF!,#REF!,#REF!,#REF!,#REF!,#REF!,#REF!,#REF!</definedName>
    <definedName name="ifsrange345" localSheetId="0">#REF!,#REF!,#REF!,#REF!,#REF!,#REF!,#REF!,#REF!,#REF!,#REF!,#REF!,#REF!,#REF!,#REF!,#REF!,#REF!,#REF!,#REF!,#REF!,#REF!,#REF!,#REF!,#REF!</definedName>
    <definedName name="ifsrange345">#REF!,#REF!,#REF!,#REF!,#REF!,#REF!,#REF!,#REF!,#REF!,#REF!,#REF!,#REF!,#REF!,#REF!,#REF!,#REF!,#REF!,#REF!,#REF!,#REF!,#REF!,#REF!,#REF!</definedName>
    <definedName name="ifsrange346" localSheetId="1">#REF!,#REF!,#REF!,#REF!,#REF!,#REF!,#REF!,#REF!,#REF!,#REF!,#REF!,#REF!,#REF!,#REF!,#REF!,#REF!,#REF!,#REF!,#REF!,#REF!,#REF!,#REF!,#REF!,#REF!,#REF!,#REF!,#REF!,#REF!</definedName>
    <definedName name="ifsrange346" localSheetId="2">#REF!,#REF!,#REF!,#REF!,#REF!,#REF!,#REF!,#REF!,#REF!,#REF!,#REF!,#REF!,#REF!,#REF!,#REF!,#REF!,#REF!,#REF!,#REF!,#REF!,#REF!,#REF!,#REF!,#REF!,#REF!,#REF!,#REF!,#REF!</definedName>
    <definedName name="ifsrange346" localSheetId="3">#REF!,#REF!,#REF!,#REF!,#REF!,#REF!,#REF!,#REF!,#REF!,#REF!,#REF!,#REF!,#REF!,#REF!,#REF!,#REF!,#REF!,#REF!,#REF!,#REF!,#REF!,#REF!,#REF!,#REF!,#REF!,#REF!,#REF!,#REF!</definedName>
    <definedName name="ifsrange346" localSheetId="0">#REF!,#REF!,#REF!,#REF!,#REF!,#REF!,#REF!,#REF!,#REF!,#REF!,#REF!,#REF!,#REF!,#REF!,#REF!,#REF!,#REF!,#REF!,#REF!,#REF!,#REF!,#REF!,#REF!,#REF!,#REF!,#REF!,#REF!,#REF!</definedName>
    <definedName name="ifsrange346">#REF!,#REF!,#REF!,#REF!,#REF!,#REF!,#REF!,#REF!,#REF!,#REF!,#REF!,#REF!,#REF!,#REF!,#REF!,#REF!,#REF!,#REF!,#REF!,#REF!,#REF!,#REF!,#REF!,#REF!,#REF!,#REF!,#REF!,#REF!</definedName>
    <definedName name="ifsrange347" localSheetId="1">#REF!,#REF!,#REF!,#REF!,#REF!,#REF!,#REF!,#REF!,#REF!,#REF!,#REF!,#REF!,#REF!,#REF!,#REF!,#REF!,#REF!,#REF!,#REF!</definedName>
    <definedName name="ifsrange347" localSheetId="2">#REF!,#REF!,#REF!,#REF!,#REF!,#REF!,#REF!,#REF!,#REF!,#REF!,#REF!,#REF!,#REF!,#REF!,#REF!,#REF!,#REF!,#REF!,#REF!</definedName>
    <definedName name="ifsrange347" localSheetId="3">#REF!,#REF!,#REF!,#REF!,#REF!,#REF!,#REF!,#REF!,#REF!,#REF!,#REF!,#REF!,#REF!,#REF!,#REF!,#REF!,#REF!,#REF!,#REF!</definedName>
    <definedName name="ifsrange347" localSheetId="0">#REF!,#REF!,#REF!,#REF!,#REF!,#REF!,#REF!,#REF!,#REF!,#REF!,#REF!,#REF!,#REF!,#REF!,#REF!,#REF!,#REF!,#REF!,#REF!</definedName>
    <definedName name="ifsrange347">#REF!,#REF!,#REF!,#REF!,#REF!,#REF!,#REF!,#REF!,#REF!,#REF!,#REF!,#REF!,#REF!,#REF!,#REF!,#REF!,#REF!,#REF!,#REF!</definedName>
    <definedName name="ifsrange348" localSheetId="1">#REF!,#REF!,#REF!,#REF!,#REF!,#REF!,#REF!,#REF!,#REF!,#REF!,#REF!,#REF!,#REF!,#REF!,#REF!,#REF!,#REF!,#REF!,#REF!,#REF!</definedName>
    <definedName name="ifsrange348" localSheetId="2">#REF!,#REF!,#REF!,#REF!,#REF!,#REF!,#REF!,#REF!,#REF!,#REF!,#REF!,#REF!,#REF!,#REF!,#REF!,#REF!,#REF!,#REF!,#REF!,#REF!</definedName>
    <definedName name="ifsrange348" localSheetId="3">#REF!,#REF!,#REF!,#REF!,#REF!,#REF!,#REF!,#REF!,#REF!,#REF!,#REF!,#REF!,#REF!,#REF!,#REF!,#REF!,#REF!,#REF!,#REF!,#REF!</definedName>
    <definedName name="ifsrange348" localSheetId="0">#REF!,#REF!,#REF!,#REF!,#REF!,#REF!,#REF!,#REF!,#REF!,#REF!,#REF!,#REF!,#REF!,#REF!,#REF!,#REF!,#REF!,#REF!,#REF!,#REF!</definedName>
    <definedName name="ifsrange348">#REF!,#REF!,#REF!,#REF!,#REF!,#REF!,#REF!,#REF!,#REF!,#REF!,#REF!,#REF!,#REF!,#REF!,#REF!,#REF!,#REF!,#REF!,#REF!,#REF!</definedName>
    <definedName name="ifsrange349" localSheetId="1">#REF!,#REF!,#REF!,#REF!,#REF!,#REF!,#REF!,#REF!,#REF!,#REF!,#REF!,#REF!,#REF!,#REF!,#REF!,#REF!,#REF!,#REF!,#REF!,#REF!</definedName>
    <definedName name="ifsrange349" localSheetId="2">#REF!,#REF!,#REF!,#REF!,#REF!,#REF!,#REF!,#REF!,#REF!,#REF!,#REF!,#REF!,#REF!,#REF!,#REF!,#REF!,#REF!,#REF!,#REF!,#REF!</definedName>
    <definedName name="ifsrange349" localSheetId="3">#REF!,#REF!,#REF!,#REF!,#REF!,#REF!,#REF!,#REF!,#REF!,#REF!,#REF!,#REF!,#REF!,#REF!,#REF!,#REF!,#REF!,#REF!,#REF!,#REF!</definedName>
    <definedName name="ifsrange349" localSheetId="0">#REF!,#REF!,#REF!,#REF!,#REF!,#REF!,#REF!,#REF!,#REF!,#REF!,#REF!,#REF!,#REF!,#REF!,#REF!,#REF!,#REF!,#REF!,#REF!,#REF!</definedName>
    <definedName name="ifsrange349">#REF!,#REF!,#REF!,#REF!,#REF!,#REF!,#REF!,#REF!,#REF!,#REF!,#REF!,#REF!,#REF!,#REF!,#REF!,#REF!,#REF!,#REF!,#REF!,#REF!</definedName>
    <definedName name="ifsrange35" localSheetId="1">#REF!,#REF!,#REF!,#REF!,#REF!,#REF!,#REF!,#REF!,#REF!,#REF!,#REF!</definedName>
    <definedName name="ifsrange35" localSheetId="2">#REF!,#REF!,#REF!,#REF!,#REF!,#REF!,#REF!,#REF!,#REF!,#REF!,#REF!</definedName>
    <definedName name="ifsrange35" localSheetId="3">#REF!,#REF!,#REF!,#REF!,#REF!,#REF!,#REF!,#REF!,#REF!,#REF!,#REF!</definedName>
    <definedName name="ifsrange35" localSheetId="0">#REF!,#REF!,#REF!,#REF!,#REF!,#REF!,#REF!,#REF!,#REF!,#REF!,#REF!</definedName>
    <definedName name="ifsrange35">#REF!,#REF!,#REF!,#REF!,#REF!,#REF!,#REF!,#REF!,#REF!,#REF!,#REF!</definedName>
    <definedName name="ifsrange350" localSheetId="1">#REF!,#REF!,#REF!,#REF!,#REF!,#REF!,#REF!,#REF!,#REF!,#REF!,#REF!,#REF!,#REF!,#REF!,#REF!,#REF!,#REF!,#REF!,#REF!,#REF!</definedName>
    <definedName name="ifsrange350" localSheetId="2">#REF!,#REF!,#REF!,#REF!,#REF!,#REF!,#REF!,#REF!,#REF!,#REF!,#REF!,#REF!,#REF!,#REF!,#REF!,#REF!,#REF!,#REF!,#REF!,#REF!</definedName>
    <definedName name="ifsrange350" localSheetId="3">#REF!,#REF!,#REF!,#REF!,#REF!,#REF!,#REF!,#REF!,#REF!,#REF!,#REF!,#REF!,#REF!,#REF!,#REF!,#REF!,#REF!,#REF!,#REF!,#REF!</definedName>
    <definedName name="ifsrange350" localSheetId="0">#REF!,#REF!,#REF!,#REF!,#REF!,#REF!,#REF!,#REF!,#REF!,#REF!,#REF!,#REF!,#REF!,#REF!,#REF!,#REF!,#REF!,#REF!,#REF!,#REF!</definedName>
    <definedName name="ifsrange350">#REF!,#REF!,#REF!,#REF!,#REF!,#REF!,#REF!,#REF!,#REF!,#REF!,#REF!,#REF!,#REF!,#REF!,#REF!,#REF!,#REF!,#REF!,#REF!,#REF!</definedName>
    <definedName name="ifsrange351" localSheetId="1">#REF!,#REF!,#REF!,#REF!,#REF!,#REF!,#REF!,#REF!,#REF!,#REF!,#REF!,#REF!,#REF!,#REF!,#REF!,#REF!,#REF!,#REF!,#REF!,#REF!,#REF!,#REF!,#REF!,#REF!</definedName>
    <definedName name="ifsrange351" localSheetId="2">#REF!,#REF!,#REF!,#REF!,#REF!,#REF!,#REF!,#REF!,#REF!,#REF!,#REF!,#REF!,#REF!,#REF!,#REF!,#REF!,#REF!,#REF!,#REF!,#REF!,#REF!,#REF!,#REF!,#REF!</definedName>
    <definedName name="ifsrange351" localSheetId="3">#REF!,#REF!,#REF!,#REF!,#REF!,#REF!,#REF!,#REF!,#REF!,#REF!,#REF!,#REF!,#REF!,#REF!,#REF!,#REF!,#REF!,#REF!,#REF!,#REF!,#REF!,#REF!,#REF!,#REF!</definedName>
    <definedName name="ifsrange351" localSheetId="0">#REF!,#REF!,#REF!,#REF!,#REF!,#REF!,#REF!,#REF!,#REF!,#REF!,#REF!,#REF!,#REF!,#REF!,#REF!,#REF!,#REF!,#REF!,#REF!,#REF!,#REF!,#REF!,#REF!,#REF!</definedName>
    <definedName name="ifsrange351">#REF!,#REF!,#REF!,#REF!,#REF!,#REF!,#REF!,#REF!,#REF!,#REF!,#REF!,#REF!,#REF!,#REF!,#REF!,#REF!,#REF!,#REF!,#REF!,#REF!,#REF!,#REF!,#REF!,#REF!</definedName>
    <definedName name="ifsrange352" localSheetId="1">#REF!,#REF!,#REF!,#REF!,#REF!,#REF!,#REF!,#REF!,#REF!,#REF!,#REF!,#REF!,#REF!,#REF!,#REF!,#REF!,#REF!,#REF!,#REF!,#REF!,#REF!,#REF!,#REF!,#REF!</definedName>
    <definedName name="ifsrange352" localSheetId="2">#REF!,#REF!,#REF!,#REF!,#REF!,#REF!,#REF!,#REF!,#REF!,#REF!,#REF!,#REF!,#REF!,#REF!,#REF!,#REF!,#REF!,#REF!,#REF!,#REF!,#REF!,#REF!,#REF!,#REF!</definedName>
    <definedName name="ifsrange352" localSheetId="3">#REF!,#REF!,#REF!,#REF!,#REF!,#REF!,#REF!,#REF!,#REF!,#REF!,#REF!,#REF!,#REF!,#REF!,#REF!,#REF!,#REF!,#REF!,#REF!,#REF!,#REF!,#REF!,#REF!,#REF!</definedName>
    <definedName name="ifsrange352" localSheetId="0">#REF!,#REF!,#REF!,#REF!,#REF!,#REF!,#REF!,#REF!,#REF!,#REF!,#REF!,#REF!,#REF!,#REF!,#REF!,#REF!,#REF!,#REF!,#REF!,#REF!,#REF!,#REF!,#REF!,#REF!</definedName>
    <definedName name="ifsrange352">#REF!,#REF!,#REF!,#REF!,#REF!,#REF!,#REF!,#REF!,#REF!,#REF!,#REF!,#REF!,#REF!,#REF!,#REF!,#REF!,#REF!,#REF!,#REF!,#REF!,#REF!,#REF!,#REF!,#REF!</definedName>
    <definedName name="ifsrange353" localSheetId="1">#REF!,#REF!,#REF!,#REF!,#REF!,#REF!,#REF!,#REF!,#REF!,#REF!,#REF!,#REF!,#REF!,#REF!,#REF!,#REF!,#REF!,#REF!,#REF!,#REF!,#REF!,#REF!,#REF!,#REF!</definedName>
    <definedName name="ifsrange353" localSheetId="2">#REF!,#REF!,#REF!,#REF!,#REF!,#REF!,#REF!,#REF!,#REF!,#REF!,#REF!,#REF!,#REF!,#REF!,#REF!,#REF!,#REF!,#REF!,#REF!,#REF!,#REF!,#REF!,#REF!,#REF!</definedName>
    <definedName name="ifsrange353" localSheetId="3">#REF!,#REF!,#REF!,#REF!,#REF!,#REF!,#REF!,#REF!,#REF!,#REF!,#REF!,#REF!,#REF!,#REF!,#REF!,#REF!,#REF!,#REF!,#REF!,#REF!,#REF!,#REF!,#REF!,#REF!</definedName>
    <definedName name="ifsrange353" localSheetId="0">#REF!,#REF!,#REF!,#REF!,#REF!,#REF!,#REF!,#REF!,#REF!,#REF!,#REF!,#REF!,#REF!,#REF!,#REF!,#REF!,#REF!,#REF!,#REF!,#REF!,#REF!,#REF!,#REF!,#REF!</definedName>
    <definedName name="ifsrange353">#REF!,#REF!,#REF!,#REF!,#REF!,#REF!,#REF!,#REF!,#REF!,#REF!,#REF!,#REF!,#REF!,#REF!,#REF!,#REF!,#REF!,#REF!,#REF!,#REF!,#REF!,#REF!,#REF!,#REF!</definedName>
    <definedName name="ifsrange354" localSheetId="1">#REF!,#REF!,#REF!,#REF!,#REF!,#REF!,#REF!,#REF!,#REF!,#REF!,#REF!,#REF!,#REF!,#REF!,#REF!,#REF!,#REF!,#REF!,#REF!,#REF!</definedName>
    <definedName name="ifsrange354" localSheetId="2">#REF!,#REF!,#REF!,#REF!,#REF!,#REF!,#REF!,#REF!,#REF!,#REF!,#REF!,#REF!,#REF!,#REF!,#REF!,#REF!,#REF!,#REF!,#REF!,#REF!</definedName>
    <definedName name="ifsrange354" localSheetId="3">#REF!,#REF!,#REF!,#REF!,#REF!,#REF!,#REF!,#REF!,#REF!,#REF!,#REF!,#REF!,#REF!,#REF!,#REF!,#REF!,#REF!,#REF!,#REF!,#REF!</definedName>
    <definedName name="ifsrange354" localSheetId="0">#REF!,#REF!,#REF!,#REF!,#REF!,#REF!,#REF!,#REF!,#REF!,#REF!,#REF!,#REF!,#REF!,#REF!,#REF!,#REF!,#REF!,#REF!,#REF!,#REF!</definedName>
    <definedName name="ifsrange354">#REF!,#REF!,#REF!,#REF!,#REF!,#REF!,#REF!,#REF!,#REF!,#REF!,#REF!,#REF!,#REF!,#REF!,#REF!,#REF!,#REF!,#REF!,#REF!,#REF!</definedName>
    <definedName name="ifsrange355" localSheetId="1">#REF!,#REF!,#REF!,#REF!,#REF!,#REF!,#REF!,#REF!,#REF!,#REF!,#REF!,#REF!,#REF!,#REF!,#REF!,#REF!,#REF!,#REF!,#REF!,#REF!,#REF!,#REF!,#REF!,#REF!</definedName>
    <definedName name="ifsrange355" localSheetId="2">#REF!,#REF!,#REF!,#REF!,#REF!,#REF!,#REF!,#REF!,#REF!,#REF!,#REF!,#REF!,#REF!,#REF!,#REF!,#REF!,#REF!,#REF!,#REF!,#REF!,#REF!,#REF!,#REF!,#REF!</definedName>
    <definedName name="ifsrange355" localSheetId="3">#REF!,#REF!,#REF!,#REF!,#REF!,#REF!,#REF!,#REF!,#REF!,#REF!,#REF!,#REF!,#REF!,#REF!,#REF!,#REF!,#REF!,#REF!,#REF!,#REF!,#REF!,#REF!,#REF!,#REF!</definedName>
    <definedName name="ifsrange355" localSheetId="0">#REF!,#REF!,#REF!,#REF!,#REF!,#REF!,#REF!,#REF!,#REF!,#REF!,#REF!,#REF!,#REF!,#REF!,#REF!,#REF!,#REF!,#REF!,#REF!,#REF!,#REF!,#REF!,#REF!,#REF!</definedName>
    <definedName name="ifsrange355">#REF!,#REF!,#REF!,#REF!,#REF!,#REF!,#REF!,#REF!,#REF!,#REF!,#REF!,#REF!,#REF!,#REF!,#REF!,#REF!,#REF!,#REF!,#REF!,#REF!,#REF!,#REF!,#REF!,#REF!</definedName>
    <definedName name="ifsrange356" localSheetId="1">#REF!,#REF!,#REF!,#REF!,#REF!,#REF!,#REF!,#REF!,#REF!,#REF!,#REF!,#REF!,#REF!,#REF!,#REF!,#REF!,#REF!,#REF!,#REF!,#REF!</definedName>
    <definedName name="ifsrange356" localSheetId="2">#REF!,#REF!,#REF!,#REF!,#REF!,#REF!,#REF!,#REF!,#REF!,#REF!,#REF!,#REF!,#REF!,#REF!,#REF!,#REF!,#REF!,#REF!,#REF!,#REF!</definedName>
    <definedName name="ifsrange356" localSheetId="3">#REF!,#REF!,#REF!,#REF!,#REF!,#REF!,#REF!,#REF!,#REF!,#REF!,#REF!,#REF!,#REF!,#REF!,#REF!,#REF!,#REF!,#REF!,#REF!,#REF!</definedName>
    <definedName name="ifsrange356" localSheetId="0">#REF!,#REF!,#REF!,#REF!,#REF!,#REF!,#REF!,#REF!,#REF!,#REF!,#REF!,#REF!,#REF!,#REF!,#REF!,#REF!,#REF!,#REF!,#REF!,#REF!</definedName>
    <definedName name="ifsrange356">#REF!,#REF!,#REF!,#REF!,#REF!,#REF!,#REF!,#REF!,#REF!,#REF!,#REF!,#REF!,#REF!,#REF!,#REF!,#REF!,#REF!,#REF!,#REF!,#REF!</definedName>
    <definedName name="ifsrange357" localSheetId="1">#REF!,#REF!,#REF!,#REF!,#REF!,#REF!,#REF!,#REF!,#REF!,#REF!,#REF!,#REF!,#REF!,#REF!,#REF!,#REF!,#REF!,#REF!,#REF!,#REF!,#REF!,#REF!,#REF!,#REF!</definedName>
    <definedName name="ifsrange357" localSheetId="2">#REF!,#REF!,#REF!,#REF!,#REF!,#REF!,#REF!,#REF!,#REF!,#REF!,#REF!,#REF!,#REF!,#REF!,#REF!,#REF!,#REF!,#REF!,#REF!,#REF!,#REF!,#REF!,#REF!,#REF!</definedName>
    <definedName name="ifsrange357" localSheetId="3">#REF!,#REF!,#REF!,#REF!,#REF!,#REF!,#REF!,#REF!,#REF!,#REF!,#REF!,#REF!,#REF!,#REF!,#REF!,#REF!,#REF!,#REF!,#REF!,#REF!,#REF!,#REF!,#REF!,#REF!</definedName>
    <definedName name="ifsrange357" localSheetId="0">#REF!,#REF!,#REF!,#REF!,#REF!,#REF!,#REF!,#REF!,#REF!,#REF!,#REF!,#REF!,#REF!,#REF!,#REF!,#REF!,#REF!,#REF!,#REF!,#REF!,#REF!,#REF!,#REF!,#REF!</definedName>
    <definedName name="ifsrange357">#REF!,#REF!,#REF!,#REF!,#REF!,#REF!,#REF!,#REF!,#REF!,#REF!,#REF!,#REF!,#REF!,#REF!,#REF!,#REF!,#REF!,#REF!,#REF!,#REF!,#REF!,#REF!,#REF!,#REF!</definedName>
    <definedName name="ifsrange358" localSheetId="1">#REF!,#REF!,#REF!,#REF!,#REF!,#REF!,#REF!,#REF!,#REF!,#REF!,#REF!,#REF!,#REF!,#REF!,#REF!,#REF!,#REF!,#REF!,#REF!,#REF!</definedName>
    <definedName name="ifsrange358" localSheetId="2">#REF!,#REF!,#REF!,#REF!,#REF!,#REF!,#REF!,#REF!,#REF!,#REF!,#REF!,#REF!,#REF!,#REF!,#REF!,#REF!,#REF!,#REF!,#REF!,#REF!</definedName>
    <definedName name="ifsrange358" localSheetId="3">#REF!,#REF!,#REF!,#REF!,#REF!,#REF!,#REF!,#REF!,#REF!,#REF!,#REF!,#REF!,#REF!,#REF!,#REF!,#REF!,#REF!,#REF!,#REF!,#REF!</definedName>
    <definedName name="ifsrange358" localSheetId="0">#REF!,#REF!,#REF!,#REF!,#REF!,#REF!,#REF!,#REF!,#REF!,#REF!,#REF!,#REF!,#REF!,#REF!,#REF!,#REF!,#REF!,#REF!,#REF!,#REF!</definedName>
    <definedName name="ifsrange358">#REF!,#REF!,#REF!,#REF!,#REF!,#REF!,#REF!,#REF!,#REF!,#REF!,#REF!,#REF!,#REF!,#REF!,#REF!,#REF!,#REF!,#REF!,#REF!,#REF!</definedName>
    <definedName name="ifsrange359" localSheetId="1">#REF!,#REF!,#REF!,#REF!,#REF!,#REF!,#REF!,#REF!,#REF!,#REF!,#REF!,#REF!,#REF!,#REF!,#REF!,#REF!,#REF!,#REF!,#REF!,#REF!,#REF!,#REF!,#REF!,#REF!</definedName>
    <definedName name="ifsrange359" localSheetId="2">#REF!,#REF!,#REF!,#REF!,#REF!,#REF!,#REF!,#REF!,#REF!,#REF!,#REF!,#REF!,#REF!,#REF!,#REF!,#REF!,#REF!,#REF!,#REF!,#REF!,#REF!,#REF!,#REF!,#REF!</definedName>
    <definedName name="ifsrange359" localSheetId="3">#REF!,#REF!,#REF!,#REF!,#REF!,#REF!,#REF!,#REF!,#REF!,#REF!,#REF!,#REF!,#REF!,#REF!,#REF!,#REF!,#REF!,#REF!,#REF!,#REF!,#REF!,#REF!,#REF!,#REF!</definedName>
    <definedName name="ifsrange359" localSheetId="0">#REF!,#REF!,#REF!,#REF!,#REF!,#REF!,#REF!,#REF!,#REF!,#REF!,#REF!,#REF!,#REF!,#REF!,#REF!,#REF!,#REF!,#REF!,#REF!,#REF!,#REF!,#REF!,#REF!,#REF!</definedName>
    <definedName name="ifsrange359">#REF!,#REF!,#REF!,#REF!,#REF!,#REF!,#REF!,#REF!,#REF!,#REF!,#REF!,#REF!,#REF!,#REF!,#REF!,#REF!,#REF!,#REF!,#REF!,#REF!,#REF!,#REF!,#REF!,#REF!</definedName>
    <definedName name="ifsrange36" localSheetId="1">#REF!,#REF!,#REF!,#REF!,#REF!,#REF!,#REF!,#REF!,#REF!,#REF!,#REF!</definedName>
    <definedName name="ifsrange36" localSheetId="2">#REF!,#REF!,#REF!,#REF!,#REF!,#REF!,#REF!,#REF!,#REF!,#REF!,#REF!</definedName>
    <definedName name="ifsrange36" localSheetId="3">#REF!,#REF!,#REF!,#REF!,#REF!,#REF!,#REF!,#REF!,#REF!,#REF!,#REF!</definedName>
    <definedName name="ifsrange36" localSheetId="0">#REF!,#REF!,#REF!,#REF!,#REF!,#REF!,#REF!,#REF!,#REF!,#REF!,#REF!</definedName>
    <definedName name="ifsrange36">#REF!,#REF!,#REF!,#REF!,#REF!,#REF!,#REF!,#REF!,#REF!,#REF!,#REF!</definedName>
    <definedName name="ifsrange360" localSheetId="1">#REF!,#REF!,#REF!,#REF!,#REF!,#REF!,#REF!,#REF!,#REF!,#REF!,#REF!,#REF!,#REF!,#REF!,#REF!,#REF!,#REF!,#REF!,#REF!,#REF!</definedName>
    <definedName name="ifsrange360" localSheetId="2">#REF!,#REF!,#REF!,#REF!,#REF!,#REF!,#REF!,#REF!,#REF!,#REF!,#REF!,#REF!,#REF!,#REF!,#REF!,#REF!,#REF!,#REF!,#REF!,#REF!</definedName>
    <definedName name="ifsrange360" localSheetId="3">#REF!,#REF!,#REF!,#REF!,#REF!,#REF!,#REF!,#REF!,#REF!,#REF!,#REF!,#REF!,#REF!,#REF!,#REF!,#REF!,#REF!,#REF!,#REF!,#REF!</definedName>
    <definedName name="ifsrange360" localSheetId="0">#REF!,#REF!,#REF!,#REF!,#REF!,#REF!,#REF!,#REF!,#REF!,#REF!,#REF!,#REF!,#REF!,#REF!,#REF!,#REF!,#REF!,#REF!,#REF!,#REF!</definedName>
    <definedName name="ifsrange360">#REF!,#REF!,#REF!,#REF!,#REF!,#REF!,#REF!,#REF!,#REF!,#REF!,#REF!,#REF!,#REF!,#REF!,#REF!,#REF!,#REF!,#REF!,#REF!,#REF!</definedName>
    <definedName name="ifsrange361" localSheetId="1">#REF!,#REF!,#REF!,#REF!,#REF!,#REF!,#REF!,#REF!,#REF!,#REF!,#REF!,#REF!,#REF!,#REF!,#REF!,#REF!,#REF!,#REF!,#REF!,#REF!,#REF!,#REF!,#REF!,#REF!</definedName>
    <definedName name="ifsrange361" localSheetId="2">#REF!,#REF!,#REF!,#REF!,#REF!,#REF!,#REF!,#REF!,#REF!,#REF!,#REF!,#REF!,#REF!,#REF!,#REF!,#REF!,#REF!,#REF!,#REF!,#REF!,#REF!,#REF!,#REF!,#REF!</definedName>
    <definedName name="ifsrange361" localSheetId="3">#REF!,#REF!,#REF!,#REF!,#REF!,#REF!,#REF!,#REF!,#REF!,#REF!,#REF!,#REF!,#REF!,#REF!,#REF!,#REF!,#REF!,#REF!,#REF!,#REF!,#REF!,#REF!,#REF!,#REF!</definedName>
    <definedName name="ifsrange361" localSheetId="0">#REF!,#REF!,#REF!,#REF!,#REF!,#REF!,#REF!,#REF!,#REF!,#REF!,#REF!,#REF!,#REF!,#REF!,#REF!,#REF!,#REF!,#REF!,#REF!,#REF!,#REF!,#REF!,#REF!,#REF!</definedName>
    <definedName name="ifsrange361">#REF!,#REF!,#REF!,#REF!,#REF!,#REF!,#REF!,#REF!,#REF!,#REF!,#REF!,#REF!,#REF!,#REF!,#REF!,#REF!,#REF!,#REF!,#REF!,#REF!,#REF!,#REF!,#REF!,#REF!</definedName>
    <definedName name="ifsrange362" localSheetId="1">#REF!,#REF!,#REF!,#REF!,#REF!,#REF!,#REF!,#REF!,#REF!,#REF!,#REF!,#REF!,#REF!,#REF!,#REF!,#REF!,#REF!,#REF!,#REF!,#REF!</definedName>
    <definedName name="ifsrange362" localSheetId="2">#REF!,#REF!,#REF!,#REF!,#REF!,#REF!,#REF!,#REF!,#REF!,#REF!,#REF!,#REF!,#REF!,#REF!,#REF!,#REF!,#REF!,#REF!,#REF!,#REF!</definedName>
    <definedName name="ifsrange362" localSheetId="3">#REF!,#REF!,#REF!,#REF!,#REF!,#REF!,#REF!,#REF!,#REF!,#REF!,#REF!,#REF!,#REF!,#REF!,#REF!,#REF!,#REF!,#REF!,#REF!,#REF!</definedName>
    <definedName name="ifsrange362" localSheetId="0">#REF!,#REF!,#REF!,#REF!,#REF!,#REF!,#REF!,#REF!,#REF!,#REF!,#REF!,#REF!,#REF!,#REF!,#REF!,#REF!,#REF!,#REF!,#REF!,#REF!</definedName>
    <definedName name="ifsrange362">#REF!,#REF!,#REF!,#REF!,#REF!,#REF!,#REF!,#REF!,#REF!,#REF!,#REF!,#REF!,#REF!,#REF!,#REF!,#REF!,#REF!,#REF!,#REF!,#REF!</definedName>
    <definedName name="ifsrange363" localSheetId="1">#REF!,#REF!,#REF!,#REF!,#REF!,#REF!,#REF!,#REF!,#REF!,#REF!,#REF!,#REF!,#REF!,#REF!,#REF!,#REF!,#REF!,#REF!,#REF!,#REF!,#REF!,#REF!,#REF!,#REF!</definedName>
    <definedName name="ifsrange363" localSheetId="2">#REF!,#REF!,#REF!,#REF!,#REF!,#REF!,#REF!,#REF!,#REF!,#REF!,#REF!,#REF!,#REF!,#REF!,#REF!,#REF!,#REF!,#REF!,#REF!,#REF!,#REF!,#REF!,#REF!,#REF!</definedName>
    <definedName name="ifsrange363" localSheetId="3">#REF!,#REF!,#REF!,#REF!,#REF!,#REF!,#REF!,#REF!,#REF!,#REF!,#REF!,#REF!,#REF!,#REF!,#REF!,#REF!,#REF!,#REF!,#REF!,#REF!,#REF!,#REF!,#REF!,#REF!</definedName>
    <definedName name="ifsrange363" localSheetId="0">#REF!,#REF!,#REF!,#REF!,#REF!,#REF!,#REF!,#REF!,#REF!,#REF!,#REF!,#REF!,#REF!,#REF!,#REF!,#REF!,#REF!,#REF!,#REF!,#REF!,#REF!,#REF!,#REF!,#REF!</definedName>
    <definedName name="ifsrange363">#REF!,#REF!,#REF!,#REF!,#REF!,#REF!,#REF!,#REF!,#REF!,#REF!,#REF!,#REF!,#REF!,#REF!,#REF!,#REF!,#REF!,#REF!,#REF!,#REF!,#REF!,#REF!,#REF!,#REF!</definedName>
    <definedName name="ifsrange364" localSheetId="1">#REF!,#REF!,#REF!,#REF!,#REF!,#REF!,#REF!,#REF!,#REF!,#REF!,#REF!,#REF!,#REF!,#REF!,#REF!,#REF!,#REF!,#REF!,#REF!,#REF!</definedName>
    <definedName name="ifsrange364" localSheetId="2">#REF!,#REF!,#REF!,#REF!,#REF!,#REF!,#REF!,#REF!,#REF!,#REF!,#REF!,#REF!,#REF!,#REF!,#REF!,#REF!,#REF!,#REF!,#REF!,#REF!</definedName>
    <definedName name="ifsrange364" localSheetId="3">#REF!,#REF!,#REF!,#REF!,#REF!,#REF!,#REF!,#REF!,#REF!,#REF!,#REF!,#REF!,#REF!,#REF!,#REF!,#REF!,#REF!,#REF!,#REF!,#REF!</definedName>
    <definedName name="ifsrange364" localSheetId="0">#REF!,#REF!,#REF!,#REF!,#REF!,#REF!,#REF!,#REF!,#REF!,#REF!,#REF!,#REF!,#REF!,#REF!,#REF!,#REF!,#REF!,#REF!,#REF!,#REF!</definedName>
    <definedName name="ifsrange364">#REF!,#REF!,#REF!,#REF!,#REF!,#REF!,#REF!,#REF!,#REF!,#REF!,#REF!,#REF!,#REF!,#REF!,#REF!,#REF!,#REF!,#REF!,#REF!,#REF!</definedName>
    <definedName name="ifsrange365" localSheetId="1">#REF!,#REF!,#REF!,#REF!,#REF!,#REF!,#REF!,#REF!,#REF!,#REF!,#REF!,#REF!,#REF!,#REF!,#REF!,#REF!,#REF!,#REF!,#REF!,#REF!,#REF!,#REF!,#REF!,#REF!</definedName>
    <definedName name="ifsrange365" localSheetId="2">#REF!,#REF!,#REF!,#REF!,#REF!,#REF!,#REF!,#REF!,#REF!,#REF!,#REF!,#REF!,#REF!,#REF!,#REF!,#REF!,#REF!,#REF!,#REF!,#REF!,#REF!,#REF!,#REF!,#REF!</definedName>
    <definedName name="ifsrange365" localSheetId="3">#REF!,#REF!,#REF!,#REF!,#REF!,#REF!,#REF!,#REF!,#REF!,#REF!,#REF!,#REF!,#REF!,#REF!,#REF!,#REF!,#REF!,#REF!,#REF!,#REF!,#REF!,#REF!,#REF!,#REF!</definedName>
    <definedName name="ifsrange365" localSheetId="0">#REF!,#REF!,#REF!,#REF!,#REF!,#REF!,#REF!,#REF!,#REF!,#REF!,#REF!,#REF!,#REF!,#REF!,#REF!,#REF!,#REF!,#REF!,#REF!,#REF!,#REF!,#REF!,#REF!,#REF!</definedName>
    <definedName name="ifsrange365">#REF!,#REF!,#REF!,#REF!,#REF!,#REF!,#REF!,#REF!,#REF!,#REF!,#REF!,#REF!,#REF!,#REF!,#REF!,#REF!,#REF!,#REF!,#REF!,#REF!,#REF!,#REF!,#REF!,#REF!</definedName>
    <definedName name="ifsrange366" localSheetId="1">#REF!,#REF!,#REF!,#REF!,#REF!,#REF!,#REF!,#REF!,#REF!,#REF!,#REF!,#REF!,#REF!,#REF!,#REF!,#REF!,#REF!,#REF!,#REF!,#REF!,#REF!</definedName>
    <definedName name="ifsrange366" localSheetId="2">#REF!,#REF!,#REF!,#REF!,#REF!,#REF!,#REF!,#REF!,#REF!,#REF!,#REF!,#REF!,#REF!,#REF!,#REF!,#REF!,#REF!,#REF!,#REF!,#REF!,#REF!</definedName>
    <definedName name="ifsrange366" localSheetId="3">#REF!,#REF!,#REF!,#REF!,#REF!,#REF!,#REF!,#REF!,#REF!,#REF!,#REF!,#REF!,#REF!,#REF!,#REF!,#REF!,#REF!,#REF!,#REF!,#REF!,#REF!</definedName>
    <definedName name="ifsrange366" localSheetId="0">#REF!,#REF!,#REF!,#REF!,#REF!,#REF!,#REF!,#REF!,#REF!,#REF!,#REF!,#REF!,#REF!,#REF!,#REF!,#REF!,#REF!,#REF!,#REF!,#REF!,#REF!</definedName>
    <definedName name="ifsrange366">#REF!,#REF!,#REF!,#REF!,#REF!,#REF!,#REF!,#REF!,#REF!,#REF!,#REF!,#REF!,#REF!,#REF!,#REF!,#REF!,#REF!,#REF!,#REF!,#REF!,#REF!</definedName>
    <definedName name="ifsrange367" localSheetId="1">#REF!,#REF!,#REF!,#REF!,#REF!,#REF!,#REF!,#REF!,#REF!,#REF!,#REF!,#REF!,#REF!,#REF!,#REF!,#REF!,#REF!,#REF!,#REF!,#REF!,#REF!</definedName>
    <definedName name="ifsrange367" localSheetId="2">#REF!,#REF!,#REF!,#REF!,#REF!,#REF!,#REF!,#REF!,#REF!,#REF!,#REF!,#REF!,#REF!,#REF!,#REF!,#REF!,#REF!,#REF!,#REF!,#REF!,#REF!</definedName>
    <definedName name="ifsrange367" localSheetId="3">#REF!,#REF!,#REF!,#REF!,#REF!,#REF!,#REF!,#REF!,#REF!,#REF!,#REF!,#REF!,#REF!,#REF!,#REF!,#REF!,#REF!,#REF!,#REF!,#REF!,#REF!</definedName>
    <definedName name="ifsrange367" localSheetId="0">#REF!,#REF!,#REF!,#REF!,#REF!,#REF!,#REF!,#REF!,#REF!,#REF!,#REF!,#REF!,#REF!,#REF!,#REF!,#REF!,#REF!,#REF!,#REF!,#REF!,#REF!</definedName>
    <definedName name="ifsrange367">#REF!,#REF!,#REF!,#REF!,#REF!,#REF!,#REF!,#REF!,#REF!,#REF!,#REF!,#REF!,#REF!,#REF!,#REF!,#REF!,#REF!,#REF!,#REF!,#REF!,#REF!</definedName>
    <definedName name="ifsrange368" localSheetId="1">#REF!,#REF!,#REF!,#REF!,#REF!,#REF!,#REF!,#REF!,#REF!,#REF!,#REF!,#REF!,#REF!,#REF!,#REF!,#REF!,#REF!,#REF!,#REF!,#REF!,#REF!</definedName>
    <definedName name="ifsrange368" localSheetId="2">#REF!,#REF!,#REF!,#REF!,#REF!,#REF!,#REF!,#REF!,#REF!,#REF!,#REF!,#REF!,#REF!,#REF!,#REF!,#REF!,#REF!,#REF!,#REF!,#REF!,#REF!</definedName>
    <definedName name="ifsrange368" localSheetId="3">#REF!,#REF!,#REF!,#REF!,#REF!,#REF!,#REF!,#REF!,#REF!,#REF!,#REF!,#REF!,#REF!,#REF!,#REF!,#REF!,#REF!,#REF!,#REF!,#REF!,#REF!</definedName>
    <definedName name="ifsrange368" localSheetId="0">#REF!,#REF!,#REF!,#REF!,#REF!,#REF!,#REF!,#REF!,#REF!,#REF!,#REF!,#REF!,#REF!,#REF!,#REF!,#REF!,#REF!,#REF!,#REF!,#REF!,#REF!</definedName>
    <definedName name="ifsrange368">#REF!,#REF!,#REF!,#REF!,#REF!,#REF!,#REF!,#REF!,#REF!,#REF!,#REF!,#REF!,#REF!,#REF!,#REF!,#REF!,#REF!,#REF!,#REF!,#REF!,#REF!</definedName>
    <definedName name="ifsrange369" localSheetId="1">#REF!,#REF!,#REF!,#REF!,#REF!,#REF!,#REF!,#REF!,#REF!,#REF!,#REF!,#REF!,#REF!,#REF!,#REF!,#REF!,#REF!,#REF!,#REF!,#REF!,#REF!,#REF!,#REF!,#REF!,#REF!,#REF!,#REF!</definedName>
    <definedName name="ifsrange369" localSheetId="2">#REF!,#REF!,#REF!,#REF!,#REF!,#REF!,#REF!,#REF!,#REF!,#REF!,#REF!,#REF!,#REF!,#REF!,#REF!,#REF!,#REF!,#REF!,#REF!,#REF!,#REF!,#REF!,#REF!,#REF!,#REF!,#REF!,#REF!</definedName>
    <definedName name="ifsrange369" localSheetId="3">#REF!,#REF!,#REF!,#REF!,#REF!,#REF!,#REF!,#REF!,#REF!,#REF!,#REF!,#REF!,#REF!,#REF!,#REF!,#REF!,#REF!,#REF!,#REF!,#REF!,#REF!,#REF!,#REF!,#REF!,#REF!,#REF!,#REF!</definedName>
    <definedName name="ifsrange369" localSheetId="0">#REF!,#REF!,#REF!,#REF!,#REF!,#REF!,#REF!,#REF!,#REF!,#REF!,#REF!,#REF!,#REF!,#REF!,#REF!,#REF!,#REF!,#REF!,#REF!,#REF!,#REF!,#REF!,#REF!,#REF!,#REF!,#REF!,#REF!</definedName>
    <definedName name="ifsrange369">#REF!,#REF!,#REF!,#REF!,#REF!,#REF!,#REF!,#REF!,#REF!,#REF!,#REF!,#REF!,#REF!,#REF!,#REF!,#REF!,#REF!,#REF!,#REF!,#REF!,#REF!,#REF!,#REF!,#REF!,#REF!,#REF!,#REF!</definedName>
    <definedName name="ifsrange37" localSheetId="1">#REF!,#REF!,#REF!,#REF!,#REF!,#REF!,#REF!,#REF!,#REF!,#REF!,#REF!</definedName>
    <definedName name="ifsrange37" localSheetId="2">#REF!,#REF!,#REF!,#REF!,#REF!,#REF!,#REF!,#REF!,#REF!,#REF!,#REF!</definedName>
    <definedName name="ifsrange37" localSheetId="3">#REF!,#REF!,#REF!,#REF!,#REF!,#REF!,#REF!,#REF!,#REF!,#REF!,#REF!</definedName>
    <definedName name="ifsrange37" localSheetId="0">#REF!,#REF!,#REF!,#REF!,#REF!,#REF!,#REF!,#REF!,#REF!,#REF!,#REF!</definedName>
    <definedName name="ifsrange37">#REF!,#REF!,#REF!,#REF!,#REF!,#REF!,#REF!,#REF!,#REF!,#REF!,#REF!</definedName>
    <definedName name="ifsrange370" localSheetId="1">#REF!,#REF!,#REF!,#REF!,#REF!,#REF!,#REF!,#REF!,#REF!,#REF!,#REF!,#REF!,#REF!,#REF!,#REF!,#REF!,#REF!,#REF!,#REF!,#REF!,#REF!,#REF!,#REF!,#REF!,#REF!,#REF!,#REF!</definedName>
    <definedName name="ifsrange370" localSheetId="2">#REF!,#REF!,#REF!,#REF!,#REF!,#REF!,#REF!,#REF!,#REF!,#REF!,#REF!,#REF!,#REF!,#REF!,#REF!,#REF!,#REF!,#REF!,#REF!,#REF!,#REF!,#REF!,#REF!,#REF!,#REF!,#REF!,#REF!</definedName>
    <definedName name="ifsrange370" localSheetId="3">#REF!,#REF!,#REF!,#REF!,#REF!,#REF!,#REF!,#REF!,#REF!,#REF!,#REF!,#REF!,#REF!,#REF!,#REF!,#REF!,#REF!,#REF!,#REF!,#REF!,#REF!,#REF!,#REF!,#REF!,#REF!,#REF!,#REF!</definedName>
    <definedName name="ifsrange370" localSheetId="0">#REF!,#REF!,#REF!,#REF!,#REF!,#REF!,#REF!,#REF!,#REF!,#REF!,#REF!,#REF!,#REF!,#REF!,#REF!,#REF!,#REF!,#REF!,#REF!,#REF!,#REF!,#REF!,#REF!,#REF!,#REF!,#REF!,#REF!</definedName>
    <definedName name="ifsrange370">#REF!,#REF!,#REF!,#REF!,#REF!,#REF!,#REF!,#REF!,#REF!,#REF!,#REF!,#REF!,#REF!,#REF!,#REF!,#REF!,#REF!,#REF!,#REF!,#REF!,#REF!,#REF!,#REF!,#REF!,#REF!,#REF!,#REF!</definedName>
    <definedName name="ifsrange371" localSheetId="1">#REF!,#REF!,#REF!,#REF!,#REF!,#REF!,#REF!,#REF!,#REF!,#REF!,#REF!,#REF!,#REF!,#REF!,#REF!,#REF!,#REF!,#REF!,#REF!,#REF!,#REF!,#REF!,#REF!,#REF!,#REF!,#REF!,#REF!</definedName>
    <definedName name="ifsrange371" localSheetId="2">#REF!,#REF!,#REF!,#REF!,#REF!,#REF!,#REF!,#REF!,#REF!,#REF!,#REF!,#REF!,#REF!,#REF!,#REF!,#REF!,#REF!,#REF!,#REF!,#REF!,#REF!,#REF!,#REF!,#REF!,#REF!,#REF!,#REF!</definedName>
    <definedName name="ifsrange371" localSheetId="3">#REF!,#REF!,#REF!,#REF!,#REF!,#REF!,#REF!,#REF!,#REF!,#REF!,#REF!,#REF!,#REF!,#REF!,#REF!,#REF!,#REF!,#REF!,#REF!,#REF!,#REF!,#REF!,#REF!,#REF!,#REF!,#REF!,#REF!</definedName>
    <definedName name="ifsrange371" localSheetId="0">#REF!,#REF!,#REF!,#REF!,#REF!,#REF!,#REF!,#REF!,#REF!,#REF!,#REF!,#REF!,#REF!,#REF!,#REF!,#REF!,#REF!,#REF!,#REF!,#REF!,#REF!,#REF!,#REF!,#REF!,#REF!,#REF!,#REF!</definedName>
    <definedName name="ifsrange371">#REF!,#REF!,#REF!,#REF!,#REF!,#REF!,#REF!,#REF!,#REF!,#REF!,#REF!,#REF!,#REF!,#REF!,#REF!,#REF!,#REF!,#REF!,#REF!,#REF!,#REF!,#REF!,#REF!,#REF!,#REF!,#REF!,#REF!</definedName>
    <definedName name="ifsrange372" localSheetId="1">#REF!,#REF!,#REF!,#REF!,#REF!,#REF!,#REF!,#REF!,#REF!,#REF!,#REF!,#REF!,#REF!,#REF!,#REF!,#REF!,#REF!,#REF!,#REF!,#REF!,#REF!</definedName>
    <definedName name="ifsrange372" localSheetId="2">#REF!,#REF!,#REF!,#REF!,#REF!,#REF!,#REF!,#REF!,#REF!,#REF!,#REF!,#REF!,#REF!,#REF!,#REF!,#REF!,#REF!,#REF!,#REF!,#REF!,#REF!</definedName>
    <definedName name="ifsrange372" localSheetId="3">#REF!,#REF!,#REF!,#REF!,#REF!,#REF!,#REF!,#REF!,#REF!,#REF!,#REF!,#REF!,#REF!,#REF!,#REF!,#REF!,#REF!,#REF!,#REF!,#REF!,#REF!</definedName>
    <definedName name="ifsrange372" localSheetId="0">#REF!,#REF!,#REF!,#REF!,#REF!,#REF!,#REF!,#REF!,#REF!,#REF!,#REF!,#REF!,#REF!,#REF!,#REF!,#REF!,#REF!,#REF!,#REF!,#REF!,#REF!</definedName>
    <definedName name="ifsrange372">#REF!,#REF!,#REF!,#REF!,#REF!,#REF!,#REF!,#REF!,#REF!,#REF!,#REF!,#REF!,#REF!,#REF!,#REF!,#REF!,#REF!,#REF!,#REF!,#REF!,#REF!</definedName>
    <definedName name="ifsrange373" localSheetId="1">#REF!,#REF!,#REF!,#REF!,#REF!,#REF!,#REF!,#REF!,#REF!,#REF!,#REF!,#REF!,#REF!,#REF!,#REF!,#REF!,#REF!,#REF!,#REF!,#REF!,#REF!,#REF!,#REF!,#REF!,#REF!,#REF!,#REF!</definedName>
    <definedName name="ifsrange373" localSheetId="2">#REF!,#REF!,#REF!,#REF!,#REF!,#REF!,#REF!,#REF!,#REF!,#REF!,#REF!,#REF!,#REF!,#REF!,#REF!,#REF!,#REF!,#REF!,#REF!,#REF!,#REF!,#REF!,#REF!,#REF!,#REF!,#REF!,#REF!</definedName>
    <definedName name="ifsrange373" localSheetId="3">#REF!,#REF!,#REF!,#REF!,#REF!,#REF!,#REF!,#REF!,#REF!,#REF!,#REF!,#REF!,#REF!,#REF!,#REF!,#REF!,#REF!,#REF!,#REF!,#REF!,#REF!,#REF!,#REF!,#REF!,#REF!,#REF!,#REF!</definedName>
    <definedName name="ifsrange373" localSheetId="0">#REF!,#REF!,#REF!,#REF!,#REF!,#REF!,#REF!,#REF!,#REF!,#REF!,#REF!,#REF!,#REF!,#REF!,#REF!,#REF!,#REF!,#REF!,#REF!,#REF!,#REF!,#REF!,#REF!,#REF!,#REF!,#REF!,#REF!</definedName>
    <definedName name="ifsrange373">#REF!,#REF!,#REF!,#REF!,#REF!,#REF!,#REF!,#REF!,#REF!,#REF!,#REF!,#REF!,#REF!,#REF!,#REF!,#REF!,#REF!,#REF!,#REF!,#REF!,#REF!,#REF!,#REF!,#REF!,#REF!,#REF!,#REF!</definedName>
    <definedName name="ifsrange374" localSheetId="1">#REF!,#REF!,#REF!,#REF!,#REF!,#REF!,#REF!,#REF!,#REF!,#REF!,#REF!,#REF!,#REF!,#REF!,#REF!,#REF!,#REF!,#REF!,#REF!,#REF!,#REF!</definedName>
    <definedName name="ifsrange374" localSheetId="2">#REF!,#REF!,#REF!,#REF!,#REF!,#REF!,#REF!,#REF!,#REF!,#REF!,#REF!,#REF!,#REF!,#REF!,#REF!,#REF!,#REF!,#REF!,#REF!,#REF!,#REF!</definedName>
    <definedName name="ifsrange374" localSheetId="3">#REF!,#REF!,#REF!,#REF!,#REF!,#REF!,#REF!,#REF!,#REF!,#REF!,#REF!,#REF!,#REF!,#REF!,#REF!,#REF!,#REF!,#REF!,#REF!,#REF!,#REF!</definedName>
    <definedName name="ifsrange374" localSheetId="0">#REF!,#REF!,#REF!,#REF!,#REF!,#REF!,#REF!,#REF!,#REF!,#REF!,#REF!,#REF!,#REF!,#REF!,#REF!,#REF!,#REF!,#REF!,#REF!,#REF!,#REF!</definedName>
    <definedName name="ifsrange374">#REF!,#REF!,#REF!,#REF!,#REF!,#REF!,#REF!,#REF!,#REF!,#REF!,#REF!,#REF!,#REF!,#REF!,#REF!,#REF!,#REF!,#REF!,#REF!,#REF!,#REF!</definedName>
    <definedName name="ifsrange375" localSheetId="1">#REF!,#REF!,#REF!,#REF!,#REF!,#REF!,#REF!,#REF!,#REF!,#REF!,#REF!,#REF!,#REF!,#REF!,#REF!,#REF!,#REF!,#REF!,#REF!,#REF!,#REF!,#REF!,#REF!,#REF!,#REF!,#REF!,#REF!</definedName>
    <definedName name="ifsrange375" localSheetId="2">#REF!,#REF!,#REF!,#REF!,#REF!,#REF!,#REF!,#REF!,#REF!,#REF!,#REF!,#REF!,#REF!,#REF!,#REF!,#REF!,#REF!,#REF!,#REF!,#REF!,#REF!,#REF!,#REF!,#REF!,#REF!,#REF!,#REF!</definedName>
    <definedName name="ifsrange375" localSheetId="3">#REF!,#REF!,#REF!,#REF!,#REF!,#REF!,#REF!,#REF!,#REF!,#REF!,#REF!,#REF!,#REF!,#REF!,#REF!,#REF!,#REF!,#REF!,#REF!,#REF!,#REF!,#REF!,#REF!,#REF!,#REF!,#REF!,#REF!</definedName>
    <definedName name="ifsrange375" localSheetId="0">#REF!,#REF!,#REF!,#REF!,#REF!,#REF!,#REF!,#REF!,#REF!,#REF!,#REF!,#REF!,#REF!,#REF!,#REF!,#REF!,#REF!,#REF!,#REF!,#REF!,#REF!,#REF!,#REF!,#REF!,#REF!,#REF!,#REF!</definedName>
    <definedName name="ifsrange375">#REF!,#REF!,#REF!,#REF!,#REF!,#REF!,#REF!,#REF!,#REF!,#REF!,#REF!,#REF!,#REF!,#REF!,#REF!,#REF!,#REF!,#REF!,#REF!,#REF!,#REF!,#REF!,#REF!,#REF!,#REF!,#REF!,#REF!</definedName>
    <definedName name="ifsrange376" localSheetId="1">#REF!,#REF!,#REF!,#REF!,#REF!,#REF!,#REF!,#REF!,#REF!,#REF!,#REF!,#REF!,#REF!,#REF!,#REF!,#REF!,#REF!,#REF!,#REF!,#REF!,#REF!</definedName>
    <definedName name="ifsrange376" localSheetId="2">#REF!,#REF!,#REF!,#REF!,#REF!,#REF!,#REF!,#REF!,#REF!,#REF!,#REF!,#REF!,#REF!,#REF!,#REF!,#REF!,#REF!,#REF!,#REF!,#REF!,#REF!</definedName>
    <definedName name="ifsrange376" localSheetId="3">#REF!,#REF!,#REF!,#REF!,#REF!,#REF!,#REF!,#REF!,#REF!,#REF!,#REF!,#REF!,#REF!,#REF!,#REF!,#REF!,#REF!,#REF!,#REF!,#REF!,#REF!</definedName>
    <definedName name="ifsrange376" localSheetId="0">#REF!,#REF!,#REF!,#REF!,#REF!,#REF!,#REF!,#REF!,#REF!,#REF!,#REF!,#REF!,#REF!,#REF!,#REF!,#REF!,#REF!,#REF!,#REF!,#REF!,#REF!</definedName>
    <definedName name="ifsrange376">#REF!,#REF!,#REF!,#REF!,#REF!,#REF!,#REF!,#REF!,#REF!,#REF!,#REF!,#REF!,#REF!,#REF!,#REF!,#REF!,#REF!,#REF!,#REF!,#REF!,#REF!</definedName>
    <definedName name="ifsrange377" localSheetId="1">#REF!,#REF!,#REF!,#REF!,#REF!,#REF!,#REF!,#REF!,#REF!,#REF!,#REF!,#REF!,#REF!,#REF!,#REF!,#REF!,#REF!,#REF!,#REF!,#REF!,#REF!,#REF!,#REF!,#REF!,#REF!,#REF!,#REF!</definedName>
    <definedName name="ifsrange377" localSheetId="2">#REF!,#REF!,#REF!,#REF!,#REF!,#REF!,#REF!,#REF!,#REF!,#REF!,#REF!,#REF!,#REF!,#REF!,#REF!,#REF!,#REF!,#REF!,#REF!,#REF!,#REF!,#REF!,#REF!,#REF!,#REF!,#REF!,#REF!</definedName>
    <definedName name="ifsrange377" localSheetId="3">#REF!,#REF!,#REF!,#REF!,#REF!,#REF!,#REF!,#REF!,#REF!,#REF!,#REF!,#REF!,#REF!,#REF!,#REF!,#REF!,#REF!,#REF!,#REF!,#REF!,#REF!,#REF!,#REF!,#REF!,#REF!,#REF!,#REF!</definedName>
    <definedName name="ifsrange377" localSheetId="0">#REF!,#REF!,#REF!,#REF!,#REF!,#REF!,#REF!,#REF!,#REF!,#REF!,#REF!,#REF!,#REF!,#REF!,#REF!,#REF!,#REF!,#REF!,#REF!,#REF!,#REF!,#REF!,#REF!,#REF!,#REF!,#REF!,#REF!</definedName>
    <definedName name="ifsrange377">#REF!,#REF!,#REF!,#REF!,#REF!,#REF!,#REF!,#REF!,#REF!,#REF!,#REF!,#REF!,#REF!,#REF!,#REF!,#REF!,#REF!,#REF!,#REF!,#REF!,#REF!,#REF!,#REF!,#REF!,#REF!,#REF!,#REF!</definedName>
    <definedName name="ifsrange378" localSheetId="1">#REF!,#REF!,#REF!,#REF!,#REF!,#REF!,#REF!,#REF!,#REF!,#REF!,#REF!,#REF!,#REF!,#REF!,#REF!,#REF!,#REF!,#REF!,#REF!,#REF!,#REF!</definedName>
    <definedName name="ifsrange378" localSheetId="2">#REF!,#REF!,#REF!,#REF!,#REF!,#REF!,#REF!,#REF!,#REF!,#REF!,#REF!,#REF!,#REF!,#REF!,#REF!,#REF!,#REF!,#REF!,#REF!,#REF!,#REF!</definedName>
    <definedName name="ifsrange378" localSheetId="3">#REF!,#REF!,#REF!,#REF!,#REF!,#REF!,#REF!,#REF!,#REF!,#REF!,#REF!,#REF!,#REF!,#REF!,#REF!,#REF!,#REF!,#REF!,#REF!,#REF!,#REF!</definedName>
    <definedName name="ifsrange378" localSheetId="0">#REF!,#REF!,#REF!,#REF!,#REF!,#REF!,#REF!,#REF!,#REF!,#REF!,#REF!,#REF!,#REF!,#REF!,#REF!,#REF!,#REF!,#REF!,#REF!,#REF!,#REF!</definedName>
    <definedName name="ifsrange378">#REF!,#REF!,#REF!,#REF!,#REF!,#REF!,#REF!,#REF!,#REF!,#REF!,#REF!,#REF!,#REF!,#REF!,#REF!,#REF!,#REF!,#REF!,#REF!,#REF!,#REF!</definedName>
    <definedName name="ifsrange379" localSheetId="1">#REF!,#REF!,#REF!,#REF!,#REF!,#REF!,#REF!,#REF!,#REF!,#REF!,#REF!,#REF!,#REF!,#REF!,#REF!,#REF!,#REF!,#REF!,#REF!,#REF!,#REF!,#REF!,#REF!,#REF!,#REF!,#REF!,#REF!</definedName>
    <definedName name="ifsrange379" localSheetId="2">#REF!,#REF!,#REF!,#REF!,#REF!,#REF!,#REF!,#REF!,#REF!,#REF!,#REF!,#REF!,#REF!,#REF!,#REF!,#REF!,#REF!,#REF!,#REF!,#REF!,#REF!,#REF!,#REF!,#REF!,#REF!,#REF!,#REF!</definedName>
    <definedName name="ifsrange379" localSheetId="3">#REF!,#REF!,#REF!,#REF!,#REF!,#REF!,#REF!,#REF!,#REF!,#REF!,#REF!,#REF!,#REF!,#REF!,#REF!,#REF!,#REF!,#REF!,#REF!,#REF!,#REF!,#REF!,#REF!,#REF!,#REF!,#REF!,#REF!</definedName>
    <definedName name="ifsrange379" localSheetId="0">#REF!,#REF!,#REF!,#REF!,#REF!,#REF!,#REF!,#REF!,#REF!,#REF!,#REF!,#REF!,#REF!,#REF!,#REF!,#REF!,#REF!,#REF!,#REF!,#REF!,#REF!,#REF!,#REF!,#REF!,#REF!,#REF!,#REF!</definedName>
    <definedName name="ifsrange379">#REF!,#REF!,#REF!,#REF!,#REF!,#REF!,#REF!,#REF!,#REF!,#REF!,#REF!,#REF!,#REF!,#REF!,#REF!,#REF!,#REF!,#REF!,#REF!,#REF!,#REF!,#REF!,#REF!,#REF!,#REF!,#REF!,#REF!</definedName>
    <definedName name="ifsrange38" localSheetId="1">#REF!,#REF!,#REF!,#REF!,#REF!,#REF!,#REF!,#REF!,#REF!,#REF!,#REF!</definedName>
    <definedName name="ifsrange38" localSheetId="2">#REF!,#REF!,#REF!,#REF!,#REF!,#REF!,#REF!,#REF!,#REF!,#REF!,#REF!</definedName>
    <definedName name="ifsrange38" localSheetId="3">#REF!,#REF!,#REF!,#REF!,#REF!,#REF!,#REF!,#REF!,#REF!,#REF!,#REF!</definedName>
    <definedName name="ifsrange38" localSheetId="0">#REF!,#REF!,#REF!,#REF!,#REF!,#REF!,#REF!,#REF!,#REF!,#REF!,#REF!</definedName>
    <definedName name="ifsrange38">#REF!,#REF!,#REF!,#REF!,#REF!,#REF!,#REF!,#REF!,#REF!,#REF!,#REF!</definedName>
    <definedName name="ifsrange380" localSheetId="1">#REF!,#REF!,#REF!,#REF!,#REF!,#REF!,#REF!,#REF!,#REF!,#REF!,#REF!,#REF!,#REF!,#REF!,#REF!,#REF!,#REF!,#REF!,#REF!,#REF!,#REF!</definedName>
    <definedName name="ifsrange380" localSheetId="2">#REF!,#REF!,#REF!,#REF!,#REF!,#REF!,#REF!,#REF!,#REF!,#REF!,#REF!,#REF!,#REF!,#REF!,#REF!,#REF!,#REF!,#REF!,#REF!,#REF!,#REF!</definedName>
    <definedName name="ifsrange380" localSheetId="3">#REF!,#REF!,#REF!,#REF!,#REF!,#REF!,#REF!,#REF!,#REF!,#REF!,#REF!,#REF!,#REF!,#REF!,#REF!,#REF!,#REF!,#REF!,#REF!,#REF!,#REF!</definedName>
    <definedName name="ifsrange380" localSheetId="0">#REF!,#REF!,#REF!,#REF!,#REF!,#REF!,#REF!,#REF!,#REF!,#REF!,#REF!,#REF!,#REF!,#REF!,#REF!,#REF!,#REF!,#REF!,#REF!,#REF!,#REF!</definedName>
    <definedName name="ifsrange380">#REF!,#REF!,#REF!,#REF!,#REF!,#REF!,#REF!,#REF!,#REF!,#REF!,#REF!,#REF!,#REF!,#REF!,#REF!,#REF!,#REF!,#REF!,#REF!,#REF!,#REF!</definedName>
    <definedName name="ifsrange381" localSheetId="1">#REF!,#REF!,#REF!,#REF!,#REF!,#REF!,#REF!,#REF!,#REF!,#REF!,#REF!,#REF!,#REF!,#REF!,#REF!,#REF!,#REF!,#REF!,#REF!,#REF!,#REF!,#REF!,#REF!,#REF!,#REF!,#REF!,#REF!</definedName>
    <definedName name="ifsrange381" localSheetId="2">#REF!,#REF!,#REF!,#REF!,#REF!,#REF!,#REF!,#REF!,#REF!,#REF!,#REF!,#REF!,#REF!,#REF!,#REF!,#REF!,#REF!,#REF!,#REF!,#REF!,#REF!,#REF!,#REF!,#REF!,#REF!,#REF!,#REF!</definedName>
    <definedName name="ifsrange381" localSheetId="3">#REF!,#REF!,#REF!,#REF!,#REF!,#REF!,#REF!,#REF!,#REF!,#REF!,#REF!,#REF!,#REF!,#REF!,#REF!,#REF!,#REF!,#REF!,#REF!,#REF!,#REF!,#REF!,#REF!,#REF!,#REF!,#REF!,#REF!</definedName>
    <definedName name="ifsrange381" localSheetId="0">#REF!,#REF!,#REF!,#REF!,#REF!,#REF!,#REF!,#REF!,#REF!,#REF!,#REF!,#REF!,#REF!,#REF!,#REF!,#REF!,#REF!,#REF!,#REF!,#REF!,#REF!,#REF!,#REF!,#REF!,#REF!,#REF!,#REF!</definedName>
    <definedName name="ifsrange381">#REF!,#REF!,#REF!,#REF!,#REF!,#REF!,#REF!,#REF!,#REF!,#REF!,#REF!,#REF!,#REF!,#REF!,#REF!,#REF!,#REF!,#REF!,#REF!,#REF!,#REF!,#REF!,#REF!,#REF!,#REF!,#REF!,#REF!</definedName>
    <definedName name="ifsrange382" localSheetId="1">#REF!,#REF!,#REF!,#REF!,#REF!,#REF!,#REF!,#REF!,#REF!,#REF!,#REF!,#REF!,#REF!,#REF!,#REF!,#REF!,#REF!,#REF!,#REF!,#REF!,#REF!</definedName>
    <definedName name="ifsrange382" localSheetId="2">#REF!,#REF!,#REF!,#REF!,#REF!,#REF!,#REF!,#REF!,#REF!,#REF!,#REF!,#REF!,#REF!,#REF!,#REF!,#REF!,#REF!,#REF!,#REF!,#REF!,#REF!</definedName>
    <definedName name="ifsrange382" localSheetId="3">#REF!,#REF!,#REF!,#REF!,#REF!,#REF!,#REF!,#REF!,#REF!,#REF!,#REF!,#REF!,#REF!,#REF!,#REF!,#REF!,#REF!,#REF!,#REF!,#REF!,#REF!</definedName>
    <definedName name="ifsrange382" localSheetId="0">#REF!,#REF!,#REF!,#REF!,#REF!,#REF!,#REF!,#REF!,#REF!,#REF!,#REF!,#REF!,#REF!,#REF!,#REF!,#REF!,#REF!,#REF!,#REF!,#REF!,#REF!</definedName>
    <definedName name="ifsrange382">#REF!,#REF!,#REF!,#REF!,#REF!,#REF!,#REF!,#REF!,#REF!,#REF!,#REF!,#REF!,#REF!,#REF!,#REF!,#REF!,#REF!,#REF!,#REF!,#REF!,#REF!</definedName>
    <definedName name="ifsrange383" localSheetId="1">#REF!,#REF!,#REF!,#REF!,#REF!,#REF!,#REF!,#REF!,#REF!,#REF!,#REF!,#REF!,#REF!,#REF!,#REF!,#REF!,#REF!,#REF!,#REF!,#REF!,#REF!,#REF!,#REF!,#REF!,#REF!,#REF!,#REF!</definedName>
    <definedName name="ifsrange383" localSheetId="2">#REF!,#REF!,#REF!,#REF!,#REF!,#REF!,#REF!,#REF!,#REF!,#REF!,#REF!,#REF!,#REF!,#REF!,#REF!,#REF!,#REF!,#REF!,#REF!,#REF!,#REF!,#REF!,#REF!,#REF!,#REF!,#REF!,#REF!</definedName>
    <definedName name="ifsrange383" localSheetId="3">#REF!,#REF!,#REF!,#REF!,#REF!,#REF!,#REF!,#REF!,#REF!,#REF!,#REF!,#REF!,#REF!,#REF!,#REF!,#REF!,#REF!,#REF!,#REF!,#REF!,#REF!,#REF!,#REF!,#REF!,#REF!,#REF!,#REF!</definedName>
    <definedName name="ifsrange383" localSheetId="0">#REF!,#REF!,#REF!,#REF!,#REF!,#REF!,#REF!,#REF!,#REF!,#REF!,#REF!,#REF!,#REF!,#REF!,#REF!,#REF!,#REF!,#REF!,#REF!,#REF!,#REF!,#REF!,#REF!,#REF!,#REF!,#REF!,#REF!</definedName>
    <definedName name="ifsrange383">#REF!,#REF!,#REF!,#REF!,#REF!,#REF!,#REF!,#REF!,#REF!,#REF!,#REF!,#REF!,#REF!,#REF!,#REF!,#REF!,#REF!,#REF!,#REF!,#REF!,#REF!,#REF!,#REF!,#REF!,#REF!,#REF!,#REF!</definedName>
    <definedName name="ifsrange384" localSheetId="1">#REF!,#REF!,#REF!,#REF!,#REF!,#REF!,#REF!,#REF!,#REF!,#REF!,#REF!,#REF!,#REF!,#REF!,#REF!,#REF!,#REF!,#REF!,#REF!,#REF!,#REF!,#REF!,#REF!,#REF!,#REF!,#REF!</definedName>
    <definedName name="ifsrange384" localSheetId="2">#REF!,#REF!,#REF!,#REF!,#REF!,#REF!,#REF!,#REF!,#REF!,#REF!,#REF!,#REF!,#REF!,#REF!,#REF!,#REF!,#REF!,#REF!,#REF!,#REF!,#REF!,#REF!,#REF!,#REF!,#REF!,#REF!</definedName>
    <definedName name="ifsrange384" localSheetId="3">#REF!,#REF!,#REF!,#REF!,#REF!,#REF!,#REF!,#REF!,#REF!,#REF!,#REF!,#REF!,#REF!,#REF!,#REF!,#REF!,#REF!,#REF!,#REF!,#REF!,#REF!,#REF!,#REF!,#REF!,#REF!,#REF!</definedName>
    <definedName name="ifsrange384" localSheetId="0">#REF!,#REF!,#REF!,#REF!,#REF!,#REF!,#REF!,#REF!,#REF!,#REF!,#REF!,#REF!,#REF!,#REF!,#REF!,#REF!,#REF!,#REF!,#REF!,#REF!,#REF!,#REF!,#REF!,#REF!,#REF!,#REF!</definedName>
    <definedName name="ifsrange384">#REF!,#REF!,#REF!,#REF!,#REF!,#REF!,#REF!,#REF!,#REF!,#REF!,#REF!,#REF!,#REF!,#REF!,#REF!,#REF!,#REF!,#REF!,#REF!,#REF!,#REF!,#REF!,#REF!,#REF!,#REF!,#REF!</definedName>
    <definedName name="ifsrange385" localSheetId="1">#REF!,#REF!,#REF!,#REF!,#REF!,#REF!,#REF!,#REF!,#REF!,#REF!,#REF!,#REF!,#REF!,#REF!,#REF!,#REF!,#REF!,#REF!,#REF!,#REF!,#REF!,#REF!,#REF!,#REF!,#REF!,#REF!</definedName>
    <definedName name="ifsrange385" localSheetId="2">#REF!,#REF!,#REF!,#REF!,#REF!,#REF!,#REF!,#REF!,#REF!,#REF!,#REF!,#REF!,#REF!,#REF!,#REF!,#REF!,#REF!,#REF!,#REF!,#REF!,#REF!,#REF!,#REF!,#REF!,#REF!,#REF!</definedName>
    <definedName name="ifsrange385" localSheetId="3">#REF!,#REF!,#REF!,#REF!,#REF!,#REF!,#REF!,#REF!,#REF!,#REF!,#REF!,#REF!,#REF!,#REF!,#REF!,#REF!,#REF!,#REF!,#REF!,#REF!,#REF!,#REF!,#REF!,#REF!,#REF!,#REF!</definedName>
    <definedName name="ifsrange385" localSheetId="0">#REF!,#REF!,#REF!,#REF!,#REF!,#REF!,#REF!,#REF!,#REF!,#REF!,#REF!,#REF!,#REF!,#REF!,#REF!,#REF!,#REF!,#REF!,#REF!,#REF!,#REF!,#REF!,#REF!,#REF!,#REF!,#REF!</definedName>
    <definedName name="ifsrange385">#REF!,#REF!,#REF!,#REF!,#REF!,#REF!,#REF!,#REF!,#REF!,#REF!,#REF!,#REF!,#REF!,#REF!,#REF!,#REF!,#REF!,#REF!,#REF!,#REF!,#REF!,#REF!,#REF!,#REF!,#REF!,#REF!</definedName>
    <definedName name="ifsrange386" localSheetId="1">#REF!,#REF!,#REF!,#REF!,#REF!,#REF!,#REF!,#REF!,#REF!,#REF!,#REF!,#REF!,#REF!,#REF!,#REF!,#REF!,#REF!,#REF!,#REF!,#REF!,#REF!,#REF!,#REF!,#REF!,#REF!,#REF!</definedName>
    <definedName name="ifsrange386" localSheetId="2">#REF!,#REF!,#REF!,#REF!,#REF!,#REF!,#REF!,#REF!,#REF!,#REF!,#REF!,#REF!,#REF!,#REF!,#REF!,#REF!,#REF!,#REF!,#REF!,#REF!,#REF!,#REF!,#REF!,#REF!,#REF!,#REF!</definedName>
    <definedName name="ifsrange386" localSheetId="3">#REF!,#REF!,#REF!,#REF!,#REF!,#REF!,#REF!,#REF!,#REF!,#REF!,#REF!,#REF!,#REF!,#REF!,#REF!,#REF!,#REF!,#REF!,#REF!,#REF!,#REF!,#REF!,#REF!,#REF!,#REF!,#REF!</definedName>
    <definedName name="ifsrange386" localSheetId="0">#REF!,#REF!,#REF!,#REF!,#REF!,#REF!,#REF!,#REF!,#REF!,#REF!,#REF!,#REF!,#REF!,#REF!,#REF!,#REF!,#REF!,#REF!,#REF!,#REF!,#REF!,#REF!,#REF!,#REF!,#REF!,#REF!</definedName>
    <definedName name="ifsrange386">#REF!,#REF!,#REF!,#REF!,#REF!,#REF!,#REF!,#REF!,#REF!,#REF!,#REF!,#REF!,#REF!,#REF!,#REF!,#REF!,#REF!,#REF!,#REF!,#REF!,#REF!,#REF!,#REF!,#REF!,#REF!,#REF!</definedName>
    <definedName name="ifsrange387" localSheetId="1">#REF!,#REF!,#REF!,#REF!,#REF!,#REF!,#REF!,#REF!,#REF!,#REF!,#REF!,#REF!,#REF!,#REF!,#REF!,#REF!,#REF!,#REF!,#REF!,#REF!</definedName>
    <definedName name="ifsrange387" localSheetId="2">#REF!,#REF!,#REF!,#REF!,#REF!,#REF!,#REF!,#REF!,#REF!,#REF!,#REF!,#REF!,#REF!,#REF!,#REF!,#REF!,#REF!,#REF!,#REF!,#REF!</definedName>
    <definedName name="ifsrange387" localSheetId="3">#REF!,#REF!,#REF!,#REF!,#REF!,#REF!,#REF!,#REF!,#REF!,#REF!,#REF!,#REF!,#REF!,#REF!,#REF!,#REF!,#REF!,#REF!,#REF!,#REF!</definedName>
    <definedName name="ifsrange387" localSheetId="0">#REF!,#REF!,#REF!,#REF!,#REF!,#REF!,#REF!,#REF!,#REF!,#REF!,#REF!,#REF!,#REF!,#REF!,#REF!,#REF!,#REF!,#REF!,#REF!,#REF!</definedName>
    <definedName name="ifsrange387">#REF!,#REF!,#REF!,#REF!,#REF!,#REF!,#REF!,#REF!,#REF!,#REF!,#REF!,#REF!,#REF!,#REF!,#REF!,#REF!,#REF!,#REF!,#REF!,#REF!</definedName>
    <definedName name="ifsrange388" localSheetId="1">#REF!,#REF!,#REF!,#REF!,#REF!,#REF!,#REF!,#REF!,#REF!,#REF!,#REF!,#REF!,#REF!,#REF!,#REF!,#REF!,#REF!,#REF!,#REF!,#REF!</definedName>
    <definedName name="ifsrange388" localSheetId="2">#REF!,#REF!,#REF!,#REF!,#REF!,#REF!,#REF!,#REF!,#REF!,#REF!,#REF!,#REF!,#REF!,#REF!,#REF!,#REF!,#REF!,#REF!,#REF!,#REF!</definedName>
    <definedName name="ifsrange388" localSheetId="3">#REF!,#REF!,#REF!,#REF!,#REF!,#REF!,#REF!,#REF!,#REF!,#REF!,#REF!,#REF!,#REF!,#REF!,#REF!,#REF!,#REF!,#REF!,#REF!,#REF!</definedName>
    <definedName name="ifsrange388" localSheetId="0">#REF!,#REF!,#REF!,#REF!,#REF!,#REF!,#REF!,#REF!,#REF!,#REF!,#REF!,#REF!,#REF!,#REF!,#REF!,#REF!,#REF!,#REF!,#REF!,#REF!</definedName>
    <definedName name="ifsrange388">#REF!,#REF!,#REF!,#REF!,#REF!,#REF!,#REF!,#REF!,#REF!,#REF!,#REF!,#REF!,#REF!,#REF!,#REF!,#REF!,#REF!,#REF!,#REF!,#REF!</definedName>
    <definedName name="ifsrange389" localSheetId="1">#REF!,#REF!,#REF!,#REF!,#REF!,#REF!,#REF!,#REF!,#REF!,#REF!,#REF!,#REF!,#REF!,#REF!,#REF!,#REF!,#REF!,#REF!,#REF!,#REF!</definedName>
    <definedName name="ifsrange389" localSheetId="2">#REF!,#REF!,#REF!,#REF!,#REF!,#REF!,#REF!,#REF!,#REF!,#REF!,#REF!,#REF!,#REF!,#REF!,#REF!,#REF!,#REF!,#REF!,#REF!,#REF!</definedName>
    <definedName name="ifsrange389" localSheetId="3">#REF!,#REF!,#REF!,#REF!,#REF!,#REF!,#REF!,#REF!,#REF!,#REF!,#REF!,#REF!,#REF!,#REF!,#REF!,#REF!,#REF!,#REF!,#REF!,#REF!</definedName>
    <definedName name="ifsrange389" localSheetId="0">#REF!,#REF!,#REF!,#REF!,#REF!,#REF!,#REF!,#REF!,#REF!,#REF!,#REF!,#REF!,#REF!,#REF!,#REF!,#REF!,#REF!,#REF!,#REF!,#REF!</definedName>
    <definedName name="ifsrange389">#REF!,#REF!,#REF!,#REF!,#REF!,#REF!,#REF!,#REF!,#REF!,#REF!,#REF!,#REF!,#REF!,#REF!,#REF!,#REF!,#REF!,#REF!,#REF!,#REF!</definedName>
    <definedName name="ifsrange39" localSheetId="1">#REF!,#REF!,#REF!,#REF!,#REF!,#REF!,#REF!,#REF!,#REF!,#REF!,#REF!</definedName>
    <definedName name="ifsrange39" localSheetId="2">#REF!,#REF!,#REF!,#REF!,#REF!,#REF!,#REF!,#REF!,#REF!,#REF!,#REF!</definedName>
    <definedName name="ifsrange39" localSheetId="3">#REF!,#REF!,#REF!,#REF!,#REF!,#REF!,#REF!,#REF!,#REF!,#REF!,#REF!</definedName>
    <definedName name="ifsrange39" localSheetId="0">#REF!,#REF!,#REF!,#REF!,#REF!,#REF!,#REF!,#REF!,#REF!,#REF!,#REF!</definedName>
    <definedName name="ifsrange39">#REF!,#REF!,#REF!,#REF!,#REF!,#REF!,#REF!,#REF!,#REF!,#REF!,#REF!</definedName>
    <definedName name="ifsrange390" localSheetId="1">#REF!,#REF!,#REF!,#REF!,#REF!,#REF!,#REF!,#REF!,#REF!,#REF!,#REF!,#REF!,#REF!,#REF!,#REF!,#REF!,#REF!,#REF!,#REF!,#REF!,#REF!,#REF!,#REF!,#REF!,#REF!,#REF!,#REF!,#REF!</definedName>
    <definedName name="ifsrange390" localSheetId="2">#REF!,#REF!,#REF!,#REF!,#REF!,#REF!,#REF!,#REF!,#REF!,#REF!,#REF!,#REF!,#REF!,#REF!,#REF!,#REF!,#REF!,#REF!,#REF!,#REF!,#REF!,#REF!,#REF!,#REF!,#REF!,#REF!,#REF!,#REF!</definedName>
    <definedName name="ifsrange390" localSheetId="3">#REF!,#REF!,#REF!,#REF!,#REF!,#REF!,#REF!,#REF!,#REF!,#REF!,#REF!,#REF!,#REF!,#REF!,#REF!,#REF!,#REF!,#REF!,#REF!,#REF!,#REF!,#REF!,#REF!,#REF!,#REF!,#REF!,#REF!,#REF!</definedName>
    <definedName name="ifsrange390" localSheetId="0">#REF!,#REF!,#REF!,#REF!,#REF!,#REF!,#REF!,#REF!,#REF!,#REF!,#REF!,#REF!,#REF!,#REF!,#REF!,#REF!,#REF!,#REF!,#REF!,#REF!,#REF!,#REF!,#REF!,#REF!,#REF!,#REF!,#REF!,#REF!</definedName>
    <definedName name="ifsrange390">#REF!,#REF!,#REF!,#REF!,#REF!,#REF!,#REF!,#REF!,#REF!,#REF!,#REF!,#REF!,#REF!,#REF!,#REF!,#REF!,#REF!,#REF!,#REF!,#REF!,#REF!,#REF!,#REF!,#REF!,#REF!,#REF!,#REF!,#REF!</definedName>
    <definedName name="ifsrange391" localSheetId="1">#REF!,#REF!,#REF!,#REF!,#REF!,#REF!,#REF!,#REF!,#REF!,#REF!,#REF!,#REF!,#REF!,#REF!,#REF!,#REF!,#REF!,#REF!,#REF!,#REF!,#REF!,#REF!,#REF!,#REF!,#REF!,#REF!,#REF!,#REF!</definedName>
    <definedName name="ifsrange391" localSheetId="2">#REF!,#REF!,#REF!,#REF!,#REF!,#REF!,#REF!,#REF!,#REF!,#REF!,#REF!,#REF!,#REF!,#REF!,#REF!,#REF!,#REF!,#REF!,#REF!,#REF!,#REF!,#REF!,#REF!,#REF!,#REF!,#REF!,#REF!,#REF!</definedName>
    <definedName name="ifsrange391" localSheetId="3">#REF!,#REF!,#REF!,#REF!,#REF!,#REF!,#REF!,#REF!,#REF!,#REF!,#REF!,#REF!,#REF!,#REF!,#REF!,#REF!,#REF!,#REF!,#REF!,#REF!,#REF!,#REF!,#REF!,#REF!,#REF!,#REF!,#REF!,#REF!</definedName>
    <definedName name="ifsrange391" localSheetId="0">#REF!,#REF!,#REF!,#REF!,#REF!,#REF!,#REF!,#REF!,#REF!,#REF!,#REF!,#REF!,#REF!,#REF!,#REF!,#REF!,#REF!,#REF!,#REF!,#REF!,#REF!,#REF!,#REF!,#REF!,#REF!,#REF!,#REF!,#REF!</definedName>
    <definedName name="ifsrange391">#REF!,#REF!,#REF!,#REF!,#REF!,#REF!,#REF!,#REF!,#REF!,#REF!,#REF!,#REF!,#REF!,#REF!,#REF!,#REF!,#REF!,#REF!,#REF!,#REF!,#REF!,#REF!,#REF!,#REF!,#REF!,#REF!,#REF!,#REF!</definedName>
    <definedName name="ifsrange392" localSheetId="1">#REF!,#REF!,#REF!,#REF!,#REF!,#REF!,#REF!,#REF!,#REF!,#REF!,#REF!,#REF!,#REF!,#REF!,#REF!,#REF!,#REF!,#REF!,#REF!,#REF!,#REF!,#REF!,#REF!,#REF!,#REF!,#REF!,#REF!,#REF!</definedName>
    <definedName name="ifsrange392" localSheetId="2">#REF!,#REF!,#REF!,#REF!,#REF!,#REF!,#REF!,#REF!,#REF!,#REF!,#REF!,#REF!,#REF!,#REF!,#REF!,#REF!,#REF!,#REF!,#REF!,#REF!,#REF!,#REF!,#REF!,#REF!,#REF!,#REF!,#REF!,#REF!</definedName>
    <definedName name="ifsrange392" localSheetId="3">#REF!,#REF!,#REF!,#REF!,#REF!,#REF!,#REF!,#REF!,#REF!,#REF!,#REF!,#REF!,#REF!,#REF!,#REF!,#REF!,#REF!,#REF!,#REF!,#REF!,#REF!,#REF!,#REF!,#REF!,#REF!,#REF!,#REF!,#REF!</definedName>
    <definedName name="ifsrange392" localSheetId="0">#REF!,#REF!,#REF!,#REF!,#REF!,#REF!,#REF!,#REF!,#REF!,#REF!,#REF!,#REF!,#REF!,#REF!,#REF!,#REF!,#REF!,#REF!,#REF!,#REF!,#REF!,#REF!,#REF!,#REF!,#REF!,#REF!,#REF!,#REF!</definedName>
    <definedName name="ifsrange392">#REF!,#REF!,#REF!,#REF!,#REF!,#REF!,#REF!,#REF!,#REF!,#REF!,#REF!,#REF!,#REF!,#REF!,#REF!,#REF!,#REF!,#REF!,#REF!,#REF!,#REF!,#REF!,#REF!,#REF!,#REF!,#REF!,#REF!,#REF!</definedName>
    <definedName name="ifsrange393" localSheetId="1">#REF!,#REF!,#REF!,#REF!,#REF!,#REF!,#REF!,#REF!,#REF!,#REF!,#REF!,#REF!,#REF!,#REF!,#REF!,#REF!,#REF!,#REF!,#REF!</definedName>
    <definedName name="ifsrange393" localSheetId="2">#REF!,#REF!,#REF!,#REF!,#REF!,#REF!,#REF!,#REF!,#REF!,#REF!,#REF!,#REF!,#REF!,#REF!,#REF!,#REF!,#REF!,#REF!,#REF!</definedName>
    <definedName name="ifsrange393" localSheetId="3">#REF!,#REF!,#REF!,#REF!,#REF!,#REF!,#REF!,#REF!,#REF!,#REF!,#REF!,#REF!,#REF!,#REF!,#REF!,#REF!,#REF!,#REF!,#REF!</definedName>
    <definedName name="ifsrange393" localSheetId="0">#REF!,#REF!,#REF!,#REF!,#REF!,#REF!,#REF!,#REF!,#REF!,#REF!,#REF!,#REF!,#REF!,#REF!,#REF!,#REF!,#REF!,#REF!,#REF!</definedName>
    <definedName name="ifsrange393">#REF!,#REF!,#REF!,#REF!,#REF!,#REF!,#REF!,#REF!,#REF!,#REF!,#REF!,#REF!,#REF!,#REF!,#REF!,#REF!,#REF!,#REF!,#REF!</definedName>
    <definedName name="ifsrange394" localSheetId="1">#REF!,#REF!,#REF!,#REF!,#REF!,#REF!,#REF!,#REF!,#REF!,#REF!,#REF!,#REF!,#REF!,#REF!,#REF!,#REF!,#REF!,#REF!,#REF!</definedName>
    <definedName name="ifsrange394" localSheetId="2">#REF!,#REF!,#REF!,#REF!,#REF!,#REF!,#REF!,#REF!,#REF!,#REF!,#REF!,#REF!,#REF!,#REF!,#REF!,#REF!,#REF!,#REF!,#REF!</definedName>
    <definedName name="ifsrange394" localSheetId="3">#REF!,#REF!,#REF!,#REF!,#REF!,#REF!,#REF!,#REF!,#REF!,#REF!,#REF!,#REF!,#REF!,#REF!,#REF!,#REF!,#REF!,#REF!,#REF!</definedName>
    <definedName name="ifsrange394" localSheetId="0">#REF!,#REF!,#REF!,#REF!,#REF!,#REF!,#REF!,#REF!,#REF!,#REF!,#REF!,#REF!,#REF!,#REF!,#REF!,#REF!,#REF!,#REF!,#REF!</definedName>
    <definedName name="ifsrange394">#REF!,#REF!,#REF!,#REF!,#REF!,#REF!,#REF!,#REF!,#REF!,#REF!,#REF!,#REF!,#REF!,#REF!,#REF!,#REF!,#REF!,#REF!,#REF!</definedName>
    <definedName name="ifsrange395" localSheetId="1">#REF!,#REF!,#REF!,#REF!,#REF!,#REF!,#REF!,#REF!,#REF!,#REF!,#REF!,#REF!,#REF!,#REF!,#REF!,#REF!,#REF!,#REF!,#REF!</definedName>
    <definedName name="ifsrange395" localSheetId="2">#REF!,#REF!,#REF!,#REF!,#REF!,#REF!,#REF!,#REF!,#REF!,#REF!,#REF!,#REF!,#REF!,#REF!,#REF!,#REF!,#REF!,#REF!,#REF!</definedName>
    <definedName name="ifsrange395" localSheetId="3">#REF!,#REF!,#REF!,#REF!,#REF!,#REF!,#REF!,#REF!,#REF!,#REF!,#REF!,#REF!,#REF!,#REF!,#REF!,#REF!,#REF!,#REF!,#REF!</definedName>
    <definedName name="ifsrange395" localSheetId="0">#REF!,#REF!,#REF!,#REF!,#REF!,#REF!,#REF!,#REF!,#REF!,#REF!,#REF!,#REF!,#REF!,#REF!,#REF!,#REF!,#REF!,#REF!,#REF!</definedName>
    <definedName name="ifsrange395">#REF!,#REF!,#REF!,#REF!,#REF!,#REF!,#REF!,#REF!,#REF!,#REF!,#REF!,#REF!,#REF!,#REF!,#REF!,#REF!,#REF!,#REF!,#REF!</definedName>
    <definedName name="ifsrange396" localSheetId="1">#REF!,#REF!,#REF!,#REF!,#REF!,#REF!,#REF!,#REF!,#REF!,#REF!,#REF!,#REF!,#REF!,#REF!,#REF!,#REF!,#REF!,#REF!,#REF!,#REF!,#REF!,#REF!,#REF!,#REF!,#REF!,#REF!</definedName>
    <definedName name="ifsrange396" localSheetId="2">#REF!,#REF!,#REF!,#REF!,#REF!,#REF!,#REF!,#REF!,#REF!,#REF!,#REF!,#REF!,#REF!,#REF!,#REF!,#REF!,#REF!,#REF!,#REF!,#REF!,#REF!,#REF!,#REF!,#REF!,#REF!,#REF!</definedName>
    <definedName name="ifsrange396" localSheetId="3">#REF!,#REF!,#REF!,#REF!,#REF!,#REF!,#REF!,#REF!,#REF!,#REF!,#REF!,#REF!,#REF!,#REF!,#REF!,#REF!,#REF!,#REF!,#REF!,#REF!,#REF!,#REF!,#REF!,#REF!,#REF!,#REF!</definedName>
    <definedName name="ifsrange396" localSheetId="0">#REF!,#REF!,#REF!,#REF!,#REF!,#REF!,#REF!,#REF!,#REF!,#REF!,#REF!,#REF!,#REF!,#REF!,#REF!,#REF!,#REF!,#REF!,#REF!,#REF!,#REF!,#REF!,#REF!,#REF!,#REF!,#REF!</definedName>
    <definedName name="ifsrange396">#REF!,#REF!,#REF!,#REF!,#REF!,#REF!,#REF!,#REF!,#REF!,#REF!,#REF!,#REF!,#REF!,#REF!,#REF!,#REF!,#REF!,#REF!,#REF!,#REF!,#REF!,#REF!,#REF!,#REF!,#REF!,#REF!</definedName>
    <definedName name="ifsrange397" localSheetId="1">#REF!,#REF!,#REF!,#REF!,#REF!,#REF!,#REF!,#REF!,#REF!,#REF!,#REF!,#REF!,#REF!,#REF!,#REF!,#REF!,#REF!,#REF!,#REF!,#REF!</definedName>
    <definedName name="ifsrange397" localSheetId="2">#REF!,#REF!,#REF!,#REF!,#REF!,#REF!,#REF!,#REF!,#REF!,#REF!,#REF!,#REF!,#REF!,#REF!,#REF!,#REF!,#REF!,#REF!,#REF!,#REF!</definedName>
    <definedName name="ifsrange397" localSheetId="3">#REF!,#REF!,#REF!,#REF!,#REF!,#REF!,#REF!,#REF!,#REF!,#REF!,#REF!,#REF!,#REF!,#REF!,#REF!,#REF!,#REF!,#REF!,#REF!,#REF!</definedName>
    <definedName name="ifsrange397" localSheetId="0">#REF!,#REF!,#REF!,#REF!,#REF!,#REF!,#REF!,#REF!,#REF!,#REF!,#REF!,#REF!,#REF!,#REF!,#REF!,#REF!,#REF!,#REF!,#REF!,#REF!</definedName>
    <definedName name="ifsrange397">#REF!,#REF!,#REF!,#REF!,#REF!,#REF!,#REF!,#REF!,#REF!,#REF!,#REF!,#REF!,#REF!,#REF!,#REF!,#REF!,#REF!,#REF!,#REF!,#REF!</definedName>
    <definedName name="ifsrange398" localSheetId="1">#REF!,#REF!,#REF!,#REF!,#REF!,#REF!,#REF!,#REF!,#REF!,#REF!,#REF!,#REF!,#REF!,#REF!,#REF!,#REF!,#REF!,#REF!,#REF!,#REF!,#REF!,#REF!,#REF!,#REF!,#REF!,#REF!,#REF!,#REF!</definedName>
    <definedName name="ifsrange398" localSheetId="2">#REF!,#REF!,#REF!,#REF!,#REF!,#REF!,#REF!,#REF!,#REF!,#REF!,#REF!,#REF!,#REF!,#REF!,#REF!,#REF!,#REF!,#REF!,#REF!,#REF!,#REF!,#REF!,#REF!,#REF!,#REF!,#REF!,#REF!,#REF!</definedName>
    <definedName name="ifsrange398" localSheetId="3">#REF!,#REF!,#REF!,#REF!,#REF!,#REF!,#REF!,#REF!,#REF!,#REF!,#REF!,#REF!,#REF!,#REF!,#REF!,#REF!,#REF!,#REF!,#REF!,#REF!,#REF!,#REF!,#REF!,#REF!,#REF!,#REF!,#REF!,#REF!</definedName>
    <definedName name="ifsrange398" localSheetId="0">#REF!,#REF!,#REF!,#REF!,#REF!,#REF!,#REF!,#REF!,#REF!,#REF!,#REF!,#REF!,#REF!,#REF!,#REF!,#REF!,#REF!,#REF!,#REF!,#REF!,#REF!,#REF!,#REF!,#REF!,#REF!,#REF!,#REF!,#REF!</definedName>
    <definedName name="ifsrange398">#REF!,#REF!,#REF!,#REF!,#REF!,#REF!,#REF!,#REF!,#REF!,#REF!,#REF!,#REF!,#REF!,#REF!,#REF!,#REF!,#REF!,#REF!,#REF!,#REF!,#REF!,#REF!,#REF!,#REF!,#REF!,#REF!,#REF!,#REF!</definedName>
    <definedName name="ifsrange399" localSheetId="1">#REF!,#REF!,#REF!,#REF!,#REF!,#REF!,#REF!,#REF!,#REF!,#REF!,#REF!,#REF!,#REF!,#REF!,#REF!,#REF!,#REF!,#REF!,#REF!</definedName>
    <definedName name="ifsrange399" localSheetId="2">#REF!,#REF!,#REF!,#REF!,#REF!,#REF!,#REF!,#REF!,#REF!,#REF!,#REF!,#REF!,#REF!,#REF!,#REF!,#REF!,#REF!,#REF!,#REF!</definedName>
    <definedName name="ifsrange399" localSheetId="3">#REF!,#REF!,#REF!,#REF!,#REF!,#REF!,#REF!,#REF!,#REF!,#REF!,#REF!,#REF!,#REF!,#REF!,#REF!,#REF!,#REF!,#REF!,#REF!</definedName>
    <definedName name="ifsrange399" localSheetId="0">#REF!,#REF!,#REF!,#REF!,#REF!,#REF!,#REF!,#REF!,#REF!,#REF!,#REF!,#REF!,#REF!,#REF!,#REF!,#REF!,#REF!,#REF!,#REF!</definedName>
    <definedName name="ifsrange399">#REF!,#REF!,#REF!,#REF!,#REF!,#REF!,#REF!,#REF!,#REF!,#REF!,#REF!,#REF!,#REF!,#REF!,#REF!,#REF!,#REF!,#REF!,#REF!</definedName>
    <definedName name="ifsrange4" localSheetId="1">#REF!,#REF!,#REF!,#REF!,#REF!,#REF!,#REF!,#REF!,#REF!,#REF!,#REF!,#REF!</definedName>
    <definedName name="ifsrange4" localSheetId="2">#REF!,#REF!,#REF!,#REF!,#REF!,#REF!,#REF!,#REF!,#REF!,#REF!,#REF!,#REF!</definedName>
    <definedName name="ifsrange4" localSheetId="3">#REF!,#REF!,#REF!,#REF!,#REF!,#REF!,#REF!,#REF!,#REF!,#REF!,#REF!,#REF!</definedName>
    <definedName name="ifsrange4" localSheetId="0">#REF!,#REF!,#REF!,#REF!,#REF!,#REF!,#REF!,#REF!,#REF!,#REF!,#REF!,#REF!</definedName>
    <definedName name="ifsrange4">#REF!,#REF!,#REF!,#REF!,#REF!,#REF!,#REF!,#REF!,#REF!,#REF!,#REF!,#REF!</definedName>
    <definedName name="ifsrange40" localSheetId="1">#REF!,#REF!,#REF!,#REF!,#REF!,#REF!,#REF!,#REF!,#REF!,#REF!,#REF!</definedName>
    <definedName name="ifsrange40" localSheetId="2">#REF!,#REF!,#REF!,#REF!,#REF!,#REF!,#REF!,#REF!,#REF!,#REF!,#REF!</definedName>
    <definedName name="ifsrange40" localSheetId="3">#REF!,#REF!,#REF!,#REF!,#REF!,#REF!,#REF!,#REF!,#REF!,#REF!,#REF!</definedName>
    <definedName name="ifsrange40" localSheetId="0">#REF!,#REF!,#REF!,#REF!,#REF!,#REF!,#REF!,#REF!,#REF!,#REF!,#REF!</definedName>
    <definedName name="ifsrange40">#REF!,#REF!,#REF!,#REF!,#REF!,#REF!,#REF!,#REF!,#REF!,#REF!,#REF!</definedName>
    <definedName name="ifsrange400" localSheetId="1">#REF!,#REF!,#REF!,#REF!,#REF!,#REF!,#REF!,#REF!,#REF!,#REF!,#REF!,#REF!,#REF!,#REF!,#REF!,#REF!,#REF!,#REF!,#REF!,#REF!,#REF!,#REF!,#REF!,#REF!,#REF!,#REF!</definedName>
    <definedName name="ifsrange400" localSheetId="2">#REF!,#REF!,#REF!,#REF!,#REF!,#REF!,#REF!,#REF!,#REF!,#REF!,#REF!,#REF!,#REF!,#REF!,#REF!,#REF!,#REF!,#REF!,#REF!,#REF!,#REF!,#REF!,#REF!,#REF!,#REF!,#REF!</definedName>
    <definedName name="ifsrange400" localSheetId="3">#REF!,#REF!,#REF!,#REF!,#REF!,#REF!,#REF!,#REF!,#REF!,#REF!,#REF!,#REF!,#REF!,#REF!,#REF!,#REF!,#REF!,#REF!,#REF!,#REF!,#REF!,#REF!,#REF!,#REF!,#REF!,#REF!</definedName>
    <definedName name="ifsrange400" localSheetId="0">#REF!,#REF!,#REF!,#REF!,#REF!,#REF!,#REF!,#REF!,#REF!,#REF!,#REF!,#REF!,#REF!,#REF!,#REF!,#REF!,#REF!,#REF!,#REF!,#REF!,#REF!,#REF!,#REF!,#REF!,#REF!,#REF!</definedName>
    <definedName name="ifsrange400">#REF!,#REF!,#REF!,#REF!,#REF!,#REF!,#REF!,#REF!,#REF!,#REF!,#REF!,#REF!,#REF!,#REF!,#REF!,#REF!,#REF!,#REF!,#REF!,#REF!,#REF!,#REF!,#REF!,#REF!,#REF!,#REF!</definedName>
    <definedName name="ifsrange401" localSheetId="1">#REF!,#REF!,#REF!,#REF!,#REF!,#REF!,#REF!,#REF!,#REF!,#REF!,#REF!,#REF!,#REF!,#REF!,#REF!,#REF!,#REF!,#REF!,#REF!,#REF!</definedName>
    <definedName name="ifsrange401" localSheetId="2">#REF!,#REF!,#REF!,#REF!,#REF!,#REF!,#REF!,#REF!,#REF!,#REF!,#REF!,#REF!,#REF!,#REF!,#REF!,#REF!,#REF!,#REF!,#REF!,#REF!</definedName>
    <definedName name="ifsrange401" localSheetId="3">#REF!,#REF!,#REF!,#REF!,#REF!,#REF!,#REF!,#REF!,#REF!,#REF!,#REF!,#REF!,#REF!,#REF!,#REF!,#REF!,#REF!,#REF!,#REF!,#REF!</definedName>
    <definedName name="ifsrange401" localSheetId="0">#REF!,#REF!,#REF!,#REF!,#REF!,#REF!,#REF!,#REF!,#REF!,#REF!,#REF!,#REF!,#REF!,#REF!,#REF!,#REF!,#REF!,#REF!,#REF!,#REF!</definedName>
    <definedName name="ifsrange401">#REF!,#REF!,#REF!,#REF!,#REF!,#REF!,#REF!,#REF!,#REF!,#REF!,#REF!,#REF!,#REF!,#REF!,#REF!,#REF!,#REF!,#REF!,#REF!,#REF!</definedName>
    <definedName name="ifsrange402" localSheetId="1">#REF!,#REF!,#REF!,#REF!,#REF!,#REF!,#REF!,#REF!,#REF!,#REF!,#REF!,#REF!,#REF!,#REF!,#REF!,#REF!,#REF!,#REF!,#REF!,#REF!,#REF!,#REF!,#REF!,#REF!,#REF!,#REF!,#REF!,#REF!</definedName>
    <definedName name="ifsrange402" localSheetId="2">#REF!,#REF!,#REF!,#REF!,#REF!,#REF!,#REF!,#REF!,#REF!,#REF!,#REF!,#REF!,#REF!,#REF!,#REF!,#REF!,#REF!,#REF!,#REF!,#REF!,#REF!,#REF!,#REF!,#REF!,#REF!,#REF!,#REF!,#REF!</definedName>
    <definedName name="ifsrange402" localSheetId="3">#REF!,#REF!,#REF!,#REF!,#REF!,#REF!,#REF!,#REF!,#REF!,#REF!,#REF!,#REF!,#REF!,#REF!,#REF!,#REF!,#REF!,#REF!,#REF!,#REF!,#REF!,#REF!,#REF!,#REF!,#REF!,#REF!,#REF!,#REF!</definedName>
    <definedName name="ifsrange402" localSheetId="0">#REF!,#REF!,#REF!,#REF!,#REF!,#REF!,#REF!,#REF!,#REF!,#REF!,#REF!,#REF!,#REF!,#REF!,#REF!,#REF!,#REF!,#REF!,#REF!,#REF!,#REF!,#REF!,#REF!,#REF!,#REF!,#REF!,#REF!,#REF!</definedName>
    <definedName name="ifsrange402">#REF!,#REF!,#REF!,#REF!,#REF!,#REF!,#REF!,#REF!,#REF!,#REF!,#REF!,#REF!,#REF!,#REF!,#REF!,#REF!,#REF!,#REF!,#REF!,#REF!,#REF!,#REF!,#REF!,#REF!,#REF!,#REF!,#REF!,#REF!</definedName>
    <definedName name="ifsrange403" localSheetId="1">#REF!,#REF!,#REF!,#REF!,#REF!,#REF!,#REF!,#REF!,#REF!,#REF!,#REF!,#REF!,#REF!,#REF!,#REF!,#REF!,#REF!,#REF!,#REF!</definedName>
    <definedName name="ifsrange403" localSheetId="2">#REF!,#REF!,#REF!,#REF!,#REF!,#REF!,#REF!,#REF!,#REF!,#REF!,#REF!,#REF!,#REF!,#REF!,#REF!,#REF!,#REF!,#REF!,#REF!</definedName>
    <definedName name="ifsrange403" localSheetId="3">#REF!,#REF!,#REF!,#REF!,#REF!,#REF!,#REF!,#REF!,#REF!,#REF!,#REF!,#REF!,#REF!,#REF!,#REF!,#REF!,#REF!,#REF!,#REF!</definedName>
    <definedName name="ifsrange403" localSheetId="0">#REF!,#REF!,#REF!,#REF!,#REF!,#REF!,#REF!,#REF!,#REF!,#REF!,#REF!,#REF!,#REF!,#REF!,#REF!,#REF!,#REF!,#REF!,#REF!</definedName>
    <definedName name="ifsrange403">#REF!,#REF!,#REF!,#REF!,#REF!,#REF!,#REF!,#REF!,#REF!,#REF!,#REF!,#REF!,#REF!,#REF!,#REF!,#REF!,#REF!,#REF!,#REF!</definedName>
    <definedName name="ifsrange404" localSheetId="1">#REF!,#REF!,#REF!,#REF!,#REF!,#REF!,#REF!,#REF!,#REF!,#REF!,#REF!,#REF!,#REF!,#REF!,#REF!,#REF!,#REF!,#REF!,#REF!,#REF!,#REF!,#REF!,#REF!,#REF!,#REF!,#REF!</definedName>
    <definedName name="ifsrange404" localSheetId="2">#REF!,#REF!,#REF!,#REF!,#REF!,#REF!,#REF!,#REF!,#REF!,#REF!,#REF!,#REF!,#REF!,#REF!,#REF!,#REF!,#REF!,#REF!,#REF!,#REF!,#REF!,#REF!,#REF!,#REF!,#REF!,#REF!</definedName>
    <definedName name="ifsrange404" localSheetId="3">#REF!,#REF!,#REF!,#REF!,#REF!,#REF!,#REF!,#REF!,#REF!,#REF!,#REF!,#REF!,#REF!,#REF!,#REF!,#REF!,#REF!,#REF!,#REF!,#REF!,#REF!,#REF!,#REF!,#REF!,#REF!,#REF!</definedName>
    <definedName name="ifsrange404" localSheetId="0">#REF!,#REF!,#REF!,#REF!,#REF!,#REF!,#REF!,#REF!,#REF!,#REF!,#REF!,#REF!,#REF!,#REF!,#REF!,#REF!,#REF!,#REF!,#REF!,#REF!,#REF!,#REF!,#REF!,#REF!,#REF!,#REF!</definedName>
    <definedName name="ifsrange404">#REF!,#REF!,#REF!,#REF!,#REF!,#REF!,#REF!,#REF!,#REF!,#REF!,#REF!,#REF!,#REF!,#REF!,#REF!,#REF!,#REF!,#REF!,#REF!,#REF!,#REF!,#REF!,#REF!,#REF!,#REF!,#REF!</definedName>
    <definedName name="ifsrange405" localSheetId="1">#REF!,#REF!,#REF!,#REF!,#REF!,#REF!,#REF!,#REF!,#REF!,#REF!,#REF!,#REF!,#REF!,#REF!,#REF!,#REF!,#REF!,#REF!,#REF!,#REF!</definedName>
    <definedName name="ifsrange405" localSheetId="2">#REF!,#REF!,#REF!,#REF!,#REF!,#REF!,#REF!,#REF!,#REF!,#REF!,#REF!,#REF!,#REF!,#REF!,#REF!,#REF!,#REF!,#REF!,#REF!,#REF!</definedName>
    <definedName name="ifsrange405" localSheetId="3">#REF!,#REF!,#REF!,#REF!,#REF!,#REF!,#REF!,#REF!,#REF!,#REF!,#REF!,#REF!,#REF!,#REF!,#REF!,#REF!,#REF!,#REF!,#REF!,#REF!</definedName>
    <definedName name="ifsrange405" localSheetId="0">#REF!,#REF!,#REF!,#REF!,#REF!,#REF!,#REF!,#REF!,#REF!,#REF!,#REF!,#REF!,#REF!,#REF!,#REF!,#REF!,#REF!,#REF!,#REF!,#REF!</definedName>
    <definedName name="ifsrange405">#REF!,#REF!,#REF!,#REF!,#REF!,#REF!,#REF!,#REF!,#REF!,#REF!,#REF!,#REF!,#REF!,#REF!,#REF!,#REF!,#REF!,#REF!,#REF!,#REF!</definedName>
    <definedName name="ifsrange406" localSheetId="1">#REF!,#REF!,#REF!,#REF!,#REF!,#REF!,#REF!,#REF!,#REF!,#REF!,#REF!,#REF!,#REF!,#REF!,#REF!,#REF!,#REF!,#REF!,#REF!,#REF!,#REF!,#REF!,#REF!,#REF!,#REF!,#REF!,#REF!,#REF!</definedName>
    <definedName name="ifsrange406" localSheetId="2">#REF!,#REF!,#REF!,#REF!,#REF!,#REF!,#REF!,#REF!,#REF!,#REF!,#REF!,#REF!,#REF!,#REF!,#REF!,#REF!,#REF!,#REF!,#REF!,#REF!,#REF!,#REF!,#REF!,#REF!,#REF!,#REF!,#REF!,#REF!</definedName>
    <definedName name="ifsrange406" localSheetId="3">#REF!,#REF!,#REF!,#REF!,#REF!,#REF!,#REF!,#REF!,#REF!,#REF!,#REF!,#REF!,#REF!,#REF!,#REF!,#REF!,#REF!,#REF!,#REF!,#REF!,#REF!,#REF!,#REF!,#REF!,#REF!,#REF!,#REF!,#REF!</definedName>
    <definedName name="ifsrange406" localSheetId="0">#REF!,#REF!,#REF!,#REF!,#REF!,#REF!,#REF!,#REF!,#REF!,#REF!,#REF!,#REF!,#REF!,#REF!,#REF!,#REF!,#REF!,#REF!,#REF!,#REF!,#REF!,#REF!,#REF!,#REF!,#REF!,#REF!,#REF!,#REF!</definedName>
    <definedName name="ifsrange406">#REF!,#REF!,#REF!,#REF!,#REF!,#REF!,#REF!,#REF!,#REF!,#REF!,#REF!,#REF!,#REF!,#REF!,#REF!,#REF!,#REF!,#REF!,#REF!,#REF!,#REF!,#REF!,#REF!,#REF!,#REF!,#REF!,#REF!,#REF!</definedName>
    <definedName name="ifsrange407" localSheetId="1">#REF!,#REF!,#REF!,#REF!,#REF!,#REF!,#REF!,#REF!,#REF!,#REF!,#REF!,#REF!,#REF!,#REF!,#REF!,#REF!,#REF!,#REF!,#REF!</definedName>
    <definedName name="ifsrange407" localSheetId="2">#REF!,#REF!,#REF!,#REF!,#REF!,#REF!,#REF!,#REF!,#REF!,#REF!,#REF!,#REF!,#REF!,#REF!,#REF!,#REF!,#REF!,#REF!,#REF!</definedName>
    <definedName name="ifsrange407" localSheetId="3">#REF!,#REF!,#REF!,#REF!,#REF!,#REF!,#REF!,#REF!,#REF!,#REF!,#REF!,#REF!,#REF!,#REF!,#REF!,#REF!,#REF!,#REF!,#REF!</definedName>
    <definedName name="ifsrange407" localSheetId="0">#REF!,#REF!,#REF!,#REF!,#REF!,#REF!,#REF!,#REF!,#REF!,#REF!,#REF!,#REF!,#REF!,#REF!,#REF!,#REF!,#REF!,#REF!,#REF!</definedName>
    <definedName name="ifsrange407">#REF!,#REF!,#REF!,#REF!,#REF!,#REF!,#REF!,#REF!,#REF!,#REF!,#REF!,#REF!,#REF!,#REF!,#REF!,#REF!,#REF!,#REF!,#REF!</definedName>
    <definedName name="ifsrange408" localSheetId="1">#REF!,#REF!,#REF!,#REF!,#REF!,#REF!,#REF!,#REF!,#REF!,#REF!,#REF!,#REF!,#REF!,#REF!,#REF!,#REF!,#REF!,#REF!,#REF!,#REF!,#REF!,#REF!,#REF!,#REF!,#REF!,#REF!</definedName>
    <definedName name="ifsrange408" localSheetId="2">#REF!,#REF!,#REF!,#REF!,#REF!,#REF!,#REF!,#REF!,#REF!,#REF!,#REF!,#REF!,#REF!,#REF!,#REF!,#REF!,#REF!,#REF!,#REF!,#REF!,#REF!,#REF!,#REF!,#REF!,#REF!,#REF!</definedName>
    <definedName name="ifsrange408" localSheetId="3">#REF!,#REF!,#REF!,#REF!,#REF!,#REF!,#REF!,#REF!,#REF!,#REF!,#REF!,#REF!,#REF!,#REF!,#REF!,#REF!,#REF!,#REF!,#REF!,#REF!,#REF!,#REF!,#REF!,#REF!,#REF!,#REF!</definedName>
    <definedName name="ifsrange408" localSheetId="0">#REF!,#REF!,#REF!,#REF!,#REF!,#REF!,#REF!,#REF!,#REF!,#REF!,#REF!,#REF!,#REF!,#REF!,#REF!,#REF!,#REF!,#REF!,#REF!,#REF!,#REF!,#REF!,#REF!,#REF!,#REF!,#REF!</definedName>
    <definedName name="ifsrange408">#REF!,#REF!,#REF!,#REF!,#REF!,#REF!,#REF!,#REF!,#REF!,#REF!,#REF!,#REF!,#REF!,#REF!,#REF!,#REF!,#REF!,#REF!,#REF!,#REF!,#REF!,#REF!,#REF!,#REF!,#REF!,#REF!</definedName>
    <definedName name="ifsrange409" localSheetId="1">#REF!,#REF!,#REF!,#REF!,#REF!,#REF!,#REF!,#REF!,#REF!,#REF!,#REF!,#REF!,#REF!,#REF!,#REF!,#REF!,#REF!,#REF!,#REF!,#REF!</definedName>
    <definedName name="ifsrange409" localSheetId="2">#REF!,#REF!,#REF!,#REF!,#REF!,#REF!,#REF!,#REF!,#REF!,#REF!,#REF!,#REF!,#REF!,#REF!,#REF!,#REF!,#REF!,#REF!,#REF!,#REF!</definedName>
    <definedName name="ifsrange409" localSheetId="3">#REF!,#REF!,#REF!,#REF!,#REF!,#REF!,#REF!,#REF!,#REF!,#REF!,#REF!,#REF!,#REF!,#REF!,#REF!,#REF!,#REF!,#REF!,#REF!,#REF!</definedName>
    <definedName name="ifsrange409" localSheetId="0">#REF!,#REF!,#REF!,#REF!,#REF!,#REF!,#REF!,#REF!,#REF!,#REF!,#REF!,#REF!,#REF!,#REF!,#REF!,#REF!,#REF!,#REF!,#REF!,#REF!</definedName>
    <definedName name="ifsrange409">#REF!,#REF!,#REF!,#REF!,#REF!,#REF!,#REF!,#REF!,#REF!,#REF!,#REF!,#REF!,#REF!,#REF!,#REF!,#REF!,#REF!,#REF!,#REF!,#REF!</definedName>
    <definedName name="ifsrange41" localSheetId="1">#REF!,#REF!,#REF!,#REF!,#REF!,#REF!,#REF!,#REF!,#REF!,#REF!,#REF!</definedName>
    <definedName name="ifsrange41" localSheetId="2">#REF!,#REF!,#REF!,#REF!,#REF!,#REF!,#REF!,#REF!,#REF!,#REF!,#REF!</definedName>
    <definedName name="ifsrange41" localSheetId="3">#REF!,#REF!,#REF!,#REF!,#REF!,#REF!,#REF!,#REF!,#REF!,#REF!,#REF!</definedName>
    <definedName name="ifsrange41" localSheetId="0">#REF!,#REF!,#REF!,#REF!,#REF!,#REF!,#REF!,#REF!,#REF!,#REF!,#REF!</definedName>
    <definedName name="ifsrange41">#REF!,#REF!,#REF!,#REF!,#REF!,#REF!,#REF!,#REF!,#REF!,#REF!,#REF!</definedName>
    <definedName name="ifsrange410" localSheetId="1">#REF!,#REF!,#REF!,#REF!,#REF!,#REF!,#REF!,#REF!,#REF!,#REF!,#REF!,#REF!,#REF!,#REF!,#REF!,#REF!,#REF!,#REF!,#REF!,#REF!,#REF!,#REF!,#REF!,#REF!,#REF!,#REF!,#REF!,#REF!</definedName>
    <definedName name="ifsrange410" localSheetId="2">#REF!,#REF!,#REF!,#REF!,#REF!,#REF!,#REF!,#REF!,#REF!,#REF!,#REF!,#REF!,#REF!,#REF!,#REF!,#REF!,#REF!,#REF!,#REF!,#REF!,#REF!,#REF!,#REF!,#REF!,#REF!,#REF!,#REF!,#REF!</definedName>
    <definedName name="ifsrange410" localSheetId="3">#REF!,#REF!,#REF!,#REF!,#REF!,#REF!,#REF!,#REF!,#REF!,#REF!,#REF!,#REF!,#REF!,#REF!,#REF!,#REF!,#REF!,#REF!,#REF!,#REF!,#REF!,#REF!,#REF!,#REF!,#REF!,#REF!,#REF!,#REF!</definedName>
    <definedName name="ifsrange410" localSheetId="0">#REF!,#REF!,#REF!,#REF!,#REF!,#REF!,#REF!,#REF!,#REF!,#REF!,#REF!,#REF!,#REF!,#REF!,#REF!,#REF!,#REF!,#REF!,#REF!,#REF!,#REF!,#REF!,#REF!,#REF!,#REF!,#REF!,#REF!,#REF!</definedName>
    <definedName name="ifsrange410">#REF!,#REF!,#REF!,#REF!,#REF!,#REF!,#REF!,#REF!,#REF!,#REF!,#REF!,#REF!,#REF!,#REF!,#REF!,#REF!,#REF!,#REF!,#REF!,#REF!,#REF!,#REF!,#REF!,#REF!,#REF!,#REF!,#REF!,#REF!</definedName>
    <definedName name="ifsrange411" localSheetId="1">#REF!,#REF!,#REF!,#REF!,#REF!,#REF!,#REF!,#REF!,#REF!,#REF!,#REF!,#REF!,#REF!,#REF!,#REF!,#REF!,#REF!,#REF!,#REF!</definedName>
    <definedName name="ifsrange411" localSheetId="2">#REF!,#REF!,#REF!,#REF!,#REF!,#REF!,#REF!,#REF!,#REF!,#REF!,#REF!,#REF!,#REF!,#REF!,#REF!,#REF!,#REF!,#REF!,#REF!</definedName>
    <definedName name="ifsrange411" localSheetId="3">#REF!,#REF!,#REF!,#REF!,#REF!,#REF!,#REF!,#REF!,#REF!,#REF!,#REF!,#REF!,#REF!,#REF!,#REF!,#REF!,#REF!,#REF!,#REF!</definedName>
    <definedName name="ifsrange411" localSheetId="0">#REF!,#REF!,#REF!,#REF!,#REF!,#REF!,#REF!,#REF!,#REF!,#REF!,#REF!,#REF!,#REF!,#REF!,#REF!,#REF!,#REF!,#REF!,#REF!</definedName>
    <definedName name="ifsrange411">#REF!,#REF!,#REF!,#REF!,#REF!,#REF!,#REF!,#REF!,#REF!,#REF!,#REF!,#REF!,#REF!,#REF!,#REF!,#REF!,#REF!,#REF!,#REF!</definedName>
    <definedName name="ifsrange412" localSheetId="1">#REF!,#REF!,#REF!,#REF!,#REF!,#REF!,#REF!,#REF!,#REF!,#REF!,#REF!,#REF!,#REF!,#REF!,#REF!,#REF!,#REF!,#REF!,#REF!,#REF!,#REF!,#REF!,#REF!,#REF!,#REF!,#REF!</definedName>
    <definedName name="ifsrange412" localSheetId="2">#REF!,#REF!,#REF!,#REF!,#REF!,#REF!,#REF!,#REF!,#REF!,#REF!,#REF!,#REF!,#REF!,#REF!,#REF!,#REF!,#REF!,#REF!,#REF!,#REF!,#REF!,#REF!,#REF!,#REF!,#REF!,#REF!</definedName>
    <definedName name="ifsrange412" localSheetId="3">#REF!,#REF!,#REF!,#REF!,#REF!,#REF!,#REF!,#REF!,#REF!,#REF!,#REF!,#REF!,#REF!,#REF!,#REF!,#REF!,#REF!,#REF!,#REF!,#REF!,#REF!,#REF!,#REF!,#REF!,#REF!,#REF!</definedName>
    <definedName name="ifsrange412" localSheetId="0">#REF!,#REF!,#REF!,#REF!,#REF!,#REF!,#REF!,#REF!,#REF!,#REF!,#REF!,#REF!,#REF!,#REF!,#REF!,#REF!,#REF!,#REF!,#REF!,#REF!,#REF!,#REF!,#REF!,#REF!,#REF!,#REF!</definedName>
    <definedName name="ifsrange412">#REF!,#REF!,#REF!,#REF!,#REF!,#REF!,#REF!,#REF!,#REF!,#REF!,#REF!,#REF!,#REF!,#REF!,#REF!,#REF!,#REF!,#REF!,#REF!,#REF!,#REF!,#REF!,#REF!,#REF!,#REF!,#REF!</definedName>
    <definedName name="ifsrange413" localSheetId="1">#REF!,#REF!,#REF!,#REF!,#REF!,#REF!,#REF!,#REF!,#REF!,#REF!,#REF!,#REF!,#REF!,#REF!,#REF!,#REF!,#REF!,#REF!,#REF!,#REF!</definedName>
    <definedName name="ifsrange413" localSheetId="2">#REF!,#REF!,#REF!,#REF!,#REF!,#REF!,#REF!,#REF!,#REF!,#REF!,#REF!,#REF!,#REF!,#REF!,#REF!,#REF!,#REF!,#REF!,#REF!,#REF!</definedName>
    <definedName name="ifsrange413" localSheetId="3">#REF!,#REF!,#REF!,#REF!,#REF!,#REF!,#REF!,#REF!,#REF!,#REF!,#REF!,#REF!,#REF!,#REF!,#REF!,#REF!,#REF!,#REF!,#REF!,#REF!</definedName>
    <definedName name="ifsrange413" localSheetId="0">#REF!,#REF!,#REF!,#REF!,#REF!,#REF!,#REF!,#REF!,#REF!,#REF!,#REF!,#REF!,#REF!,#REF!,#REF!,#REF!,#REF!,#REF!,#REF!,#REF!</definedName>
    <definedName name="ifsrange413">#REF!,#REF!,#REF!,#REF!,#REF!,#REF!,#REF!,#REF!,#REF!,#REF!,#REF!,#REF!,#REF!,#REF!,#REF!,#REF!,#REF!,#REF!,#REF!,#REF!</definedName>
    <definedName name="ifsrange414" localSheetId="1">#REF!,#REF!,#REF!,#REF!,#REF!,#REF!,#REF!,#REF!,#REF!,#REF!,#REF!,#REF!,#REF!,#REF!,#REF!,#REF!,#REF!,#REF!,#REF!,#REF!,#REF!,#REF!,#REF!,#REF!,#REF!,#REF!,#REF!,#REF!</definedName>
    <definedName name="ifsrange414" localSheetId="2">#REF!,#REF!,#REF!,#REF!,#REF!,#REF!,#REF!,#REF!,#REF!,#REF!,#REF!,#REF!,#REF!,#REF!,#REF!,#REF!,#REF!,#REF!,#REF!,#REF!,#REF!,#REF!,#REF!,#REF!,#REF!,#REF!,#REF!,#REF!</definedName>
    <definedName name="ifsrange414" localSheetId="3">#REF!,#REF!,#REF!,#REF!,#REF!,#REF!,#REF!,#REF!,#REF!,#REF!,#REF!,#REF!,#REF!,#REF!,#REF!,#REF!,#REF!,#REF!,#REF!,#REF!,#REF!,#REF!,#REF!,#REF!,#REF!,#REF!,#REF!,#REF!</definedName>
    <definedName name="ifsrange414" localSheetId="0">#REF!,#REF!,#REF!,#REF!,#REF!,#REF!,#REF!,#REF!,#REF!,#REF!,#REF!,#REF!,#REF!,#REF!,#REF!,#REF!,#REF!,#REF!,#REF!,#REF!,#REF!,#REF!,#REF!,#REF!,#REF!,#REF!,#REF!,#REF!</definedName>
    <definedName name="ifsrange414">#REF!,#REF!,#REF!,#REF!,#REF!,#REF!,#REF!,#REF!,#REF!,#REF!,#REF!,#REF!,#REF!,#REF!,#REF!,#REF!,#REF!,#REF!,#REF!,#REF!,#REF!,#REF!,#REF!,#REF!,#REF!,#REF!,#REF!,#REF!</definedName>
    <definedName name="ifsrange415" localSheetId="1">#REF!,#REF!,#REF!,#REF!,#REF!,#REF!,#REF!,#REF!,#REF!,#REF!,#REF!,#REF!,#REF!,#REF!,#REF!,#REF!,#REF!,#REF!,#REF!</definedName>
    <definedName name="ifsrange415" localSheetId="2">#REF!,#REF!,#REF!,#REF!,#REF!,#REF!,#REF!,#REF!,#REF!,#REF!,#REF!,#REF!,#REF!,#REF!,#REF!,#REF!,#REF!,#REF!,#REF!</definedName>
    <definedName name="ifsrange415" localSheetId="3">#REF!,#REF!,#REF!,#REF!,#REF!,#REF!,#REF!,#REF!,#REF!,#REF!,#REF!,#REF!,#REF!,#REF!,#REF!,#REF!,#REF!,#REF!,#REF!</definedName>
    <definedName name="ifsrange415" localSheetId="0">#REF!,#REF!,#REF!,#REF!,#REF!,#REF!,#REF!,#REF!,#REF!,#REF!,#REF!,#REF!,#REF!,#REF!,#REF!,#REF!,#REF!,#REF!,#REF!</definedName>
    <definedName name="ifsrange415">#REF!,#REF!,#REF!,#REF!,#REF!,#REF!,#REF!,#REF!,#REF!,#REF!,#REF!,#REF!,#REF!,#REF!,#REF!,#REF!,#REF!,#REF!,#REF!</definedName>
    <definedName name="ifsrange416" localSheetId="1">#REF!,#REF!,#REF!,#REF!,#REF!,#REF!,#REF!,#REF!,#REF!,#REF!,#REF!,#REF!,#REF!,#REF!,#REF!,#REF!,#REF!,#REF!,#REF!,#REF!,#REF!,#REF!,#REF!,#REF!,#REF!,#REF!</definedName>
    <definedName name="ifsrange416" localSheetId="2">#REF!,#REF!,#REF!,#REF!,#REF!,#REF!,#REF!,#REF!,#REF!,#REF!,#REF!,#REF!,#REF!,#REF!,#REF!,#REF!,#REF!,#REF!,#REF!,#REF!,#REF!,#REF!,#REF!,#REF!,#REF!,#REF!</definedName>
    <definedName name="ifsrange416" localSheetId="3">#REF!,#REF!,#REF!,#REF!,#REF!,#REF!,#REF!,#REF!,#REF!,#REF!,#REF!,#REF!,#REF!,#REF!,#REF!,#REF!,#REF!,#REF!,#REF!,#REF!,#REF!,#REF!,#REF!,#REF!,#REF!,#REF!</definedName>
    <definedName name="ifsrange416" localSheetId="0">#REF!,#REF!,#REF!,#REF!,#REF!,#REF!,#REF!,#REF!,#REF!,#REF!,#REF!,#REF!,#REF!,#REF!,#REF!,#REF!,#REF!,#REF!,#REF!,#REF!,#REF!,#REF!,#REF!,#REF!,#REF!,#REF!</definedName>
    <definedName name="ifsrange416">#REF!,#REF!,#REF!,#REF!,#REF!,#REF!,#REF!,#REF!,#REF!,#REF!,#REF!,#REF!,#REF!,#REF!,#REF!,#REF!,#REF!,#REF!,#REF!,#REF!,#REF!,#REF!,#REF!,#REF!,#REF!,#REF!</definedName>
    <definedName name="ifsrange417" localSheetId="1">#REF!,#REF!,#REF!,#REF!,#REF!,#REF!,#REF!,#REF!,#REF!,#REF!,#REF!,#REF!,#REF!,#REF!,#REF!,#REF!,#REF!,#REF!,#REF!,#REF!</definedName>
    <definedName name="ifsrange417" localSheetId="2">#REF!,#REF!,#REF!,#REF!,#REF!,#REF!,#REF!,#REF!,#REF!,#REF!,#REF!,#REF!,#REF!,#REF!,#REF!,#REF!,#REF!,#REF!,#REF!,#REF!</definedName>
    <definedName name="ifsrange417" localSheetId="3">#REF!,#REF!,#REF!,#REF!,#REF!,#REF!,#REF!,#REF!,#REF!,#REF!,#REF!,#REF!,#REF!,#REF!,#REF!,#REF!,#REF!,#REF!,#REF!,#REF!</definedName>
    <definedName name="ifsrange417" localSheetId="0">#REF!,#REF!,#REF!,#REF!,#REF!,#REF!,#REF!,#REF!,#REF!,#REF!,#REF!,#REF!,#REF!,#REF!,#REF!,#REF!,#REF!,#REF!,#REF!,#REF!</definedName>
    <definedName name="ifsrange417">#REF!,#REF!,#REF!,#REF!,#REF!,#REF!,#REF!,#REF!,#REF!,#REF!,#REF!,#REF!,#REF!,#REF!,#REF!,#REF!,#REF!,#REF!,#REF!,#REF!</definedName>
    <definedName name="ifsrange418" localSheetId="1">#REF!,#REF!,#REF!,#REF!,#REF!,#REF!,#REF!,#REF!,#REF!,#REF!,#REF!,#REF!,#REF!,#REF!,#REF!,#REF!,#REF!,#REF!,#REF!,#REF!,#REF!,#REF!,#REF!,#REF!,#REF!,#REF!,#REF!,#REF!</definedName>
    <definedName name="ifsrange418" localSheetId="2">#REF!,#REF!,#REF!,#REF!,#REF!,#REF!,#REF!,#REF!,#REF!,#REF!,#REF!,#REF!,#REF!,#REF!,#REF!,#REF!,#REF!,#REF!,#REF!,#REF!,#REF!,#REF!,#REF!,#REF!,#REF!,#REF!,#REF!,#REF!</definedName>
    <definedName name="ifsrange418" localSheetId="3">#REF!,#REF!,#REF!,#REF!,#REF!,#REF!,#REF!,#REF!,#REF!,#REF!,#REF!,#REF!,#REF!,#REF!,#REF!,#REF!,#REF!,#REF!,#REF!,#REF!,#REF!,#REF!,#REF!,#REF!,#REF!,#REF!,#REF!,#REF!</definedName>
    <definedName name="ifsrange418" localSheetId="0">#REF!,#REF!,#REF!,#REF!,#REF!,#REF!,#REF!,#REF!,#REF!,#REF!,#REF!,#REF!,#REF!,#REF!,#REF!,#REF!,#REF!,#REF!,#REF!,#REF!,#REF!,#REF!,#REF!,#REF!,#REF!,#REF!,#REF!,#REF!</definedName>
    <definedName name="ifsrange418">#REF!,#REF!,#REF!,#REF!,#REF!,#REF!,#REF!,#REF!,#REF!,#REF!,#REF!,#REF!,#REF!,#REF!,#REF!,#REF!,#REF!,#REF!,#REF!,#REF!,#REF!,#REF!,#REF!,#REF!,#REF!,#REF!,#REF!,#REF!</definedName>
    <definedName name="ifsrange419" localSheetId="1">#REF!,#REF!,#REF!,#REF!,#REF!,#REF!,#REF!,#REF!,#REF!,#REF!,#REF!,#REF!,#REF!,#REF!,#REF!,#REF!,#REF!,#REF!,#REF!</definedName>
    <definedName name="ifsrange419" localSheetId="2">#REF!,#REF!,#REF!,#REF!,#REF!,#REF!,#REF!,#REF!,#REF!,#REF!,#REF!,#REF!,#REF!,#REF!,#REF!,#REF!,#REF!,#REF!,#REF!</definedName>
    <definedName name="ifsrange419" localSheetId="3">#REF!,#REF!,#REF!,#REF!,#REF!,#REF!,#REF!,#REF!,#REF!,#REF!,#REF!,#REF!,#REF!,#REF!,#REF!,#REF!,#REF!,#REF!,#REF!</definedName>
    <definedName name="ifsrange419" localSheetId="0">#REF!,#REF!,#REF!,#REF!,#REF!,#REF!,#REF!,#REF!,#REF!,#REF!,#REF!,#REF!,#REF!,#REF!,#REF!,#REF!,#REF!,#REF!,#REF!</definedName>
    <definedName name="ifsrange419">#REF!,#REF!,#REF!,#REF!,#REF!,#REF!,#REF!,#REF!,#REF!,#REF!,#REF!,#REF!,#REF!,#REF!,#REF!,#REF!,#REF!,#REF!,#REF!</definedName>
    <definedName name="ifsrange42" localSheetId="1">#REF!,#REF!,#REF!,#REF!,#REF!,#REF!,#REF!,#REF!,#REF!,#REF!,#REF!</definedName>
    <definedName name="ifsrange42" localSheetId="2">#REF!,#REF!,#REF!,#REF!,#REF!,#REF!,#REF!,#REF!,#REF!,#REF!,#REF!</definedName>
    <definedName name="ifsrange42" localSheetId="3">#REF!,#REF!,#REF!,#REF!,#REF!,#REF!,#REF!,#REF!,#REF!,#REF!,#REF!</definedName>
    <definedName name="ifsrange42" localSheetId="0">#REF!,#REF!,#REF!,#REF!,#REF!,#REF!,#REF!,#REF!,#REF!,#REF!,#REF!</definedName>
    <definedName name="ifsrange42">#REF!,#REF!,#REF!,#REF!,#REF!,#REF!,#REF!,#REF!,#REF!,#REF!,#REF!</definedName>
    <definedName name="ifsrange420" localSheetId="1">#REF!,#REF!,#REF!,#REF!,#REF!,#REF!,#REF!,#REF!,#REF!,#REF!,#REF!,#REF!,#REF!,#REF!,#REF!,#REF!,#REF!,#REF!,#REF!,#REF!,#REF!,#REF!,#REF!,#REF!,#REF!,#REF!</definedName>
    <definedName name="ifsrange420" localSheetId="2">#REF!,#REF!,#REF!,#REF!,#REF!,#REF!,#REF!,#REF!,#REF!,#REF!,#REF!,#REF!,#REF!,#REF!,#REF!,#REF!,#REF!,#REF!,#REF!,#REF!,#REF!,#REF!,#REF!,#REF!,#REF!,#REF!</definedName>
    <definedName name="ifsrange420" localSheetId="3">#REF!,#REF!,#REF!,#REF!,#REF!,#REF!,#REF!,#REF!,#REF!,#REF!,#REF!,#REF!,#REF!,#REF!,#REF!,#REF!,#REF!,#REF!,#REF!,#REF!,#REF!,#REF!,#REF!,#REF!,#REF!,#REF!</definedName>
    <definedName name="ifsrange420" localSheetId="0">#REF!,#REF!,#REF!,#REF!,#REF!,#REF!,#REF!,#REF!,#REF!,#REF!,#REF!,#REF!,#REF!,#REF!,#REF!,#REF!,#REF!,#REF!,#REF!,#REF!,#REF!,#REF!,#REF!,#REF!,#REF!,#REF!</definedName>
    <definedName name="ifsrange420">#REF!,#REF!,#REF!,#REF!,#REF!,#REF!,#REF!,#REF!,#REF!,#REF!,#REF!,#REF!,#REF!,#REF!,#REF!,#REF!,#REF!,#REF!,#REF!,#REF!,#REF!,#REF!,#REF!,#REF!,#REF!,#REF!</definedName>
    <definedName name="ifsrange421" localSheetId="1">#REF!,#REF!,#REF!,#REF!,#REF!,#REF!,#REF!,#REF!,#REF!,#REF!,#REF!,#REF!,#REF!,#REF!,#REF!,#REF!,#REF!,#REF!,#REF!,#REF!</definedName>
    <definedName name="ifsrange421" localSheetId="2">#REF!,#REF!,#REF!,#REF!,#REF!,#REF!,#REF!,#REF!,#REF!,#REF!,#REF!,#REF!,#REF!,#REF!,#REF!,#REF!,#REF!,#REF!,#REF!,#REF!</definedName>
    <definedName name="ifsrange421" localSheetId="3">#REF!,#REF!,#REF!,#REF!,#REF!,#REF!,#REF!,#REF!,#REF!,#REF!,#REF!,#REF!,#REF!,#REF!,#REF!,#REF!,#REF!,#REF!,#REF!,#REF!</definedName>
    <definedName name="ifsrange421" localSheetId="0">#REF!,#REF!,#REF!,#REF!,#REF!,#REF!,#REF!,#REF!,#REF!,#REF!,#REF!,#REF!,#REF!,#REF!,#REF!,#REF!,#REF!,#REF!,#REF!,#REF!</definedName>
    <definedName name="ifsrange421">#REF!,#REF!,#REF!,#REF!,#REF!,#REF!,#REF!,#REF!,#REF!,#REF!,#REF!,#REF!,#REF!,#REF!,#REF!,#REF!,#REF!,#REF!,#REF!,#REF!</definedName>
    <definedName name="ifsrange422" localSheetId="1">#REF!,#REF!,#REF!,#REF!,#REF!,#REF!,#REF!,#REF!,#REF!,#REF!,#REF!,#REF!,#REF!,#REF!,#REF!,#REF!,#REF!,#REF!,#REF!,#REF!,#REF!,#REF!,#REF!,#REF!,#REF!,#REF!,#REF!,#REF!</definedName>
    <definedName name="ifsrange422" localSheetId="2">#REF!,#REF!,#REF!,#REF!,#REF!,#REF!,#REF!,#REF!,#REF!,#REF!,#REF!,#REF!,#REF!,#REF!,#REF!,#REF!,#REF!,#REF!,#REF!,#REF!,#REF!,#REF!,#REF!,#REF!,#REF!,#REF!,#REF!,#REF!</definedName>
    <definedName name="ifsrange422" localSheetId="3">#REF!,#REF!,#REF!,#REF!,#REF!,#REF!,#REF!,#REF!,#REF!,#REF!,#REF!,#REF!,#REF!,#REF!,#REF!,#REF!,#REF!,#REF!,#REF!,#REF!,#REF!,#REF!,#REF!,#REF!,#REF!,#REF!,#REF!,#REF!</definedName>
    <definedName name="ifsrange422" localSheetId="0">#REF!,#REF!,#REF!,#REF!,#REF!,#REF!,#REF!,#REF!,#REF!,#REF!,#REF!,#REF!,#REF!,#REF!,#REF!,#REF!,#REF!,#REF!,#REF!,#REF!,#REF!,#REF!,#REF!,#REF!,#REF!,#REF!,#REF!,#REF!</definedName>
    <definedName name="ifsrange422">#REF!,#REF!,#REF!,#REF!,#REF!,#REF!,#REF!,#REF!,#REF!,#REF!,#REF!,#REF!,#REF!,#REF!,#REF!,#REF!,#REF!,#REF!,#REF!,#REF!,#REF!,#REF!,#REF!,#REF!,#REF!,#REF!,#REF!,#REF!</definedName>
    <definedName name="ifsrange423" localSheetId="1">#REF!,#REF!,#REF!,#REF!,#REF!,#REF!,#REF!,#REF!,#REF!,#REF!,#REF!,#REF!,#REF!,#REF!,#REF!,#REF!,#REF!,#REF!,#REF!</definedName>
    <definedName name="ifsrange423" localSheetId="2">#REF!,#REF!,#REF!,#REF!,#REF!,#REF!,#REF!,#REF!,#REF!,#REF!,#REF!,#REF!,#REF!,#REF!,#REF!,#REF!,#REF!,#REF!,#REF!</definedName>
    <definedName name="ifsrange423" localSheetId="3">#REF!,#REF!,#REF!,#REF!,#REF!,#REF!,#REF!,#REF!,#REF!,#REF!,#REF!,#REF!,#REF!,#REF!,#REF!,#REF!,#REF!,#REF!,#REF!</definedName>
    <definedName name="ifsrange423" localSheetId="0">#REF!,#REF!,#REF!,#REF!,#REF!,#REF!,#REF!,#REF!,#REF!,#REF!,#REF!,#REF!,#REF!,#REF!,#REF!,#REF!,#REF!,#REF!,#REF!</definedName>
    <definedName name="ifsrange423">#REF!,#REF!,#REF!,#REF!,#REF!,#REF!,#REF!,#REF!,#REF!,#REF!,#REF!,#REF!,#REF!,#REF!,#REF!,#REF!,#REF!,#REF!,#REF!</definedName>
    <definedName name="ifsrange424" localSheetId="1">#REF!,#REF!,#REF!,#REF!,#REF!,#REF!,#REF!,#REF!,#REF!,#REF!,#REF!,#REF!,#REF!,#REF!,#REF!,#REF!,#REF!,#REF!,#REF!,#REF!,#REF!,#REF!,#REF!,#REF!,#REF!,#REF!</definedName>
    <definedName name="ifsrange424" localSheetId="2">#REF!,#REF!,#REF!,#REF!,#REF!,#REF!,#REF!,#REF!,#REF!,#REF!,#REF!,#REF!,#REF!,#REF!,#REF!,#REF!,#REF!,#REF!,#REF!,#REF!,#REF!,#REF!,#REF!,#REF!,#REF!,#REF!</definedName>
    <definedName name="ifsrange424" localSheetId="3">#REF!,#REF!,#REF!,#REF!,#REF!,#REF!,#REF!,#REF!,#REF!,#REF!,#REF!,#REF!,#REF!,#REF!,#REF!,#REF!,#REF!,#REF!,#REF!,#REF!,#REF!,#REF!,#REF!,#REF!,#REF!,#REF!</definedName>
    <definedName name="ifsrange424" localSheetId="0">#REF!,#REF!,#REF!,#REF!,#REF!,#REF!,#REF!,#REF!,#REF!,#REF!,#REF!,#REF!,#REF!,#REF!,#REF!,#REF!,#REF!,#REF!,#REF!,#REF!,#REF!,#REF!,#REF!,#REF!,#REF!,#REF!</definedName>
    <definedName name="ifsrange424">#REF!,#REF!,#REF!,#REF!,#REF!,#REF!,#REF!,#REF!,#REF!,#REF!,#REF!,#REF!,#REF!,#REF!,#REF!,#REF!,#REF!,#REF!,#REF!,#REF!,#REF!,#REF!,#REF!,#REF!,#REF!,#REF!</definedName>
    <definedName name="ifsrange425" localSheetId="1">#REF!,#REF!,#REF!,#REF!,#REF!,#REF!,#REF!,#REF!,#REF!,#REF!,#REF!,#REF!,#REF!,#REF!,#REF!,#REF!,#REF!,#REF!,#REF!,#REF!</definedName>
    <definedName name="ifsrange425" localSheetId="2">#REF!,#REF!,#REF!,#REF!,#REF!,#REF!,#REF!,#REF!,#REF!,#REF!,#REF!,#REF!,#REF!,#REF!,#REF!,#REF!,#REF!,#REF!,#REF!,#REF!</definedName>
    <definedName name="ifsrange425" localSheetId="3">#REF!,#REF!,#REF!,#REF!,#REF!,#REF!,#REF!,#REF!,#REF!,#REF!,#REF!,#REF!,#REF!,#REF!,#REF!,#REF!,#REF!,#REF!,#REF!,#REF!</definedName>
    <definedName name="ifsrange425" localSheetId="0">#REF!,#REF!,#REF!,#REF!,#REF!,#REF!,#REF!,#REF!,#REF!,#REF!,#REF!,#REF!,#REF!,#REF!,#REF!,#REF!,#REF!,#REF!,#REF!,#REF!</definedName>
    <definedName name="ifsrange425">#REF!,#REF!,#REF!,#REF!,#REF!,#REF!,#REF!,#REF!,#REF!,#REF!,#REF!,#REF!,#REF!,#REF!,#REF!,#REF!,#REF!,#REF!,#REF!,#REF!</definedName>
    <definedName name="ifsrange426" localSheetId="1">#REF!,#REF!,#REF!,#REF!,#REF!,#REF!,#REF!,#REF!,#REF!,#REF!,#REF!,#REF!,#REF!,#REF!,#REF!,#REF!,#REF!,#REF!,#REF!,#REF!,#REF!,#REF!,#REF!,#REF!,#REF!,#REF!,#REF!,#REF!</definedName>
    <definedName name="ifsrange426" localSheetId="2">#REF!,#REF!,#REF!,#REF!,#REF!,#REF!,#REF!,#REF!,#REF!,#REF!,#REF!,#REF!,#REF!,#REF!,#REF!,#REF!,#REF!,#REF!,#REF!,#REF!,#REF!,#REF!,#REF!,#REF!,#REF!,#REF!,#REF!,#REF!</definedName>
    <definedName name="ifsrange426" localSheetId="3">#REF!,#REF!,#REF!,#REF!,#REF!,#REF!,#REF!,#REF!,#REF!,#REF!,#REF!,#REF!,#REF!,#REF!,#REF!,#REF!,#REF!,#REF!,#REF!,#REF!,#REF!,#REF!,#REF!,#REF!,#REF!,#REF!,#REF!,#REF!</definedName>
    <definedName name="ifsrange426" localSheetId="0">#REF!,#REF!,#REF!,#REF!,#REF!,#REF!,#REF!,#REF!,#REF!,#REF!,#REF!,#REF!,#REF!,#REF!,#REF!,#REF!,#REF!,#REF!,#REF!,#REF!,#REF!,#REF!,#REF!,#REF!,#REF!,#REF!,#REF!,#REF!</definedName>
    <definedName name="ifsrange426">#REF!,#REF!,#REF!,#REF!,#REF!,#REF!,#REF!,#REF!,#REF!,#REF!,#REF!,#REF!,#REF!,#REF!,#REF!,#REF!,#REF!,#REF!,#REF!,#REF!,#REF!,#REF!,#REF!,#REF!,#REF!,#REF!,#REF!,#REF!</definedName>
    <definedName name="ifsrange427" localSheetId="1">#REF!,#REF!,#REF!,#REF!,#REF!,#REF!,#REF!,#REF!,#REF!,#REF!,#REF!,#REF!,#REF!,#REF!,#REF!,#REF!,#REF!,#REF!,#REF!</definedName>
    <definedName name="ifsrange427" localSheetId="2">#REF!,#REF!,#REF!,#REF!,#REF!,#REF!,#REF!,#REF!,#REF!,#REF!,#REF!,#REF!,#REF!,#REF!,#REF!,#REF!,#REF!,#REF!,#REF!</definedName>
    <definedName name="ifsrange427" localSheetId="3">#REF!,#REF!,#REF!,#REF!,#REF!,#REF!,#REF!,#REF!,#REF!,#REF!,#REF!,#REF!,#REF!,#REF!,#REF!,#REF!,#REF!,#REF!,#REF!</definedName>
    <definedName name="ifsrange427" localSheetId="0">#REF!,#REF!,#REF!,#REF!,#REF!,#REF!,#REF!,#REF!,#REF!,#REF!,#REF!,#REF!,#REF!,#REF!,#REF!,#REF!,#REF!,#REF!,#REF!</definedName>
    <definedName name="ifsrange427">#REF!,#REF!,#REF!,#REF!,#REF!,#REF!,#REF!,#REF!,#REF!,#REF!,#REF!,#REF!,#REF!,#REF!,#REF!,#REF!,#REF!,#REF!,#REF!</definedName>
    <definedName name="ifsrange428" localSheetId="1">#REF!,#REF!,#REF!,#REF!,#REF!,#REF!,#REF!,#REF!,#REF!,#REF!,#REF!,#REF!,#REF!,#REF!,#REF!,#REF!,#REF!,#REF!,#REF!,#REF!,#REF!,#REF!,#REF!,#REF!</definedName>
    <definedName name="ifsrange428" localSheetId="2">#REF!,#REF!,#REF!,#REF!,#REF!,#REF!,#REF!,#REF!,#REF!,#REF!,#REF!,#REF!,#REF!,#REF!,#REF!,#REF!,#REF!,#REF!,#REF!,#REF!,#REF!,#REF!,#REF!,#REF!</definedName>
    <definedName name="ifsrange428" localSheetId="3">#REF!,#REF!,#REF!,#REF!,#REF!,#REF!,#REF!,#REF!,#REF!,#REF!,#REF!,#REF!,#REF!,#REF!,#REF!,#REF!,#REF!,#REF!,#REF!,#REF!,#REF!,#REF!,#REF!,#REF!</definedName>
    <definedName name="ifsrange428" localSheetId="0">#REF!,#REF!,#REF!,#REF!,#REF!,#REF!,#REF!,#REF!,#REF!,#REF!,#REF!,#REF!,#REF!,#REF!,#REF!,#REF!,#REF!,#REF!,#REF!,#REF!,#REF!,#REF!,#REF!,#REF!</definedName>
    <definedName name="ifsrange428">#REF!,#REF!,#REF!,#REF!,#REF!,#REF!,#REF!,#REF!,#REF!,#REF!,#REF!,#REF!,#REF!,#REF!,#REF!,#REF!,#REF!,#REF!,#REF!,#REF!,#REF!,#REF!,#REF!,#REF!</definedName>
    <definedName name="ifsrange429" localSheetId="1">#REF!,#REF!,#REF!,#REF!,#REF!,#REF!,#REF!,#REF!,#REF!,#REF!,#REF!,#REF!,#REF!,#REF!,#REF!,#REF!,#REF!,#REF!,#REF!,#REF!,#REF!,#REF!,#REF!,#REF!</definedName>
    <definedName name="ifsrange429" localSheetId="2">#REF!,#REF!,#REF!,#REF!,#REF!,#REF!,#REF!,#REF!,#REF!,#REF!,#REF!,#REF!,#REF!,#REF!,#REF!,#REF!,#REF!,#REF!,#REF!,#REF!,#REF!,#REF!,#REF!,#REF!</definedName>
    <definedName name="ifsrange429" localSheetId="3">#REF!,#REF!,#REF!,#REF!,#REF!,#REF!,#REF!,#REF!,#REF!,#REF!,#REF!,#REF!,#REF!,#REF!,#REF!,#REF!,#REF!,#REF!,#REF!,#REF!,#REF!,#REF!,#REF!,#REF!</definedName>
    <definedName name="ifsrange429" localSheetId="0">#REF!,#REF!,#REF!,#REF!,#REF!,#REF!,#REF!,#REF!,#REF!,#REF!,#REF!,#REF!,#REF!,#REF!,#REF!,#REF!,#REF!,#REF!,#REF!,#REF!,#REF!,#REF!,#REF!,#REF!</definedName>
    <definedName name="ifsrange429">#REF!,#REF!,#REF!,#REF!,#REF!,#REF!,#REF!,#REF!,#REF!,#REF!,#REF!,#REF!,#REF!,#REF!,#REF!,#REF!,#REF!,#REF!,#REF!,#REF!,#REF!,#REF!,#REF!,#REF!</definedName>
    <definedName name="ifsrange43" localSheetId="1">#REF!,#REF!,#REF!,#REF!,#REF!,#REF!,#REF!,#REF!,#REF!,#REF!,#REF!</definedName>
    <definedName name="ifsrange43" localSheetId="2">#REF!,#REF!,#REF!,#REF!,#REF!,#REF!,#REF!,#REF!,#REF!,#REF!,#REF!</definedName>
    <definedName name="ifsrange43" localSheetId="3">#REF!,#REF!,#REF!,#REF!,#REF!,#REF!,#REF!,#REF!,#REF!,#REF!,#REF!</definedName>
    <definedName name="ifsrange43" localSheetId="0">#REF!,#REF!,#REF!,#REF!,#REF!,#REF!,#REF!,#REF!,#REF!,#REF!,#REF!</definedName>
    <definedName name="ifsrange43">#REF!,#REF!,#REF!,#REF!,#REF!,#REF!,#REF!,#REF!,#REF!,#REF!,#REF!</definedName>
    <definedName name="ifsrange430" localSheetId="1">#REF!,#REF!,#REF!,#REF!,#REF!,#REF!,#REF!,#REF!,#REF!,#REF!,#REF!,#REF!,#REF!,#REF!,#REF!,#REF!,#REF!,#REF!,#REF!,#REF!,#REF!,#REF!,#REF!,#REF!</definedName>
    <definedName name="ifsrange430" localSheetId="2">#REF!,#REF!,#REF!,#REF!,#REF!,#REF!,#REF!,#REF!,#REF!,#REF!,#REF!,#REF!,#REF!,#REF!,#REF!,#REF!,#REF!,#REF!,#REF!,#REF!,#REF!,#REF!,#REF!,#REF!</definedName>
    <definedName name="ifsrange430" localSheetId="3">#REF!,#REF!,#REF!,#REF!,#REF!,#REF!,#REF!,#REF!,#REF!,#REF!,#REF!,#REF!,#REF!,#REF!,#REF!,#REF!,#REF!,#REF!,#REF!,#REF!,#REF!,#REF!,#REF!,#REF!</definedName>
    <definedName name="ifsrange430" localSheetId="0">#REF!,#REF!,#REF!,#REF!,#REF!,#REF!,#REF!,#REF!,#REF!,#REF!,#REF!,#REF!,#REF!,#REF!,#REF!,#REF!,#REF!,#REF!,#REF!,#REF!,#REF!,#REF!,#REF!,#REF!</definedName>
    <definedName name="ifsrange430">#REF!,#REF!,#REF!,#REF!,#REF!,#REF!,#REF!,#REF!,#REF!,#REF!,#REF!,#REF!,#REF!,#REF!,#REF!,#REF!,#REF!,#REF!,#REF!,#REF!,#REF!,#REF!,#REF!,#REF!</definedName>
    <definedName name="ifsrange431" localSheetId="1">#REF!,#REF!,#REF!,#REF!,#REF!,#REF!,#REF!,#REF!,#REF!,#REF!,#REF!,#REF!,#REF!,#REF!,#REF!,#REF!,#REF!,#REF!,#REF!,#REF!,#REF!</definedName>
    <definedName name="ifsrange431" localSheetId="2">#REF!,#REF!,#REF!,#REF!,#REF!,#REF!,#REF!,#REF!,#REF!,#REF!,#REF!,#REF!,#REF!,#REF!,#REF!,#REF!,#REF!,#REF!,#REF!,#REF!,#REF!</definedName>
    <definedName name="ifsrange431" localSheetId="3">#REF!,#REF!,#REF!,#REF!,#REF!,#REF!,#REF!,#REF!,#REF!,#REF!,#REF!,#REF!,#REF!,#REF!,#REF!,#REF!,#REF!,#REF!,#REF!,#REF!,#REF!</definedName>
    <definedName name="ifsrange431" localSheetId="0">#REF!,#REF!,#REF!,#REF!,#REF!,#REF!,#REF!,#REF!,#REF!,#REF!,#REF!,#REF!,#REF!,#REF!,#REF!,#REF!,#REF!,#REF!,#REF!,#REF!,#REF!</definedName>
    <definedName name="ifsrange431">#REF!,#REF!,#REF!,#REF!,#REF!,#REF!,#REF!,#REF!,#REF!,#REF!,#REF!,#REF!,#REF!,#REF!,#REF!,#REF!,#REF!,#REF!,#REF!,#REF!,#REF!</definedName>
    <definedName name="ifsrange432" localSheetId="1">#REF!,#REF!,#REF!,#REF!,#REF!,#REF!,#REF!,#REF!,#REF!,#REF!,#REF!,#REF!,#REF!,#REF!,#REF!,#REF!,#REF!,#REF!,#REF!,#REF!,#REF!</definedName>
    <definedName name="ifsrange432" localSheetId="2">#REF!,#REF!,#REF!,#REF!,#REF!,#REF!,#REF!,#REF!,#REF!,#REF!,#REF!,#REF!,#REF!,#REF!,#REF!,#REF!,#REF!,#REF!,#REF!,#REF!,#REF!</definedName>
    <definedName name="ifsrange432" localSheetId="3">#REF!,#REF!,#REF!,#REF!,#REF!,#REF!,#REF!,#REF!,#REF!,#REF!,#REF!,#REF!,#REF!,#REF!,#REF!,#REF!,#REF!,#REF!,#REF!,#REF!,#REF!</definedName>
    <definedName name="ifsrange432" localSheetId="0">#REF!,#REF!,#REF!,#REF!,#REF!,#REF!,#REF!,#REF!,#REF!,#REF!,#REF!,#REF!,#REF!,#REF!,#REF!,#REF!,#REF!,#REF!,#REF!,#REF!,#REF!</definedName>
    <definedName name="ifsrange432">#REF!,#REF!,#REF!,#REF!,#REF!,#REF!,#REF!,#REF!,#REF!,#REF!,#REF!,#REF!,#REF!,#REF!,#REF!,#REF!,#REF!,#REF!,#REF!,#REF!,#REF!</definedName>
    <definedName name="ifsrange433" localSheetId="1">#REF!,#REF!,#REF!,#REF!,#REF!,#REF!,#REF!,#REF!,#REF!,#REF!,#REF!,#REF!,#REF!,#REF!,#REF!,#REF!,#REF!,#REF!,#REF!,#REF!,#REF!</definedName>
    <definedName name="ifsrange433" localSheetId="2">#REF!,#REF!,#REF!,#REF!,#REF!,#REF!,#REF!,#REF!,#REF!,#REF!,#REF!,#REF!,#REF!,#REF!,#REF!,#REF!,#REF!,#REF!,#REF!,#REF!,#REF!</definedName>
    <definedName name="ifsrange433" localSheetId="3">#REF!,#REF!,#REF!,#REF!,#REF!,#REF!,#REF!,#REF!,#REF!,#REF!,#REF!,#REF!,#REF!,#REF!,#REF!,#REF!,#REF!,#REF!,#REF!,#REF!,#REF!</definedName>
    <definedName name="ifsrange433" localSheetId="0">#REF!,#REF!,#REF!,#REF!,#REF!,#REF!,#REF!,#REF!,#REF!,#REF!,#REF!,#REF!,#REF!,#REF!,#REF!,#REF!,#REF!,#REF!,#REF!,#REF!,#REF!</definedName>
    <definedName name="ifsrange433">#REF!,#REF!,#REF!,#REF!,#REF!,#REF!,#REF!,#REF!,#REF!,#REF!,#REF!,#REF!,#REF!,#REF!,#REF!,#REF!,#REF!,#REF!,#REF!,#REF!,#REF!</definedName>
    <definedName name="ifsrange434" localSheetId="1">#REF!,#REF!,#REF!,#REF!,#REF!,#REF!,#REF!,#REF!,#REF!,#REF!,#REF!,#REF!,#REF!,#REF!,#REF!,#REF!,#REF!,#REF!,#REF!,#REF!,#REF!,#REF!,#REF!,#REF!,#REF!,#REF!,#REF!</definedName>
    <definedName name="ifsrange434" localSheetId="2">#REF!,#REF!,#REF!,#REF!,#REF!,#REF!,#REF!,#REF!,#REF!,#REF!,#REF!,#REF!,#REF!,#REF!,#REF!,#REF!,#REF!,#REF!,#REF!,#REF!,#REF!,#REF!,#REF!,#REF!,#REF!,#REF!,#REF!</definedName>
    <definedName name="ifsrange434" localSheetId="3">#REF!,#REF!,#REF!,#REF!,#REF!,#REF!,#REF!,#REF!,#REF!,#REF!,#REF!,#REF!,#REF!,#REF!,#REF!,#REF!,#REF!,#REF!,#REF!,#REF!,#REF!,#REF!,#REF!,#REF!,#REF!,#REF!,#REF!</definedName>
    <definedName name="ifsrange434" localSheetId="0">#REF!,#REF!,#REF!,#REF!,#REF!,#REF!,#REF!,#REF!,#REF!,#REF!,#REF!,#REF!,#REF!,#REF!,#REF!,#REF!,#REF!,#REF!,#REF!,#REF!,#REF!,#REF!,#REF!,#REF!,#REF!,#REF!,#REF!</definedName>
    <definedName name="ifsrange434">#REF!,#REF!,#REF!,#REF!,#REF!,#REF!,#REF!,#REF!,#REF!,#REF!,#REF!,#REF!,#REF!,#REF!,#REF!,#REF!,#REF!,#REF!,#REF!,#REF!,#REF!,#REF!,#REF!,#REF!,#REF!,#REF!,#REF!</definedName>
    <definedName name="ifsrange435" localSheetId="1">#REF!,#REF!,#REF!,#REF!,#REF!,#REF!,#REF!,#REF!,#REF!,#REF!,#REF!,#REF!,#REF!,#REF!,#REF!,#REF!,#REF!,#REF!,#REF!,#REF!,#REF!,#REF!,#REF!,#REF!,#REF!,#REF!,#REF!</definedName>
    <definedName name="ifsrange435" localSheetId="2">#REF!,#REF!,#REF!,#REF!,#REF!,#REF!,#REF!,#REF!,#REF!,#REF!,#REF!,#REF!,#REF!,#REF!,#REF!,#REF!,#REF!,#REF!,#REF!,#REF!,#REF!,#REF!,#REF!,#REF!,#REF!,#REF!,#REF!</definedName>
    <definedName name="ifsrange435" localSheetId="3">#REF!,#REF!,#REF!,#REF!,#REF!,#REF!,#REF!,#REF!,#REF!,#REF!,#REF!,#REF!,#REF!,#REF!,#REF!,#REF!,#REF!,#REF!,#REF!,#REF!,#REF!,#REF!,#REF!,#REF!,#REF!,#REF!,#REF!</definedName>
    <definedName name="ifsrange435" localSheetId="0">#REF!,#REF!,#REF!,#REF!,#REF!,#REF!,#REF!,#REF!,#REF!,#REF!,#REF!,#REF!,#REF!,#REF!,#REF!,#REF!,#REF!,#REF!,#REF!,#REF!,#REF!,#REF!,#REF!,#REF!,#REF!,#REF!,#REF!</definedName>
    <definedName name="ifsrange435">#REF!,#REF!,#REF!,#REF!,#REF!,#REF!,#REF!,#REF!,#REF!,#REF!,#REF!,#REF!,#REF!,#REF!,#REF!,#REF!,#REF!,#REF!,#REF!,#REF!,#REF!,#REF!,#REF!,#REF!,#REF!,#REF!,#REF!</definedName>
    <definedName name="ifsrange436" localSheetId="1">#REF!,#REF!,#REF!,#REF!,#REF!,#REF!,#REF!,#REF!,#REF!,#REF!,#REF!,#REF!,#REF!,#REF!,#REF!,#REF!,#REF!,#REF!,#REF!,#REF!,#REF!,#REF!,#REF!,#REF!,#REF!,#REF!,#REF!</definedName>
    <definedName name="ifsrange436" localSheetId="2">#REF!,#REF!,#REF!,#REF!,#REF!,#REF!,#REF!,#REF!,#REF!,#REF!,#REF!,#REF!,#REF!,#REF!,#REF!,#REF!,#REF!,#REF!,#REF!,#REF!,#REF!,#REF!,#REF!,#REF!,#REF!,#REF!,#REF!</definedName>
    <definedName name="ifsrange436" localSheetId="3">#REF!,#REF!,#REF!,#REF!,#REF!,#REF!,#REF!,#REF!,#REF!,#REF!,#REF!,#REF!,#REF!,#REF!,#REF!,#REF!,#REF!,#REF!,#REF!,#REF!,#REF!,#REF!,#REF!,#REF!,#REF!,#REF!,#REF!</definedName>
    <definedName name="ifsrange436" localSheetId="0">#REF!,#REF!,#REF!,#REF!,#REF!,#REF!,#REF!,#REF!,#REF!,#REF!,#REF!,#REF!,#REF!,#REF!,#REF!,#REF!,#REF!,#REF!,#REF!,#REF!,#REF!,#REF!,#REF!,#REF!,#REF!,#REF!,#REF!</definedName>
    <definedName name="ifsrange436">#REF!,#REF!,#REF!,#REF!,#REF!,#REF!,#REF!,#REF!,#REF!,#REF!,#REF!,#REF!,#REF!,#REF!,#REF!,#REF!,#REF!,#REF!,#REF!,#REF!,#REF!,#REF!,#REF!,#REF!,#REF!,#REF!,#REF!</definedName>
    <definedName name="ifsrange437" localSheetId="1">#REF!,#REF!,#REF!,#REF!,#REF!,#REF!,#REF!,#REF!,#REF!,#REF!,#REF!,#REF!,#REF!,#REF!,#REF!,#REF!,#REF!,#REF!,#REF!,#REF!,#REF!,#REF!,#REF!,#REF!</definedName>
    <definedName name="ifsrange437" localSheetId="2">#REF!,#REF!,#REF!,#REF!,#REF!,#REF!,#REF!,#REF!,#REF!,#REF!,#REF!,#REF!,#REF!,#REF!,#REF!,#REF!,#REF!,#REF!,#REF!,#REF!,#REF!,#REF!,#REF!,#REF!</definedName>
    <definedName name="ifsrange437" localSheetId="3">#REF!,#REF!,#REF!,#REF!,#REF!,#REF!,#REF!,#REF!,#REF!,#REF!,#REF!,#REF!,#REF!,#REF!,#REF!,#REF!,#REF!,#REF!,#REF!,#REF!,#REF!,#REF!,#REF!,#REF!</definedName>
    <definedName name="ifsrange437" localSheetId="0">#REF!,#REF!,#REF!,#REF!,#REF!,#REF!,#REF!,#REF!,#REF!,#REF!,#REF!,#REF!,#REF!,#REF!,#REF!,#REF!,#REF!,#REF!,#REF!,#REF!,#REF!,#REF!,#REF!,#REF!</definedName>
    <definedName name="ifsrange437">#REF!,#REF!,#REF!,#REF!,#REF!,#REF!,#REF!,#REF!,#REF!,#REF!,#REF!,#REF!,#REF!,#REF!,#REF!,#REF!,#REF!,#REF!,#REF!,#REF!,#REF!,#REF!,#REF!,#REF!</definedName>
    <definedName name="ifsrange438" localSheetId="1">#REF!,#REF!,#REF!,#REF!,#REF!,#REF!,#REF!,#REF!,#REF!,#REF!,#REF!,#REF!,#REF!,#REF!,#REF!,#REF!,#REF!,#REF!,#REF!,#REF!,#REF!</definedName>
    <definedName name="ifsrange438" localSheetId="2">#REF!,#REF!,#REF!,#REF!,#REF!,#REF!,#REF!,#REF!,#REF!,#REF!,#REF!,#REF!,#REF!,#REF!,#REF!,#REF!,#REF!,#REF!,#REF!,#REF!,#REF!</definedName>
    <definedName name="ifsrange438" localSheetId="3">#REF!,#REF!,#REF!,#REF!,#REF!,#REF!,#REF!,#REF!,#REF!,#REF!,#REF!,#REF!,#REF!,#REF!,#REF!,#REF!,#REF!,#REF!,#REF!,#REF!,#REF!</definedName>
    <definedName name="ifsrange438" localSheetId="0">#REF!,#REF!,#REF!,#REF!,#REF!,#REF!,#REF!,#REF!,#REF!,#REF!,#REF!,#REF!,#REF!,#REF!,#REF!,#REF!,#REF!,#REF!,#REF!,#REF!,#REF!</definedName>
    <definedName name="ifsrange438">#REF!,#REF!,#REF!,#REF!,#REF!,#REF!,#REF!,#REF!,#REF!,#REF!,#REF!,#REF!,#REF!,#REF!,#REF!,#REF!,#REF!,#REF!,#REF!,#REF!,#REF!</definedName>
    <definedName name="ifsrange439" localSheetId="1">#REF!,#REF!,#REF!,#REF!,#REF!,#REF!,#REF!,#REF!,#REF!,#REF!,#REF!,#REF!,#REF!,#REF!,#REF!,#REF!,#REF!,#REF!,#REF!,#REF!,#REF!,#REF!,#REF!,#REF!,#REF!,#REF!,#REF!</definedName>
    <definedName name="ifsrange439" localSheetId="2">#REF!,#REF!,#REF!,#REF!,#REF!,#REF!,#REF!,#REF!,#REF!,#REF!,#REF!,#REF!,#REF!,#REF!,#REF!,#REF!,#REF!,#REF!,#REF!,#REF!,#REF!,#REF!,#REF!,#REF!,#REF!,#REF!,#REF!</definedName>
    <definedName name="ifsrange439" localSheetId="3">#REF!,#REF!,#REF!,#REF!,#REF!,#REF!,#REF!,#REF!,#REF!,#REF!,#REF!,#REF!,#REF!,#REF!,#REF!,#REF!,#REF!,#REF!,#REF!,#REF!,#REF!,#REF!,#REF!,#REF!,#REF!,#REF!,#REF!</definedName>
    <definedName name="ifsrange439" localSheetId="0">#REF!,#REF!,#REF!,#REF!,#REF!,#REF!,#REF!,#REF!,#REF!,#REF!,#REF!,#REF!,#REF!,#REF!,#REF!,#REF!,#REF!,#REF!,#REF!,#REF!,#REF!,#REF!,#REF!,#REF!,#REF!,#REF!,#REF!</definedName>
    <definedName name="ifsrange439">#REF!,#REF!,#REF!,#REF!,#REF!,#REF!,#REF!,#REF!,#REF!,#REF!,#REF!,#REF!,#REF!,#REF!,#REF!,#REF!,#REF!,#REF!,#REF!,#REF!,#REF!,#REF!,#REF!,#REF!,#REF!,#REF!,#REF!</definedName>
    <definedName name="ifsrange44" localSheetId="1">#REF!,#REF!,#REF!,#REF!,#REF!,#REF!,#REF!,#REF!,#REF!,#REF!,#REF!</definedName>
    <definedName name="ifsrange44" localSheetId="2">#REF!,#REF!,#REF!,#REF!,#REF!,#REF!,#REF!,#REF!,#REF!,#REF!,#REF!</definedName>
    <definedName name="ifsrange44" localSheetId="3">#REF!,#REF!,#REF!,#REF!,#REF!,#REF!,#REF!,#REF!,#REF!,#REF!,#REF!</definedName>
    <definedName name="ifsrange44" localSheetId="0">#REF!,#REF!,#REF!,#REF!,#REF!,#REF!,#REF!,#REF!,#REF!,#REF!,#REF!</definedName>
    <definedName name="ifsrange44">#REF!,#REF!,#REF!,#REF!,#REF!,#REF!,#REF!,#REF!,#REF!,#REF!,#REF!</definedName>
    <definedName name="ifsrange440" localSheetId="1">#REF!,#REF!,#REF!,#REF!,#REF!,#REF!,#REF!,#REF!,#REF!,#REF!,#REF!,#REF!,#REF!,#REF!,#REF!,#REF!,#REF!,#REF!,#REF!,#REF!,#REF!,#REF!,#REF!,#REF!</definedName>
    <definedName name="ifsrange440" localSheetId="2">#REF!,#REF!,#REF!,#REF!,#REF!,#REF!,#REF!,#REF!,#REF!,#REF!,#REF!,#REF!,#REF!,#REF!,#REF!,#REF!,#REF!,#REF!,#REF!,#REF!,#REF!,#REF!,#REF!,#REF!</definedName>
    <definedName name="ifsrange440" localSheetId="3">#REF!,#REF!,#REF!,#REF!,#REF!,#REF!,#REF!,#REF!,#REF!,#REF!,#REF!,#REF!,#REF!,#REF!,#REF!,#REF!,#REF!,#REF!,#REF!,#REF!,#REF!,#REF!,#REF!,#REF!</definedName>
    <definedName name="ifsrange440" localSheetId="0">#REF!,#REF!,#REF!,#REF!,#REF!,#REF!,#REF!,#REF!,#REF!,#REF!,#REF!,#REF!,#REF!,#REF!,#REF!,#REF!,#REF!,#REF!,#REF!,#REF!,#REF!,#REF!,#REF!,#REF!</definedName>
    <definedName name="ifsrange440">#REF!,#REF!,#REF!,#REF!,#REF!,#REF!,#REF!,#REF!,#REF!,#REF!,#REF!,#REF!,#REF!,#REF!,#REF!,#REF!,#REF!,#REF!,#REF!,#REF!,#REF!,#REF!,#REF!,#REF!</definedName>
    <definedName name="ifsrange441" localSheetId="1">#REF!,#REF!,#REF!,#REF!,#REF!,#REF!,#REF!,#REF!,#REF!,#REF!,#REF!,#REF!,#REF!,#REF!,#REF!,#REF!,#REF!,#REF!,#REF!,#REF!,#REF!</definedName>
    <definedName name="ifsrange441" localSheetId="2">#REF!,#REF!,#REF!,#REF!,#REF!,#REF!,#REF!,#REF!,#REF!,#REF!,#REF!,#REF!,#REF!,#REF!,#REF!,#REF!,#REF!,#REF!,#REF!,#REF!,#REF!</definedName>
    <definedName name="ifsrange441" localSheetId="3">#REF!,#REF!,#REF!,#REF!,#REF!,#REF!,#REF!,#REF!,#REF!,#REF!,#REF!,#REF!,#REF!,#REF!,#REF!,#REF!,#REF!,#REF!,#REF!,#REF!,#REF!</definedName>
    <definedName name="ifsrange441" localSheetId="0">#REF!,#REF!,#REF!,#REF!,#REF!,#REF!,#REF!,#REF!,#REF!,#REF!,#REF!,#REF!,#REF!,#REF!,#REF!,#REF!,#REF!,#REF!,#REF!,#REF!,#REF!</definedName>
    <definedName name="ifsrange441">#REF!,#REF!,#REF!,#REF!,#REF!,#REF!,#REF!,#REF!,#REF!,#REF!,#REF!,#REF!,#REF!,#REF!,#REF!,#REF!,#REF!,#REF!,#REF!,#REF!,#REF!</definedName>
    <definedName name="ifsrange442" localSheetId="1">#REF!,#REF!,#REF!,#REF!,#REF!,#REF!,#REF!,#REF!,#REF!,#REF!,#REF!,#REF!,#REF!,#REF!,#REF!,#REF!,#REF!,#REF!,#REF!,#REF!,#REF!,#REF!,#REF!,#REF!,#REF!,#REF!,#REF!</definedName>
    <definedName name="ifsrange442" localSheetId="2">#REF!,#REF!,#REF!,#REF!,#REF!,#REF!,#REF!,#REF!,#REF!,#REF!,#REF!,#REF!,#REF!,#REF!,#REF!,#REF!,#REF!,#REF!,#REF!,#REF!,#REF!,#REF!,#REF!,#REF!,#REF!,#REF!,#REF!</definedName>
    <definedName name="ifsrange442" localSheetId="3">#REF!,#REF!,#REF!,#REF!,#REF!,#REF!,#REF!,#REF!,#REF!,#REF!,#REF!,#REF!,#REF!,#REF!,#REF!,#REF!,#REF!,#REF!,#REF!,#REF!,#REF!,#REF!,#REF!,#REF!,#REF!,#REF!,#REF!</definedName>
    <definedName name="ifsrange442" localSheetId="0">#REF!,#REF!,#REF!,#REF!,#REF!,#REF!,#REF!,#REF!,#REF!,#REF!,#REF!,#REF!,#REF!,#REF!,#REF!,#REF!,#REF!,#REF!,#REF!,#REF!,#REF!,#REF!,#REF!,#REF!,#REF!,#REF!,#REF!</definedName>
    <definedName name="ifsrange442">#REF!,#REF!,#REF!,#REF!,#REF!,#REF!,#REF!,#REF!,#REF!,#REF!,#REF!,#REF!,#REF!,#REF!,#REF!,#REF!,#REF!,#REF!,#REF!,#REF!,#REF!,#REF!,#REF!,#REF!,#REF!,#REF!,#REF!</definedName>
    <definedName name="ifsrange443" localSheetId="1">#REF!,#REF!,#REF!,#REF!,#REF!,#REF!,#REF!,#REF!,#REF!,#REF!,#REF!,#REF!,#REF!,#REF!,#REF!,#REF!,#REF!,#REF!,#REF!,#REF!,#REF!,#REF!,#REF!,#REF!</definedName>
    <definedName name="ifsrange443" localSheetId="2">#REF!,#REF!,#REF!,#REF!,#REF!,#REF!,#REF!,#REF!,#REF!,#REF!,#REF!,#REF!,#REF!,#REF!,#REF!,#REF!,#REF!,#REF!,#REF!,#REF!,#REF!,#REF!,#REF!,#REF!</definedName>
    <definedName name="ifsrange443" localSheetId="3">#REF!,#REF!,#REF!,#REF!,#REF!,#REF!,#REF!,#REF!,#REF!,#REF!,#REF!,#REF!,#REF!,#REF!,#REF!,#REF!,#REF!,#REF!,#REF!,#REF!,#REF!,#REF!,#REF!,#REF!</definedName>
    <definedName name="ifsrange443" localSheetId="0">#REF!,#REF!,#REF!,#REF!,#REF!,#REF!,#REF!,#REF!,#REF!,#REF!,#REF!,#REF!,#REF!,#REF!,#REF!,#REF!,#REF!,#REF!,#REF!,#REF!,#REF!,#REF!,#REF!,#REF!</definedName>
    <definedName name="ifsrange443">#REF!,#REF!,#REF!,#REF!,#REF!,#REF!,#REF!,#REF!,#REF!,#REF!,#REF!,#REF!,#REF!,#REF!,#REF!,#REF!,#REF!,#REF!,#REF!,#REF!,#REF!,#REF!,#REF!,#REF!</definedName>
    <definedName name="ifsrange444" localSheetId="1">#REF!,#REF!,#REF!,#REF!,#REF!,#REF!,#REF!,#REF!,#REF!,#REF!,#REF!,#REF!,#REF!,#REF!,#REF!,#REF!,#REF!,#REF!,#REF!,#REF!,#REF!</definedName>
    <definedName name="ifsrange444" localSheetId="2">#REF!,#REF!,#REF!,#REF!,#REF!,#REF!,#REF!,#REF!,#REF!,#REF!,#REF!,#REF!,#REF!,#REF!,#REF!,#REF!,#REF!,#REF!,#REF!,#REF!,#REF!</definedName>
    <definedName name="ifsrange444" localSheetId="3">#REF!,#REF!,#REF!,#REF!,#REF!,#REF!,#REF!,#REF!,#REF!,#REF!,#REF!,#REF!,#REF!,#REF!,#REF!,#REF!,#REF!,#REF!,#REF!,#REF!,#REF!</definedName>
    <definedName name="ifsrange444" localSheetId="0">#REF!,#REF!,#REF!,#REF!,#REF!,#REF!,#REF!,#REF!,#REF!,#REF!,#REF!,#REF!,#REF!,#REF!,#REF!,#REF!,#REF!,#REF!,#REF!,#REF!,#REF!</definedName>
    <definedName name="ifsrange444">#REF!,#REF!,#REF!,#REF!,#REF!,#REF!,#REF!,#REF!,#REF!,#REF!,#REF!,#REF!,#REF!,#REF!,#REF!,#REF!,#REF!,#REF!,#REF!,#REF!,#REF!</definedName>
    <definedName name="ifsrange445" localSheetId="1">#REF!,#REF!,#REF!,#REF!,#REF!,#REF!,#REF!,#REF!,#REF!,#REF!,#REF!,#REF!,#REF!,#REF!,#REF!,#REF!,#REF!,#REF!,#REF!,#REF!,#REF!,#REF!,#REF!,#REF!,#REF!,#REF!,#REF!</definedName>
    <definedName name="ifsrange445" localSheetId="2">#REF!,#REF!,#REF!,#REF!,#REF!,#REF!,#REF!,#REF!,#REF!,#REF!,#REF!,#REF!,#REF!,#REF!,#REF!,#REF!,#REF!,#REF!,#REF!,#REF!,#REF!,#REF!,#REF!,#REF!,#REF!,#REF!,#REF!</definedName>
    <definedName name="ifsrange445" localSheetId="3">#REF!,#REF!,#REF!,#REF!,#REF!,#REF!,#REF!,#REF!,#REF!,#REF!,#REF!,#REF!,#REF!,#REF!,#REF!,#REF!,#REF!,#REF!,#REF!,#REF!,#REF!,#REF!,#REF!,#REF!,#REF!,#REF!,#REF!</definedName>
    <definedName name="ifsrange445" localSheetId="0">#REF!,#REF!,#REF!,#REF!,#REF!,#REF!,#REF!,#REF!,#REF!,#REF!,#REF!,#REF!,#REF!,#REF!,#REF!,#REF!,#REF!,#REF!,#REF!,#REF!,#REF!,#REF!,#REF!,#REF!,#REF!,#REF!,#REF!</definedName>
    <definedName name="ifsrange445">#REF!,#REF!,#REF!,#REF!,#REF!,#REF!,#REF!,#REF!,#REF!,#REF!,#REF!,#REF!,#REF!,#REF!,#REF!,#REF!,#REF!,#REF!,#REF!,#REF!,#REF!,#REF!,#REF!,#REF!,#REF!,#REF!,#REF!</definedName>
    <definedName name="ifsrange446" localSheetId="1">#REF!,#REF!,#REF!,#REF!,#REF!,#REF!,#REF!,#REF!,#REF!,#REF!,#REF!,#REF!,#REF!,#REF!,#REF!,#REF!,#REF!,#REF!,#REF!,#REF!,#REF!,#REF!,#REF!,#REF!</definedName>
    <definedName name="ifsrange446" localSheetId="2">#REF!,#REF!,#REF!,#REF!,#REF!,#REF!,#REF!,#REF!,#REF!,#REF!,#REF!,#REF!,#REF!,#REF!,#REF!,#REF!,#REF!,#REF!,#REF!,#REF!,#REF!,#REF!,#REF!,#REF!</definedName>
    <definedName name="ifsrange446" localSheetId="3">#REF!,#REF!,#REF!,#REF!,#REF!,#REF!,#REF!,#REF!,#REF!,#REF!,#REF!,#REF!,#REF!,#REF!,#REF!,#REF!,#REF!,#REF!,#REF!,#REF!,#REF!,#REF!,#REF!,#REF!</definedName>
    <definedName name="ifsrange446" localSheetId="0">#REF!,#REF!,#REF!,#REF!,#REF!,#REF!,#REF!,#REF!,#REF!,#REF!,#REF!,#REF!,#REF!,#REF!,#REF!,#REF!,#REF!,#REF!,#REF!,#REF!,#REF!,#REF!,#REF!,#REF!</definedName>
    <definedName name="ifsrange446">#REF!,#REF!,#REF!,#REF!,#REF!,#REF!,#REF!,#REF!,#REF!,#REF!,#REF!,#REF!,#REF!,#REF!,#REF!,#REF!,#REF!,#REF!,#REF!,#REF!,#REF!,#REF!,#REF!,#REF!</definedName>
    <definedName name="ifsrange447" localSheetId="1">#REF!,#REF!,#REF!,#REF!,#REF!,#REF!,#REF!,#REF!,#REF!,#REF!,#REF!,#REF!,#REF!,#REF!,#REF!,#REF!,#REF!,#REF!,#REF!,#REF!,#REF!</definedName>
    <definedName name="ifsrange447" localSheetId="2">#REF!,#REF!,#REF!,#REF!,#REF!,#REF!,#REF!,#REF!,#REF!,#REF!,#REF!,#REF!,#REF!,#REF!,#REF!,#REF!,#REF!,#REF!,#REF!,#REF!,#REF!</definedName>
    <definedName name="ifsrange447" localSheetId="3">#REF!,#REF!,#REF!,#REF!,#REF!,#REF!,#REF!,#REF!,#REF!,#REF!,#REF!,#REF!,#REF!,#REF!,#REF!,#REF!,#REF!,#REF!,#REF!,#REF!,#REF!</definedName>
    <definedName name="ifsrange447" localSheetId="0">#REF!,#REF!,#REF!,#REF!,#REF!,#REF!,#REF!,#REF!,#REF!,#REF!,#REF!,#REF!,#REF!,#REF!,#REF!,#REF!,#REF!,#REF!,#REF!,#REF!,#REF!</definedName>
    <definedName name="ifsrange447">#REF!,#REF!,#REF!,#REF!,#REF!,#REF!,#REF!,#REF!,#REF!,#REF!,#REF!,#REF!,#REF!,#REF!,#REF!,#REF!,#REF!,#REF!,#REF!,#REF!,#REF!</definedName>
    <definedName name="ifsrange448" localSheetId="1">#REF!,#REF!,#REF!,#REF!,#REF!,#REF!,#REF!,#REF!,#REF!,#REF!,#REF!,#REF!,#REF!,#REF!,#REF!,#REF!,#REF!,#REF!,#REF!,#REF!,#REF!,#REF!,#REF!,#REF!,#REF!,#REF!,#REF!</definedName>
    <definedName name="ifsrange448" localSheetId="2">#REF!,#REF!,#REF!,#REF!,#REF!,#REF!,#REF!,#REF!,#REF!,#REF!,#REF!,#REF!,#REF!,#REF!,#REF!,#REF!,#REF!,#REF!,#REF!,#REF!,#REF!,#REF!,#REF!,#REF!,#REF!,#REF!,#REF!</definedName>
    <definedName name="ifsrange448" localSheetId="3">#REF!,#REF!,#REF!,#REF!,#REF!,#REF!,#REF!,#REF!,#REF!,#REF!,#REF!,#REF!,#REF!,#REF!,#REF!,#REF!,#REF!,#REF!,#REF!,#REF!,#REF!,#REF!,#REF!,#REF!,#REF!,#REF!,#REF!</definedName>
    <definedName name="ifsrange448" localSheetId="0">#REF!,#REF!,#REF!,#REF!,#REF!,#REF!,#REF!,#REF!,#REF!,#REF!,#REF!,#REF!,#REF!,#REF!,#REF!,#REF!,#REF!,#REF!,#REF!,#REF!,#REF!,#REF!,#REF!,#REF!,#REF!,#REF!,#REF!</definedName>
    <definedName name="ifsrange448">#REF!,#REF!,#REF!,#REF!,#REF!,#REF!,#REF!,#REF!,#REF!,#REF!,#REF!,#REF!,#REF!,#REF!,#REF!,#REF!,#REF!,#REF!,#REF!,#REF!,#REF!,#REF!,#REF!,#REF!,#REF!,#REF!,#REF!</definedName>
    <definedName name="ifsrange449" localSheetId="1">#REF!,#REF!,#REF!,#REF!,#REF!,#REF!,#REF!,#REF!,#REF!,#REF!,#REF!,#REF!,#REF!,#REF!,#REF!,#REF!,#REF!,#REF!,#REF!,#REF!,#REF!,#REF!,#REF!,#REF!</definedName>
    <definedName name="ifsrange449" localSheetId="2">#REF!,#REF!,#REF!,#REF!,#REF!,#REF!,#REF!,#REF!,#REF!,#REF!,#REF!,#REF!,#REF!,#REF!,#REF!,#REF!,#REF!,#REF!,#REF!,#REF!,#REF!,#REF!,#REF!,#REF!</definedName>
    <definedName name="ifsrange449" localSheetId="3">#REF!,#REF!,#REF!,#REF!,#REF!,#REF!,#REF!,#REF!,#REF!,#REF!,#REF!,#REF!,#REF!,#REF!,#REF!,#REF!,#REF!,#REF!,#REF!,#REF!,#REF!,#REF!,#REF!,#REF!</definedName>
    <definedName name="ifsrange449" localSheetId="0">#REF!,#REF!,#REF!,#REF!,#REF!,#REF!,#REF!,#REF!,#REF!,#REF!,#REF!,#REF!,#REF!,#REF!,#REF!,#REF!,#REF!,#REF!,#REF!,#REF!,#REF!,#REF!,#REF!,#REF!</definedName>
    <definedName name="ifsrange449">#REF!,#REF!,#REF!,#REF!,#REF!,#REF!,#REF!,#REF!,#REF!,#REF!,#REF!,#REF!,#REF!,#REF!,#REF!,#REF!,#REF!,#REF!,#REF!,#REF!,#REF!,#REF!,#REF!,#REF!</definedName>
    <definedName name="ifsrange45" localSheetId="1">#REF!,#REF!,#REF!,#REF!,#REF!,#REF!,#REF!,#REF!,#REF!,#REF!,#REF!</definedName>
    <definedName name="ifsrange45" localSheetId="2">#REF!,#REF!,#REF!,#REF!,#REF!,#REF!,#REF!,#REF!,#REF!,#REF!,#REF!</definedName>
    <definedName name="ifsrange45" localSheetId="3">#REF!,#REF!,#REF!,#REF!,#REF!,#REF!,#REF!,#REF!,#REF!,#REF!,#REF!</definedName>
    <definedName name="ifsrange45" localSheetId="0">#REF!,#REF!,#REF!,#REF!,#REF!,#REF!,#REF!,#REF!,#REF!,#REF!,#REF!</definedName>
    <definedName name="ifsrange45">#REF!,#REF!,#REF!,#REF!,#REF!,#REF!,#REF!,#REF!,#REF!,#REF!,#REF!</definedName>
    <definedName name="ifsrange450" localSheetId="1">#REF!,#REF!,#REF!,#REF!,#REF!,#REF!,#REF!,#REF!,#REF!,#REF!,#REF!,#REF!,#REF!,#REF!,#REF!,#REF!,#REF!,#REF!,#REF!,#REF!,#REF!</definedName>
    <definedName name="ifsrange450" localSheetId="2">#REF!,#REF!,#REF!,#REF!,#REF!,#REF!,#REF!,#REF!,#REF!,#REF!,#REF!,#REF!,#REF!,#REF!,#REF!,#REF!,#REF!,#REF!,#REF!,#REF!,#REF!</definedName>
    <definedName name="ifsrange450" localSheetId="3">#REF!,#REF!,#REF!,#REF!,#REF!,#REF!,#REF!,#REF!,#REF!,#REF!,#REF!,#REF!,#REF!,#REF!,#REF!,#REF!,#REF!,#REF!,#REF!,#REF!,#REF!</definedName>
    <definedName name="ifsrange450" localSheetId="0">#REF!,#REF!,#REF!,#REF!,#REF!,#REF!,#REF!,#REF!,#REF!,#REF!,#REF!,#REF!,#REF!,#REF!,#REF!,#REF!,#REF!,#REF!,#REF!,#REF!,#REF!</definedName>
    <definedName name="ifsrange450">#REF!,#REF!,#REF!,#REF!,#REF!,#REF!,#REF!,#REF!,#REF!,#REF!,#REF!,#REF!,#REF!,#REF!,#REF!,#REF!,#REF!,#REF!,#REF!,#REF!,#REF!</definedName>
    <definedName name="ifsrange451" localSheetId="1">#REF!,#REF!,#REF!,#REF!,#REF!,#REF!,#REF!,#REF!,#REF!,#REF!,#REF!,#REF!,#REF!,#REF!,#REF!,#REF!,#REF!,#REF!,#REF!,#REF!,#REF!,#REF!,#REF!,#REF!,#REF!,#REF!,#REF!</definedName>
    <definedName name="ifsrange451" localSheetId="2">#REF!,#REF!,#REF!,#REF!,#REF!,#REF!,#REF!,#REF!,#REF!,#REF!,#REF!,#REF!,#REF!,#REF!,#REF!,#REF!,#REF!,#REF!,#REF!,#REF!,#REF!,#REF!,#REF!,#REF!,#REF!,#REF!,#REF!</definedName>
    <definedName name="ifsrange451" localSheetId="3">#REF!,#REF!,#REF!,#REF!,#REF!,#REF!,#REF!,#REF!,#REF!,#REF!,#REF!,#REF!,#REF!,#REF!,#REF!,#REF!,#REF!,#REF!,#REF!,#REF!,#REF!,#REF!,#REF!,#REF!,#REF!,#REF!,#REF!</definedName>
    <definedName name="ifsrange451" localSheetId="0">#REF!,#REF!,#REF!,#REF!,#REF!,#REF!,#REF!,#REF!,#REF!,#REF!,#REF!,#REF!,#REF!,#REF!,#REF!,#REF!,#REF!,#REF!,#REF!,#REF!,#REF!,#REF!,#REF!,#REF!,#REF!,#REF!,#REF!</definedName>
    <definedName name="ifsrange451">#REF!,#REF!,#REF!,#REF!,#REF!,#REF!,#REF!,#REF!,#REF!,#REF!,#REF!,#REF!,#REF!,#REF!,#REF!,#REF!,#REF!,#REF!,#REF!,#REF!,#REF!,#REF!,#REF!,#REF!,#REF!,#REF!,#REF!</definedName>
    <definedName name="ifsrange452" localSheetId="1">#REF!,#REF!,#REF!,#REF!,#REF!,#REF!,#REF!,#REF!,#REF!,#REF!,#REF!,#REF!,#REF!,#REF!,#REF!,#REF!,#REF!,#REF!,#REF!,#REF!,#REF!,#REF!,#REF!,#REF!</definedName>
    <definedName name="ifsrange452" localSheetId="2">#REF!,#REF!,#REF!,#REF!,#REF!,#REF!,#REF!,#REF!,#REF!,#REF!,#REF!,#REF!,#REF!,#REF!,#REF!,#REF!,#REF!,#REF!,#REF!,#REF!,#REF!,#REF!,#REF!,#REF!</definedName>
    <definedName name="ifsrange452" localSheetId="3">#REF!,#REF!,#REF!,#REF!,#REF!,#REF!,#REF!,#REF!,#REF!,#REF!,#REF!,#REF!,#REF!,#REF!,#REF!,#REF!,#REF!,#REF!,#REF!,#REF!,#REF!,#REF!,#REF!,#REF!</definedName>
    <definedName name="ifsrange452" localSheetId="0">#REF!,#REF!,#REF!,#REF!,#REF!,#REF!,#REF!,#REF!,#REF!,#REF!,#REF!,#REF!,#REF!,#REF!,#REF!,#REF!,#REF!,#REF!,#REF!,#REF!,#REF!,#REF!,#REF!,#REF!</definedName>
    <definedName name="ifsrange452">#REF!,#REF!,#REF!,#REF!,#REF!,#REF!,#REF!,#REF!,#REF!,#REF!,#REF!,#REF!,#REF!,#REF!,#REF!,#REF!,#REF!,#REF!,#REF!,#REF!,#REF!,#REF!,#REF!,#REF!</definedName>
    <definedName name="ifsrange453" localSheetId="1">#REF!,#REF!,#REF!,#REF!,#REF!,#REF!,#REF!,#REF!,#REF!,#REF!,#REF!,#REF!,#REF!,#REF!,#REF!,#REF!,#REF!,#REF!,#REF!,#REF!,#REF!</definedName>
    <definedName name="ifsrange453" localSheetId="2">#REF!,#REF!,#REF!,#REF!,#REF!,#REF!,#REF!,#REF!,#REF!,#REF!,#REF!,#REF!,#REF!,#REF!,#REF!,#REF!,#REF!,#REF!,#REF!,#REF!,#REF!</definedName>
    <definedName name="ifsrange453" localSheetId="3">#REF!,#REF!,#REF!,#REF!,#REF!,#REF!,#REF!,#REF!,#REF!,#REF!,#REF!,#REF!,#REF!,#REF!,#REF!,#REF!,#REF!,#REF!,#REF!,#REF!,#REF!</definedName>
    <definedName name="ifsrange453" localSheetId="0">#REF!,#REF!,#REF!,#REF!,#REF!,#REF!,#REF!,#REF!,#REF!,#REF!,#REF!,#REF!,#REF!,#REF!,#REF!,#REF!,#REF!,#REF!,#REF!,#REF!,#REF!</definedName>
    <definedName name="ifsrange453">#REF!,#REF!,#REF!,#REF!,#REF!,#REF!,#REF!,#REF!,#REF!,#REF!,#REF!,#REF!,#REF!,#REF!,#REF!,#REF!,#REF!,#REF!,#REF!,#REF!,#REF!</definedName>
    <definedName name="ifsrange454" localSheetId="1">#REF!,#REF!,#REF!,#REF!,#REF!,#REF!,#REF!,#REF!,#REF!,#REF!,#REF!,#REF!,#REF!,#REF!,#REF!,#REF!,#REF!,#REF!,#REF!,#REF!,#REF!,#REF!,#REF!,#REF!,#REF!,#REF!,#REF!</definedName>
    <definedName name="ifsrange454" localSheetId="2">#REF!,#REF!,#REF!,#REF!,#REF!,#REF!,#REF!,#REF!,#REF!,#REF!,#REF!,#REF!,#REF!,#REF!,#REF!,#REF!,#REF!,#REF!,#REF!,#REF!,#REF!,#REF!,#REF!,#REF!,#REF!,#REF!,#REF!</definedName>
    <definedName name="ifsrange454" localSheetId="3">#REF!,#REF!,#REF!,#REF!,#REF!,#REF!,#REF!,#REF!,#REF!,#REF!,#REF!,#REF!,#REF!,#REF!,#REF!,#REF!,#REF!,#REF!,#REF!,#REF!,#REF!,#REF!,#REF!,#REF!,#REF!,#REF!,#REF!</definedName>
    <definedName name="ifsrange454" localSheetId="0">#REF!,#REF!,#REF!,#REF!,#REF!,#REF!,#REF!,#REF!,#REF!,#REF!,#REF!,#REF!,#REF!,#REF!,#REF!,#REF!,#REF!,#REF!,#REF!,#REF!,#REF!,#REF!,#REF!,#REF!,#REF!,#REF!,#REF!</definedName>
    <definedName name="ifsrange454">#REF!,#REF!,#REF!,#REF!,#REF!,#REF!,#REF!,#REF!,#REF!,#REF!,#REF!,#REF!,#REF!,#REF!,#REF!,#REF!,#REF!,#REF!,#REF!,#REF!,#REF!,#REF!,#REF!,#REF!,#REF!,#REF!,#REF!</definedName>
    <definedName name="ifsrange455" localSheetId="1">#REF!,#REF!,#REF!,#REF!,#REF!,#REF!,#REF!,#REF!,#REF!,#REF!,#REF!,#REF!,#REF!,#REF!,#REF!,#REF!,#REF!,#REF!,#REF!,#REF!,#REF!,#REF!,#REF!,#REF!</definedName>
    <definedName name="ifsrange455" localSheetId="2">#REF!,#REF!,#REF!,#REF!,#REF!,#REF!,#REF!,#REF!,#REF!,#REF!,#REF!,#REF!,#REF!,#REF!,#REF!,#REF!,#REF!,#REF!,#REF!,#REF!,#REF!,#REF!,#REF!,#REF!</definedName>
    <definedName name="ifsrange455" localSheetId="3">#REF!,#REF!,#REF!,#REF!,#REF!,#REF!,#REF!,#REF!,#REF!,#REF!,#REF!,#REF!,#REF!,#REF!,#REF!,#REF!,#REF!,#REF!,#REF!,#REF!,#REF!,#REF!,#REF!,#REF!</definedName>
    <definedName name="ifsrange455" localSheetId="0">#REF!,#REF!,#REF!,#REF!,#REF!,#REF!,#REF!,#REF!,#REF!,#REF!,#REF!,#REF!,#REF!,#REF!,#REF!,#REF!,#REF!,#REF!,#REF!,#REF!,#REF!,#REF!,#REF!,#REF!</definedName>
    <definedName name="ifsrange455">#REF!,#REF!,#REF!,#REF!,#REF!,#REF!,#REF!,#REF!,#REF!,#REF!,#REF!,#REF!,#REF!,#REF!,#REF!,#REF!,#REF!,#REF!,#REF!,#REF!,#REF!,#REF!,#REF!,#REF!</definedName>
    <definedName name="ifsrange456" localSheetId="1">#REF!,#REF!,#REF!,#REF!,#REF!,#REF!,#REF!,#REF!,#REF!,#REF!,#REF!,#REF!,#REF!,#REF!,#REF!,#REF!,#REF!,#REF!,#REF!,#REF!,#REF!</definedName>
    <definedName name="ifsrange456" localSheetId="2">#REF!,#REF!,#REF!,#REF!,#REF!,#REF!,#REF!,#REF!,#REF!,#REF!,#REF!,#REF!,#REF!,#REF!,#REF!,#REF!,#REF!,#REF!,#REF!,#REF!,#REF!</definedName>
    <definedName name="ifsrange456" localSheetId="3">#REF!,#REF!,#REF!,#REF!,#REF!,#REF!,#REF!,#REF!,#REF!,#REF!,#REF!,#REF!,#REF!,#REF!,#REF!,#REF!,#REF!,#REF!,#REF!,#REF!,#REF!</definedName>
    <definedName name="ifsrange456" localSheetId="0">#REF!,#REF!,#REF!,#REF!,#REF!,#REF!,#REF!,#REF!,#REF!,#REF!,#REF!,#REF!,#REF!,#REF!,#REF!,#REF!,#REF!,#REF!,#REF!,#REF!,#REF!</definedName>
    <definedName name="ifsrange456">#REF!,#REF!,#REF!,#REF!,#REF!,#REF!,#REF!,#REF!,#REF!,#REF!,#REF!,#REF!,#REF!,#REF!,#REF!,#REF!,#REF!,#REF!,#REF!,#REF!,#REF!</definedName>
    <definedName name="ifsrange457" localSheetId="1">#REF!,#REF!,#REF!,#REF!,#REF!,#REF!,#REF!,#REF!,#REF!,#REF!,#REF!,#REF!,#REF!,#REF!,#REF!,#REF!,#REF!,#REF!,#REF!,#REF!,#REF!,#REF!,#REF!,#REF!,#REF!,#REF!,#REF!</definedName>
    <definedName name="ifsrange457" localSheetId="2">#REF!,#REF!,#REF!,#REF!,#REF!,#REF!,#REF!,#REF!,#REF!,#REF!,#REF!,#REF!,#REF!,#REF!,#REF!,#REF!,#REF!,#REF!,#REF!,#REF!,#REF!,#REF!,#REF!,#REF!,#REF!,#REF!,#REF!</definedName>
    <definedName name="ifsrange457" localSheetId="3">#REF!,#REF!,#REF!,#REF!,#REF!,#REF!,#REF!,#REF!,#REF!,#REF!,#REF!,#REF!,#REF!,#REF!,#REF!,#REF!,#REF!,#REF!,#REF!,#REF!,#REF!,#REF!,#REF!,#REF!,#REF!,#REF!,#REF!</definedName>
    <definedName name="ifsrange457" localSheetId="0">#REF!,#REF!,#REF!,#REF!,#REF!,#REF!,#REF!,#REF!,#REF!,#REF!,#REF!,#REF!,#REF!,#REF!,#REF!,#REF!,#REF!,#REF!,#REF!,#REF!,#REF!,#REF!,#REF!,#REF!,#REF!,#REF!,#REF!</definedName>
    <definedName name="ifsrange457">#REF!,#REF!,#REF!,#REF!,#REF!,#REF!,#REF!,#REF!,#REF!,#REF!,#REF!,#REF!,#REF!,#REF!,#REF!,#REF!,#REF!,#REF!,#REF!,#REF!,#REF!,#REF!,#REF!,#REF!,#REF!,#REF!,#REF!</definedName>
    <definedName name="ifsrange458" localSheetId="1">#REF!,#REF!,#REF!,#REF!,#REF!,#REF!,#REF!,#REF!,#REF!,#REF!,#REF!,#REF!,#REF!,#REF!,#REF!,#REF!,#REF!,#REF!,#REF!,#REF!,#REF!,#REF!,#REF!,#REF!</definedName>
    <definedName name="ifsrange458" localSheetId="2">#REF!,#REF!,#REF!,#REF!,#REF!,#REF!,#REF!,#REF!,#REF!,#REF!,#REF!,#REF!,#REF!,#REF!,#REF!,#REF!,#REF!,#REF!,#REF!,#REF!,#REF!,#REF!,#REF!,#REF!</definedName>
    <definedName name="ifsrange458" localSheetId="3">#REF!,#REF!,#REF!,#REF!,#REF!,#REF!,#REF!,#REF!,#REF!,#REF!,#REF!,#REF!,#REF!,#REF!,#REF!,#REF!,#REF!,#REF!,#REF!,#REF!,#REF!,#REF!,#REF!,#REF!</definedName>
    <definedName name="ifsrange458" localSheetId="0">#REF!,#REF!,#REF!,#REF!,#REF!,#REF!,#REF!,#REF!,#REF!,#REF!,#REF!,#REF!,#REF!,#REF!,#REF!,#REF!,#REF!,#REF!,#REF!,#REF!,#REF!,#REF!,#REF!,#REF!</definedName>
    <definedName name="ifsrange458">#REF!,#REF!,#REF!,#REF!,#REF!,#REF!,#REF!,#REF!,#REF!,#REF!,#REF!,#REF!,#REF!,#REF!,#REF!,#REF!,#REF!,#REF!,#REF!,#REF!,#REF!,#REF!,#REF!,#REF!</definedName>
    <definedName name="ifsrange459" localSheetId="1">#REF!,#REF!,#REF!,#REF!,#REF!,#REF!,#REF!,#REF!,#REF!,#REF!,#REF!,#REF!,#REF!,#REF!,#REF!,#REF!,#REF!,#REF!,#REF!,#REF!,#REF!</definedName>
    <definedName name="ifsrange459" localSheetId="2">#REF!,#REF!,#REF!,#REF!,#REF!,#REF!,#REF!,#REF!,#REF!,#REF!,#REF!,#REF!,#REF!,#REF!,#REF!,#REF!,#REF!,#REF!,#REF!,#REF!,#REF!</definedName>
    <definedName name="ifsrange459" localSheetId="3">#REF!,#REF!,#REF!,#REF!,#REF!,#REF!,#REF!,#REF!,#REF!,#REF!,#REF!,#REF!,#REF!,#REF!,#REF!,#REF!,#REF!,#REF!,#REF!,#REF!,#REF!</definedName>
    <definedName name="ifsrange459" localSheetId="0">#REF!,#REF!,#REF!,#REF!,#REF!,#REF!,#REF!,#REF!,#REF!,#REF!,#REF!,#REF!,#REF!,#REF!,#REF!,#REF!,#REF!,#REF!,#REF!,#REF!,#REF!</definedName>
    <definedName name="ifsrange459">#REF!,#REF!,#REF!,#REF!,#REF!,#REF!,#REF!,#REF!,#REF!,#REF!,#REF!,#REF!,#REF!,#REF!,#REF!,#REF!,#REF!,#REF!,#REF!,#REF!,#REF!</definedName>
    <definedName name="ifsrange46" localSheetId="1">#REF!,#REF!,#REF!,#REF!,#REF!,#REF!,#REF!,#REF!,#REF!,#REF!,#REF!</definedName>
    <definedName name="ifsrange46" localSheetId="2">#REF!,#REF!,#REF!,#REF!,#REF!,#REF!,#REF!,#REF!,#REF!,#REF!,#REF!</definedName>
    <definedName name="ifsrange46" localSheetId="3">#REF!,#REF!,#REF!,#REF!,#REF!,#REF!,#REF!,#REF!,#REF!,#REF!,#REF!</definedName>
    <definedName name="ifsrange46" localSheetId="0">#REF!,#REF!,#REF!,#REF!,#REF!,#REF!,#REF!,#REF!,#REF!,#REF!,#REF!</definedName>
    <definedName name="ifsrange46">#REF!,#REF!,#REF!,#REF!,#REF!,#REF!,#REF!,#REF!,#REF!,#REF!,#REF!</definedName>
    <definedName name="ifsrange460" localSheetId="1">#REF!,#REF!,#REF!,#REF!,#REF!,#REF!,#REF!,#REF!,#REF!,#REF!,#REF!,#REF!,#REF!,#REF!,#REF!,#REF!,#REF!,#REF!,#REF!,#REF!,#REF!,#REF!,#REF!,#REF!,#REF!,#REF!,#REF!</definedName>
    <definedName name="ifsrange460" localSheetId="2">#REF!,#REF!,#REF!,#REF!,#REF!,#REF!,#REF!,#REF!,#REF!,#REF!,#REF!,#REF!,#REF!,#REF!,#REF!,#REF!,#REF!,#REF!,#REF!,#REF!,#REF!,#REF!,#REF!,#REF!,#REF!,#REF!,#REF!</definedName>
    <definedName name="ifsrange460" localSheetId="3">#REF!,#REF!,#REF!,#REF!,#REF!,#REF!,#REF!,#REF!,#REF!,#REF!,#REF!,#REF!,#REF!,#REF!,#REF!,#REF!,#REF!,#REF!,#REF!,#REF!,#REF!,#REF!,#REF!,#REF!,#REF!,#REF!,#REF!</definedName>
    <definedName name="ifsrange460" localSheetId="0">#REF!,#REF!,#REF!,#REF!,#REF!,#REF!,#REF!,#REF!,#REF!,#REF!,#REF!,#REF!,#REF!,#REF!,#REF!,#REF!,#REF!,#REF!,#REF!,#REF!,#REF!,#REF!,#REF!,#REF!,#REF!,#REF!,#REF!</definedName>
    <definedName name="ifsrange460">#REF!,#REF!,#REF!,#REF!,#REF!,#REF!,#REF!,#REF!,#REF!,#REF!,#REF!,#REF!,#REF!,#REF!,#REF!,#REF!,#REF!,#REF!,#REF!,#REF!,#REF!,#REF!,#REF!,#REF!,#REF!,#REF!,#REF!</definedName>
    <definedName name="ifsrange461" localSheetId="1">#REF!,#REF!,#REF!,#REF!,#REF!,#REF!,#REF!,#REF!,#REF!,#REF!,#REF!,#REF!,#REF!,#REF!,#REF!,#REF!,#REF!,#REF!,#REF!,#REF!,#REF!,#REF!</definedName>
    <definedName name="ifsrange461" localSheetId="2">#REF!,#REF!,#REF!,#REF!,#REF!,#REF!,#REF!,#REF!,#REF!,#REF!,#REF!,#REF!,#REF!,#REF!,#REF!,#REF!,#REF!,#REF!,#REF!,#REF!,#REF!,#REF!</definedName>
    <definedName name="ifsrange461" localSheetId="3">#REF!,#REF!,#REF!,#REF!,#REF!,#REF!,#REF!,#REF!,#REF!,#REF!,#REF!,#REF!,#REF!,#REF!,#REF!,#REF!,#REF!,#REF!,#REF!,#REF!,#REF!,#REF!</definedName>
    <definedName name="ifsrange461" localSheetId="0">#REF!,#REF!,#REF!,#REF!,#REF!,#REF!,#REF!,#REF!,#REF!,#REF!,#REF!,#REF!,#REF!,#REF!,#REF!,#REF!,#REF!,#REF!,#REF!,#REF!,#REF!,#REF!</definedName>
    <definedName name="ifsrange461">#REF!,#REF!,#REF!,#REF!,#REF!,#REF!,#REF!,#REF!,#REF!,#REF!,#REF!,#REF!,#REF!,#REF!,#REF!,#REF!,#REF!,#REF!,#REF!,#REF!,#REF!,#REF!</definedName>
    <definedName name="ifsrange462" localSheetId="1">#REF!,#REF!,#REF!,#REF!,#REF!,#REF!,#REF!,#REF!,#REF!,#REF!,#REF!,#REF!,#REF!,#REF!,#REF!,#REF!,#REF!,#REF!,#REF!,#REF!,#REF!,#REF!</definedName>
    <definedName name="ifsrange462" localSheetId="2">#REF!,#REF!,#REF!,#REF!,#REF!,#REF!,#REF!,#REF!,#REF!,#REF!,#REF!,#REF!,#REF!,#REF!,#REF!,#REF!,#REF!,#REF!,#REF!,#REF!,#REF!,#REF!</definedName>
    <definedName name="ifsrange462" localSheetId="3">#REF!,#REF!,#REF!,#REF!,#REF!,#REF!,#REF!,#REF!,#REF!,#REF!,#REF!,#REF!,#REF!,#REF!,#REF!,#REF!,#REF!,#REF!,#REF!,#REF!,#REF!,#REF!</definedName>
    <definedName name="ifsrange462" localSheetId="0">#REF!,#REF!,#REF!,#REF!,#REF!,#REF!,#REF!,#REF!,#REF!,#REF!,#REF!,#REF!,#REF!,#REF!,#REF!,#REF!,#REF!,#REF!,#REF!,#REF!,#REF!,#REF!</definedName>
    <definedName name="ifsrange462">#REF!,#REF!,#REF!,#REF!,#REF!,#REF!,#REF!,#REF!,#REF!,#REF!,#REF!,#REF!,#REF!,#REF!,#REF!,#REF!,#REF!,#REF!,#REF!,#REF!,#REF!,#REF!</definedName>
    <definedName name="ifsrange463" localSheetId="1">#REF!,#REF!,#REF!,#REF!,#REF!,#REF!,#REF!,#REF!,#REF!,#REF!,#REF!,#REF!,#REF!,#REF!,#REF!,#REF!,#REF!,#REF!,#REF!,#REF!,#REF!,#REF!</definedName>
    <definedName name="ifsrange463" localSheetId="2">#REF!,#REF!,#REF!,#REF!,#REF!,#REF!,#REF!,#REF!,#REF!,#REF!,#REF!,#REF!,#REF!,#REF!,#REF!,#REF!,#REF!,#REF!,#REF!,#REF!,#REF!,#REF!</definedName>
    <definedName name="ifsrange463" localSheetId="3">#REF!,#REF!,#REF!,#REF!,#REF!,#REF!,#REF!,#REF!,#REF!,#REF!,#REF!,#REF!,#REF!,#REF!,#REF!,#REF!,#REF!,#REF!,#REF!,#REF!,#REF!,#REF!</definedName>
    <definedName name="ifsrange463" localSheetId="0">#REF!,#REF!,#REF!,#REF!,#REF!,#REF!,#REF!,#REF!,#REF!,#REF!,#REF!,#REF!,#REF!,#REF!,#REF!,#REF!,#REF!,#REF!,#REF!,#REF!,#REF!,#REF!</definedName>
    <definedName name="ifsrange463">#REF!,#REF!,#REF!,#REF!,#REF!,#REF!,#REF!,#REF!,#REF!,#REF!,#REF!,#REF!,#REF!,#REF!,#REF!,#REF!,#REF!,#REF!,#REF!,#REF!,#REF!,#REF!</definedName>
    <definedName name="ifsrange464" localSheetId="1">#REF!,#REF!,#REF!,#REF!,#REF!,#REF!,#REF!,#REF!,#REF!,#REF!,#REF!,#REF!,#REF!,#REF!,#REF!,#REF!,#REF!,#REF!,#REF!</definedName>
    <definedName name="ifsrange464" localSheetId="2">#REF!,#REF!,#REF!,#REF!,#REF!,#REF!,#REF!,#REF!,#REF!,#REF!,#REF!,#REF!,#REF!,#REF!,#REF!,#REF!,#REF!,#REF!,#REF!</definedName>
    <definedName name="ifsrange464" localSheetId="3">#REF!,#REF!,#REF!,#REF!,#REF!,#REF!,#REF!,#REF!,#REF!,#REF!,#REF!,#REF!,#REF!,#REF!,#REF!,#REF!,#REF!,#REF!,#REF!</definedName>
    <definedName name="ifsrange464" localSheetId="0">#REF!,#REF!,#REF!,#REF!,#REF!,#REF!,#REF!,#REF!,#REF!,#REF!,#REF!,#REF!,#REF!,#REF!,#REF!,#REF!,#REF!,#REF!,#REF!</definedName>
    <definedName name="ifsrange464">#REF!,#REF!,#REF!,#REF!,#REF!,#REF!,#REF!,#REF!,#REF!,#REF!,#REF!,#REF!,#REF!,#REF!,#REF!,#REF!,#REF!,#REF!,#REF!</definedName>
    <definedName name="ifsrange465" localSheetId="1">#REF!,#REF!,#REF!,#REF!,#REF!,#REF!,#REF!,#REF!,#REF!,#REF!,#REF!,#REF!,#REF!,#REF!,#REF!,#REF!,#REF!,#REF!,#REF!</definedName>
    <definedName name="ifsrange465" localSheetId="2">#REF!,#REF!,#REF!,#REF!,#REF!,#REF!,#REF!,#REF!,#REF!,#REF!,#REF!,#REF!,#REF!,#REF!,#REF!,#REF!,#REF!,#REF!,#REF!</definedName>
    <definedName name="ifsrange465" localSheetId="3">#REF!,#REF!,#REF!,#REF!,#REF!,#REF!,#REF!,#REF!,#REF!,#REF!,#REF!,#REF!,#REF!,#REF!,#REF!,#REF!,#REF!,#REF!,#REF!</definedName>
    <definedName name="ifsrange465" localSheetId="0">#REF!,#REF!,#REF!,#REF!,#REF!,#REF!,#REF!,#REF!,#REF!,#REF!,#REF!,#REF!,#REF!,#REF!,#REF!,#REF!,#REF!,#REF!,#REF!</definedName>
    <definedName name="ifsrange465">#REF!,#REF!,#REF!,#REF!,#REF!,#REF!,#REF!,#REF!,#REF!,#REF!,#REF!,#REF!,#REF!,#REF!,#REF!,#REF!,#REF!,#REF!,#REF!</definedName>
    <definedName name="ifsrange466" localSheetId="1">#REF!,#REF!,#REF!,#REF!,#REF!,#REF!,#REF!,#REF!,#REF!,#REF!,#REF!,#REF!,#REF!,#REF!,#REF!,#REF!,#REF!,#REF!,#REF!</definedName>
    <definedName name="ifsrange466" localSheetId="2">#REF!,#REF!,#REF!,#REF!,#REF!,#REF!,#REF!,#REF!,#REF!,#REF!,#REF!,#REF!,#REF!,#REF!,#REF!,#REF!,#REF!,#REF!,#REF!</definedName>
    <definedName name="ifsrange466" localSheetId="3">#REF!,#REF!,#REF!,#REF!,#REF!,#REF!,#REF!,#REF!,#REF!,#REF!,#REF!,#REF!,#REF!,#REF!,#REF!,#REF!,#REF!,#REF!,#REF!</definedName>
    <definedName name="ifsrange466" localSheetId="0">#REF!,#REF!,#REF!,#REF!,#REF!,#REF!,#REF!,#REF!,#REF!,#REF!,#REF!,#REF!,#REF!,#REF!,#REF!,#REF!,#REF!,#REF!,#REF!</definedName>
    <definedName name="ifsrange466">#REF!,#REF!,#REF!,#REF!,#REF!,#REF!,#REF!,#REF!,#REF!,#REF!,#REF!,#REF!,#REF!,#REF!,#REF!,#REF!,#REF!,#REF!,#REF!</definedName>
    <definedName name="ifsrange467" localSheetId="1">#REF!,#REF!,#REF!,#REF!,#REF!,#REF!,#REF!,#REF!,#REF!,#REF!,#REF!,#REF!,#REF!,#REF!,#REF!,#REF!,#REF!,#REF!,#REF!,#REF!,#REF!,#REF!,#REF!,#REF!,#REF!,#REF!</definedName>
    <definedName name="ifsrange467" localSheetId="2">#REF!,#REF!,#REF!,#REF!,#REF!,#REF!,#REF!,#REF!,#REF!,#REF!,#REF!,#REF!,#REF!,#REF!,#REF!,#REF!,#REF!,#REF!,#REF!,#REF!,#REF!,#REF!,#REF!,#REF!,#REF!,#REF!</definedName>
    <definedName name="ifsrange467" localSheetId="3">#REF!,#REF!,#REF!,#REF!,#REF!,#REF!,#REF!,#REF!,#REF!,#REF!,#REF!,#REF!,#REF!,#REF!,#REF!,#REF!,#REF!,#REF!,#REF!,#REF!,#REF!,#REF!,#REF!,#REF!,#REF!,#REF!</definedName>
    <definedName name="ifsrange467" localSheetId="0">#REF!,#REF!,#REF!,#REF!,#REF!,#REF!,#REF!,#REF!,#REF!,#REF!,#REF!,#REF!,#REF!,#REF!,#REF!,#REF!,#REF!,#REF!,#REF!,#REF!,#REF!,#REF!,#REF!,#REF!,#REF!,#REF!</definedName>
    <definedName name="ifsrange467">#REF!,#REF!,#REF!,#REF!,#REF!,#REF!,#REF!,#REF!,#REF!,#REF!,#REF!,#REF!,#REF!,#REF!,#REF!,#REF!,#REF!,#REF!,#REF!,#REF!,#REF!,#REF!,#REF!,#REF!,#REF!,#REF!</definedName>
    <definedName name="ifsrange468" localSheetId="1">#REF!,#REF!,#REF!,#REF!,#REF!,#REF!,#REF!,#REF!,#REF!,#REF!,#REF!,#REF!,#REF!,#REF!,#REF!,#REF!,#REF!,#REF!,#REF!,#REF!,#REF!,#REF!,#REF!,#REF!,#REF!,#REF!</definedName>
    <definedName name="ifsrange468" localSheetId="2">#REF!,#REF!,#REF!,#REF!,#REF!,#REF!,#REF!,#REF!,#REF!,#REF!,#REF!,#REF!,#REF!,#REF!,#REF!,#REF!,#REF!,#REF!,#REF!,#REF!,#REF!,#REF!,#REF!,#REF!,#REF!,#REF!</definedName>
    <definedName name="ifsrange468" localSheetId="3">#REF!,#REF!,#REF!,#REF!,#REF!,#REF!,#REF!,#REF!,#REF!,#REF!,#REF!,#REF!,#REF!,#REF!,#REF!,#REF!,#REF!,#REF!,#REF!,#REF!,#REF!,#REF!,#REF!,#REF!,#REF!,#REF!</definedName>
    <definedName name="ifsrange468" localSheetId="0">#REF!,#REF!,#REF!,#REF!,#REF!,#REF!,#REF!,#REF!,#REF!,#REF!,#REF!,#REF!,#REF!,#REF!,#REF!,#REF!,#REF!,#REF!,#REF!,#REF!,#REF!,#REF!,#REF!,#REF!,#REF!,#REF!</definedName>
    <definedName name="ifsrange468">#REF!,#REF!,#REF!,#REF!,#REF!,#REF!,#REF!,#REF!,#REF!,#REF!,#REF!,#REF!,#REF!,#REF!,#REF!,#REF!,#REF!,#REF!,#REF!,#REF!,#REF!,#REF!,#REF!,#REF!,#REF!,#REF!</definedName>
    <definedName name="ifsrange469" localSheetId="1">#REF!,#REF!,#REF!,#REF!,#REF!,#REF!,#REF!,#REF!,#REF!,#REF!,#REF!,#REF!,#REF!,#REF!,#REF!,#REF!,#REF!,#REF!,#REF!,#REF!,#REF!,#REF!,#REF!,#REF!,#REF!,#REF!</definedName>
    <definedName name="ifsrange469" localSheetId="2">#REF!,#REF!,#REF!,#REF!,#REF!,#REF!,#REF!,#REF!,#REF!,#REF!,#REF!,#REF!,#REF!,#REF!,#REF!,#REF!,#REF!,#REF!,#REF!,#REF!,#REF!,#REF!,#REF!,#REF!,#REF!,#REF!</definedName>
    <definedName name="ifsrange469" localSheetId="3">#REF!,#REF!,#REF!,#REF!,#REF!,#REF!,#REF!,#REF!,#REF!,#REF!,#REF!,#REF!,#REF!,#REF!,#REF!,#REF!,#REF!,#REF!,#REF!,#REF!,#REF!,#REF!,#REF!,#REF!,#REF!,#REF!</definedName>
    <definedName name="ifsrange469" localSheetId="0">#REF!,#REF!,#REF!,#REF!,#REF!,#REF!,#REF!,#REF!,#REF!,#REF!,#REF!,#REF!,#REF!,#REF!,#REF!,#REF!,#REF!,#REF!,#REF!,#REF!,#REF!,#REF!,#REF!,#REF!,#REF!,#REF!</definedName>
    <definedName name="ifsrange469">#REF!,#REF!,#REF!,#REF!,#REF!,#REF!,#REF!,#REF!,#REF!,#REF!,#REF!,#REF!,#REF!,#REF!,#REF!,#REF!,#REF!,#REF!,#REF!,#REF!,#REF!,#REF!,#REF!,#REF!,#REF!,#REF!</definedName>
    <definedName name="ifsrange47" localSheetId="1">#REF!,#REF!,#REF!,#REF!,#REF!,#REF!,#REF!,#REF!,#REF!,#REF!,#REF!</definedName>
    <definedName name="ifsrange47" localSheetId="2">#REF!,#REF!,#REF!,#REF!,#REF!,#REF!,#REF!,#REF!,#REF!,#REF!,#REF!</definedName>
    <definedName name="ifsrange47" localSheetId="3">#REF!,#REF!,#REF!,#REF!,#REF!,#REF!,#REF!,#REF!,#REF!,#REF!,#REF!</definedName>
    <definedName name="ifsrange47" localSheetId="0">#REF!,#REF!,#REF!,#REF!,#REF!,#REF!,#REF!,#REF!,#REF!,#REF!,#REF!</definedName>
    <definedName name="ifsrange47">#REF!,#REF!,#REF!,#REF!,#REF!,#REF!,#REF!,#REF!,#REF!,#REF!,#REF!</definedName>
    <definedName name="ifsrange470" localSheetId="1">#REF!,#REF!,#REF!,#REF!,#REF!,#REF!,#REF!,#REF!,#REF!,#REF!,#REF!,#REF!,#REF!,#REF!,#REF!,#REF!,#REF!,#REF!,#REF!,#REF!,#REF!,#REF!</definedName>
    <definedName name="ifsrange470" localSheetId="2">#REF!,#REF!,#REF!,#REF!,#REF!,#REF!,#REF!,#REF!,#REF!,#REF!,#REF!,#REF!,#REF!,#REF!,#REF!,#REF!,#REF!,#REF!,#REF!,#REF!,#REF!,#REF!</definedName>
    <definedName name="ifsrange470" localSheetId="3">#REF!,#REF!,#REF!,#REF!,#REF!,#REF!,#REF!,#REF!,#REF!,#REF!,#REF!,#REF!,#REF!,#REF!,#REF!,#REF!,#REF!,#REF!,#REF!,#REF!,#REF!,#REF!</definedName>
    <definedName name="ifsrange470" localSheetId="0">#REF!,#REF!,#REF!,#REF!,#REF!,#REF!,#REF!,#REF!,#REF!,#REF!,#REF!,#REF!,#REF!,#REF!,#REF!,#REF!,#REF!,#REF!,#REF!,#REF!,#REF!,#REF!</definedName>
    <definedName name="ifsrange470">#REF!,#REF!,#REF!,#REF!,#REF!,#REF!,#REF!,#REF!,#REF!,#REF!,#REF!,#REF!,#REF!,#REF!,#REF!,#REF!,#REF!,#REF!,#REF!,#REF!,#REF!,#REF!</definedName>
    <definedName name="ifsrange471" localSheetId="1">#REF!,#REF!,#REF!,#REF!,#REF!,#REF!,#REF!,#REF!,#REF!,#REF!,#REF!,#REF!,#REF!,#REF!,#REF!,#REF!,#REF!,#REF!,#REF!</definedName>
    <definedName name="ifsrange471" localSheetId="2">#REF!,#REF!,#REF!,#REF!,#REF!,#REF!,#REF!,#REF!,#REF!,#REF!,#REF!,#REF!,#REF!,#REF!,#REF!,#REF!,#REF!,#REF!,#REF!</definedName>
    <definedName name="ifsrange471" localSheetId="3">#REF!,#REF!,#REF!,#REF!,#REF!,#REF!,#REF!,#REF!,#REF!,#REF!,#REF!,#REF!,#REF!,#REF!,#REF!,#REF!,#REF!,#REF!,#REF!</definedName>
    <definedName name="ifsrange471" localSheetId="0">#REF!,#REF!,#REF!,#REF!,#REF!,#REF!,#REF!,#REF!,#REF!,#REF!,#REF!,#REF!,#REF!,#REF!,#REF!,#REF!,#REF!,#REF!,#REF!</definedName>
    <definedName name="ifsrange471">#REF!,#REF!,#REF!,#REF!,#REF!,#REF!,#REF!,#REF!,#REF!,#REF!,#REF!,#REF!,#REF!,#REF!,#REF!,#REF!,#REF!,#REF!,#REF!</definedName>
    <definedName name="ifsrange472" localSheetId="1">#REF!,#REF!,#REF!,#REF!,#REF!,#REF!,#REF!,#REF!,#REF!,#REF!,#REF!,#REF!,#REF!,#REF!,#REF!,#REF!,#REF!,#REF!,#REF!,#REF!,#REF!,#REF!,#REF!,#REF!,#REF!,#REF!</definedName>
    <definedName name="ifsrange472" localSheetId="2">#REF!,#REF!,#REF!,#REF!,#REF!,#REF!,#REF!,#REF!,#REF!,#REF!,#REF!,#REF!,#REF!,#REF!,#REF!,#REF!,#REF!,#REF!,#REF!,#REF!,#REF!,#REF!,#REF!,#REF!,#REF!,#REF!</definedName>
    <definedName name="ifsrange472" localSheetId="3">#REF!,#REF!,#REF!,#REF!,#REF!,#REF!,#REF!,#REF!,#REF!,#REF!,#REF!,#REF!,#REF!,#REF!,#REF!,#REF!,#REF!,#REF!,#REF!,#REF!,#REF!,#REF!,#REF!,#REF!,#REF!,#REF!</definedName>
    <definedName name="ifsrange472" localSheetId="0">#REF!,#REF!,#REF!,#REF!,#REF!,#REF!,#REF!,#REF!,#REF!,#REF!,#REF!,#REF!,#REF!,#REF!,#REF!,#REF!,#REF!,#REF!,#REF!,#REF!,#REF!,#REF!,#REF!,#REF!,#REF!,#REF!</definedName>
    <definedName name="ifsrange472">#REF!,#REF!,#REF!,#REF!,#REF!,#REF!,#REF!,#REF!,#REF!,#REF!,#REF!,#REF!,#REF!,#REF!,#REF!,#REF!,#REF!,#REF!,#REF!,#REF!,#REF!,#REF!,#REF!,#REF!,#REF!,#REF!</definedName>
    <definedName name="ifsrange473" localSheetId="1">#REF!,#REF!,#REF!,#REF!,#REF!,#REF!,#REF!,#REF!,#REF!,#REF!,#REF!,#REF!,#REF!,#REF!,#REF!,#REF!,#REF!,#REF!,#REF!,#REF!,#REF!,#REF!</definedName>
    <definedName name="ifsrange473" localSheetId="2">#REF!,#REF!,#REF!,#REF!,#REF!,#REF!,#REF!,#REF!,#REF!,#REF!,#REF!,#REF!,#REF!,#REF!,#REF!,#REF!,#REF!,#REF!,#REF!,#REF!,#REF!,#REF!</definedName>
    <definedName name="ifsrange473" localSheetId="3">#REF!,#REF!,#REF!,#REF!,#REF!,#REF!,#REF!,#REF!,#REF!,#REF!,#REF!,#REF!,#REF!,#REF!,#REF!,#REF!,#REF!,#REF!,#REF!,#REF!,#REF!,#REF!</definedName>
    <definedName name="ifsrange473" localSheetId="0">#REF!,#REF!,#REF!,#REF!,#REF!,#REF!,#REF!,#REF!,#REF!,#REF!,#REF!,#REF!,#REF!,#REF!,#REF!,#REF!,#REF!,#REF!,#REF!,#REF!,#REF!,#REF!</definedName>
    <definedName name="ifsrange473">#REF!,#REF!,#REF!,#REF!,#REF!,#REF!,#REF!,#REF!,#REF!,#REF!,#REF!,#REF!,#REF!,#REF!,#REF!,#REF!,#REF!,#REF!,#REF!,#REF!,#REF!,#REF!</definedName>
    <definedName name="ifsrange474" localSheetId="1">#REF!,#REF!,#REF!,#REF!,#REF!,#REF!,#REF!,#REF!,#REF!,#REF!,#REF!,#REF!,#REF!,#REF!,#REF!,#REF!,#REF!,#REF!,#REF!</definedName>
    <definedName name="ifsrange474" localSheetId="2">#REF!,#REF!,#REF!,#REF!,#REF!,#REF!,#REF!,#REF!,#REF!,#REF!,#REF!,#REF!,#REF!,#REF!,#REF!,#REF!,#REF!,#REF!,#REF!</definedName>
    <definedName name="ifsrange474" localSheetId="3">#REF!,#REF!,#REF!,#REF!,#REF!,#REF!,#REF!,#REF!,#REF!,#REF!,#REF!,#REF!,#REF!,#REF!,#REF!,#REF!,#REF!,#REF!,#REF!</definedName>
    <definedName name="ifsrange474" localSheetId="0">#REF!,#REF!,#REF!,#REF!,#REF!,#REF!,#REF!,#REF!,#REF!,#REF!,#REF!,#REF!,#REF!,#REF!,#REF!,#REF!,#REF!,#REF!,#REF!</definedName>
    <definedName name="ifsrange474">#REF!,#REF!,#REF!,#REF!,#REF!,#REF!,#REF!,#REF!,#REF!,#REF!,#REF!,#REF!,#REF!,#REF!,#REF!,#REF!,#REF!,#REF!,#REF!</definedName>
    <definedName name="ifsrange475" localSheetId="1">#REF!,#REF!,#REF!,#REF!,#REF!,#REF!,#REF!,#REF!,#REF!,#REF!,#REF!,#REF!,#REF!,#REF!,#REF!,#REF!,#REF!,#REF!,#REF!,#REF!,#REF!,#REF!,#REF!,#REF!,#REF!,#REF!</definedName>
    <definedName name="ifsrange475" localSheetId="2">#REF!,#REF!,#REF!,#REF!,#REF!,#REF!,#REF!,#REF!,#REF!,#REF!,#REF!,#REF!,#REF!,#REF!,#REF!,#REF!,#REF!,#REF!,#REF!,#REF!,#REF!,#REF!,#REF!,#REF!,#REF!,#REF!</definedName>
    <definedName name="ifsrange475" localSheetId="3">#REF!,#REF!,#REF!,#REF!,#REF!,#REF!,#REF!,#REF!,#REF!,#REF!,#REF!,#REF!,#REF!,#REF!,#REF!,#REF!,#REF!,#REF!,#REF!,#REF!,#REF!,#REF!,#REF!,#REF!,#REF!,#REF!</definedName>
    <definedName name="ifsrange475" localSheetId="0">#REF!,#REF!,#REF!,#REF!,#REF!,#REF!,#REF!,#REF!,#REF!,#REF!,#REF!,#REF!,#REF!,#REF!,#REF!,#REF!,#REF!,#REF!,#REF!,#REF!,#REF!,#REF!,#REF!,#REF!,#REF!,#REF!</definedName>
    <definedName name="ifsrange475">#REF!,#REF!,#REF!,#REF!,#REF!,#REF!,#REF!,#REF!,#REF!,#REF!,#REF!,#REF!,#REF!,#REF!,#REF!,#REF!,#REF!,#REF!,#REF!,#REF!,#REF!,#REF!,#REF!,#REF!,#REF!,#REF!</definedName>
    <definedName name="ifsrange476" localSheetId="1">#REF!,#REF!,#REF!,#REF!,#REF!,#REF!,#REF!,#REF!,#REF!,#REF!,#REF!,#REF!,#REF!,#REF!,#REF!,#REF!,#REF!,#REF!,#REF!,#REF!,#REF!,#REF!</definedName>
    <definedName name="ifsrange476" localSheetId="2">#REF!,#REF!,#REF!,#REF!,#REF!,#REF!,#REF!,#REF!,#REF!,#REF!,#REF!,#REF!,#REF!,#REF!,#REF!,#REF!,#REF!,#REF!,#REF!,#REF!,#REF!,#REF!</definedName>
    <definedName name="ifsrange476" localSheetId="3">#REF!,#REF!,#REF!,#REF!,#REF!,#REF!,#REF!,#REF!,#REF!,#REF!,#REF!,#REF!,#REF!,#REF!,#REF!,#REF!,#REF!,#REF!,#REF!,#REF!,#REF!,#REF!</definedName>
    <definedName name="ifsrange476" localSheetId="0">#REF!,#REF!,#REF!,#REF!,#REF!,#REF!,#REF!,#REF!,#REF!,#REF!,#REF!,#REF!,#REF!,#REF!,#REF!,#REF!,#REF!,#REF!,#REF!,#REF!,#REF!,#REF!</definedName>
    <definedName name="ifsrange476">#REF!,#REF!,#REF!,#REF!,#REF!,#REF!,#REF!,#REF!,#REF!,#REF!,#REF!,#REF!,#REF!,#REF!,#REF!,#REF!,#REF!,#REF!,#REF!,#REF!,#REF!,#REF!</definedName>
    <definedName name="ifsrange477" localSheetId="1">#REF!,#REF!,#REF!,#REF!,#REF!,#REF!,#REF!,#REF!,#REF!,#REF!,#REF!,#REF!,#REF!,#REF!,#REF!,#REF!,#REF!,#REF!,#REF!</definedName>
    <definedName name="ifsrange477" localSheetId="2">#REF!,#REF!,#REF!,#REF!,#REF!,#REF!,#REF!,#REF!,#REF!,#REF!,#REF!,#REF!,#REF!,#REF!,#REF!,#REF!,#REF!,#REF!,#REF!</definedName>
    <definedName name="ifsrange477" localSheetId="3">#REF!,#REF!,#REF!,#REF!,#REF!,#REF!,#REF!,#REF!,#REF!,#REF!,#REF!,#REF!,#REF!,#REF!,#REF!,#REF!,#REF!,#REF!,#REF!</definedName>
    <definedName name="ifsrange477" localSheetId="0">#REF!,#REF!,#REF!,#REF!,#REF!,#REF!,#REF!,#REF!,#REF!,#REF!,#REF!,#REF!,#REF!,#REF!,#REF!,#REF!,#REF!,#REF!,#REF!</definedName>
    <definedName name="ifsrange477">#REF!,#REF!,#REF!,#REF!,#REF!,#REF!,#REF!,#REF!,#REF!,#REF!,#REF!,#REF!,#REF!,#REF!,#REF!,#REF!,#REF!,#REF!,#REF!</definedName>
    <definedName name="ifsrange478" localSheetId="1">#REF!,#REF!,#REF!,#REF!,#REF!,#REF!,#REF!,#REF!,#REF!,#REF!,#REF!,#REF!,#REF!,#REF!,#REF!,#REF!,#REF!,#REF!,#REF!,#REF!,#REF!,#REF!,#REF!,#REF!,#REF!,#REF!</definedName>
    <definedName name="ifsrange478" localSheetId="2">#REF!,#REF!,#REF!,#REF!,#REF!,#REF!,#REF!,#REF!,#REF!,#REF!,#REF!,#REF!,#REF!,#REF!,#REF!,#REF!,#REF!,#REF!,#REF!,#REF!,#REF!,#REF!,#REF!,#REF!,#REF!,#REF!</definedName>
    <definedName name="ifsrange478" localSheetId="3">#REF!,#REF!,#REF!,#REF!,#REF!,#REF!,#REF!,#REF!,#REF!,#REF!,#REF!,#REF!,#REF!,#REF!,#REF!,#REF!,#REF!,#REF!,#REF!,#REF!,#REF!,#REF!,#REF!,#REF!,#REF!,#REF!</definedName>
    <definedName name="ifsrange478" localSheetId="0">#REF!,#REF!,#REF!,#REF!,#REF!,#REF!,#REF!,#REF!,#REF!,#REF!,#REF!,#REF!,#REF!,#REF!,#REF!,#REF!,#REF!,#REF!,#REF!,#REF!,#REF!,#REF!,#REF!,#REF!,#REF!,#REF!</definedName>
    <definedName name="ifsrange478">#REF!,#REF!,#REF!,#REF!,#REF!,#REF!,#REF!,#REF!,#REF!,#REF!,#REF!,#REF!,#REF!,#REF!,#REF!,#REF!,#REF!,#REF!,#REF!,#REF!,#REF!,#REF!,#REF!,#REF!,#REF!,#REF!</definedName>
    <definedName name="ifsrange479" localSheetId="1">#REF!,#REF!,#REF!,#REF!,#REF!,#REF!,#REF!,#REF!,#REF!,#REF!,#REF!,#REF!,#REF!,#REF!,#REF!,#REF!,#REF!,#REF!,#REF!,#REF!,#REF!,#REF!</definedName>
    <definedName name="ifsrange479" localSheetId="2">#REF!,#REF!,#REF!,#REF!,#REF!,#REF!,#REF!,#REF!,#REF!,#REF!,#REF!,#REF!,#REF!,#REF!,#REF!,#REF!,#REF!,#REF!,#REF!,#REF!,#REF!,#REF!</definedName>
    <definedName name="ifsrange479" localSheetId="3">#REF!,#REF!,#REF!,#REF!,#REF!,#REF!,#REF!,#REF!,#REF!,#REF!,#REF!,#REF!,#REF!,#REF!,#REF!,#REF!,#REF!,#REF!,#REF!,#REF!,#REF!,#REF!</definedName>
    <definedName name="ifsrange479" localSheetId="0">#REF!,#REF!,#REF!,#REF!,#REF!,#REF!,#REF!,#REF!,#REF!,#REF!,#REF!,#REF!,#REF!,#REF!,#REF!,#REF!,#REF!,#REF!,#REF!,#REF!,#REF!,#REF!</definedName>
    <definedName name="ifsrange479">#REF!,#REF!,#REF!,#REF!,#REF!,#REF!,#REF!,#REF!,#REF!,#REF!,#REF!,#REF!,#REF!,#REF!,#REF!,#REF!,#REF!,#REF!,#REF!,#REF!,#REF!,#REF!</definedName>
    <definedName name="ifsrange48" localSheetId="1">#REF!,#REF!,#REF!,#REF!,#REF!,#REF!,#REF!,#REF!,#REF!,#REF!,#REF!</definedName>
    <definedName name="ifsrange48" localSheetId="2">#REF!,#REF!,#REF!,#REF!,#REF!,#REF!,#REF!,#REF!,#REF!,#REF!,#REF!</definedName>
    <definedName name="ifsrange48" localSheetId="3">#REF!,#REF!,#REF!,#REF!,#REF!,#REF!,#REF!,#REF!,#REF!,#REF!,#REF!</definedName>
    <definedName name="ifsrange48" localSheetId="0">#REF!,#REF!,#REF!,#REF!,#REF!,#REF!,#REF!,#REF!,#REF!,#REF!,#REF!</definedName>
    <definedName name="ifsrange48">#REF!,#REF!,#REF!,#REF!,#REF!,#REF!,#REF!,#REF!,#REF!,#REF!,#REF!</definedName>
    <definedName name="ifsrange480" localSheetId="1">#REF!,#REF!,#REF!,#REF!,#REF!,#REF!,#REF!,#REF!,#REF!,#REF!,#REF!,#REF!,#REF!,#REF!,#REF!,#REF!,#REF!,#REF!,#REF!</definedName>
    <definedName name="ifsrange480" localSheetId="2">#REF!,#REF!,#REF!,#REF!,#REF!,#REF!,#REF!,#REF!,#REF!,#REF!,#REF!,#REF!,#REF!,#REF!,#REF!,#REF!,#REF!,#REF!,#REF!</definedName>
    <definedName name="ifsrange480" localSheetId="3">#REF!,#REF!,#REF!,#REF!,#REF!,#REF!,#REF!,#REF!,#REF!,#REF!,#REF!,#REF!,#REF!,#REF!,#REF!,#REF!,#REF!,#REF!,#REF!</definedName>
    <definedName name="ifsrange480" localSheetId="0">#REF!,#REF!,#REF!,#REF!,#REF!,#REF!,#REF!,#REF!,#REF!,#REF!,#REF!,#REF!,#REF!,#REF!,#REF!,#REF!,#REF!,#REF!,#REF!</definedName>
    <definedName name="ifsrange480">#REF!,#REF!,#REF!,#REF!,#REF!,#REF!,#REF!,#REF!,#REF!,#REF!,#REF!,#REF!,#REF!,#REF!,#REF!,#REF!,#REF!,#REF!,#REF!</definedName>
    <definedName name="ifsrange481" localSheetId="1">#REF!,#REF!,#REF!,#REF!,#REF!,#REF!,#REF!,#REF!,#REF!,#REF!,#REF!,#REF!,#REF!,#REF!,#REF!,#REF!,#REF!,#REF!,#REF!,#REF!,#REF!,#REF!,#REF!,#REF!,#REF!,#REF!</definedName>
    <definedName name="ifsrange481" localSheetId="2">#REF!,#REF!,#REF!,#REF!,#REF!,#REF!,#REF!,#REF!,#REF!,#REF!,#REF!,#REF!,#REF!,#REF!,#REF!,#REF!,#REF!,#REF!,#REF!,#REF!,#REF!,#REF!,#REF!,#REF!,#REF!,#REF!</definedName>
    <definedName name="ifsrange481" localSheetId="3">#REF!,#REF!,#REF!,#REF!,#REF!,#REF!,#REF!,#REF!,#REF!,#REF!,#REF!,#REF!,#REF!,#REF!,#REF!,#REF!,#REF!,#REF!,#REF!,#REF!,#REF!,#REF!,#REF!,#REF!,#REF!,#REF!</definedName>
    <definedName name="ifsrange481" localSheetId="0">#REF!,#REF!,#REF!,#REF!,#REF!,#REF!,#REF!,#REF!,#REF!,#REF!,#REF!,#REF!,#REF!,#REF!,#REF!,#REF!,#REF!,#REF!,#REF!,#REF!,#REF!,#REF!,#REF!,#REF!,#REF!,#REF!</definedName>
    <definedName name="ifsrange481">#REF!,#REF!,#REF!,#REF!,#REF!,#REF!,#REF!,#REF!,#REF!,#REF!,#REF!,#REF!,#REF!,#REF!,#REF!,#REF!,#REF!,#REF!,#REF!,#REF!,#REF!,#REF!,#REF!,#REF!,#REF!,#REF!</definedName>
    <definedName name="ifsrange482" localSheetId="1">#REF!,#REF!,#REF!,#REF!,#REF!,#REF!,#REF!,#REF!,#REF!,#REF!,#REF!,#REF!,#REF!,#REF!,#REF!,#REF!,#REF!,#REF!,#REF!,#REF!,#REF!,#REF!</definedName>
    <definedName name="ifsrange482" localSheetId="2">#REF!,#REF!,#REF!,#REF!,#REF!,#REF!,#REF!,#REF!,#REF!,#REF!,#REF!,#REF!,#REF!,#REF!,#REF!,#REF!,#REF!,#REF!,#REF!,#REF!,#REF!,#REF!</definedName>
    <definedName name="ifsrange482" localSheetId="3">#REF!,#REF!,#REF!,#REF!,#REF!,#REF!,#REF!,#REF!,#REF!,#REF!,#REF!,#REF!,#REF!,#REF!,#REF!,#REF!,#REF!,#REF!,#REF!,#REF!,#REF!,#REF!</definedName>
    <definedName name="ifsrange482" localSheetId="0">#REF!,#REF!,#REF!,#REF!,#REF!,#REF!,#REF!,#REF!,#REF!,#REF!,#REF!,#REF!,#REF!,#REF!,#REF!,#REF!,#REF!,#REF!,#REF!,#REF!,#REF!,#REF!</definedName>
    <definedName name="ifsrange482">#REF!,#REF!,#REF!,#REF!,#REF!,#REF!,#REF!,#REF!,#REF!,#REF!,#REF!,#REF!,#REF!,#REF!,#REF!,#REF!,#REF!,#REF!,#REF!,#REF!,#REF!,#REF!</definedName>
    <definedName name="ifsrange483" localSheetId="1">#REF!,#REF!,#REF!,#REF!,#REF!,#REF!,#REF!,#REF!,#REF!,#REF!,#REF!,#REF!,#REF!,#REF!,#REF!,#REF!,#REF!,#REF!,#REF!</definedName>
    <definedName name="ifsrange483" localSheetId="2">#REF!,#REF!,#REF!,#REF!,#REF!,#REF!,#REF!,#REF!,#REF!,#REF!,#REF!,#REF!,#REF!,#REF!,#REF!,#REF!,#REF!,#REF!,#REF!</definedName>
    <definedName name="ifsrange483" localSheetId="3">#REF!,#REF!,#REF!,#REF!,#REF!,#REF!,#REF!,#REF!,#REF!,#REF!,#REF!,#REF!,#REF!,#REF!,#REF!,#REF!,#REF!,#REF!,#REF!</definedName>
    <definedName name="ifsrange483" localSheetId="0">#REF!,#REF!,#REF!,#REF!,#REF!,#REF!,#REF!,#REF!,#REF!,#REF!,#REF!,#REF!,#REF!,#REF!,#REF!,#REF!,#REF!,#REF!,#REF!</definedName>
    <definedName name="ifsrange483">#REF!,#REF!,#REF!,#REF!,#REF!,#REF!,#REF!,#REF!,#REF!,#REF!,#REF!,#REF!,#REF!,#REF!,#REF!,#REF!,#REF!,#REF!,#REF!</definedName>
    <definedName name="ifsrange484" localSheetId="1">#REF!,#REF!,#REF!,#REF!,#REF!,#REF!,#REF!,#REF!,#REF!,#REF!,#REF!,#REF!,#REF!,#REF!,#REF!,#REF!,#REF!,#REF!,#REF!,#REF!,#REF!,#REF!,#REF!,#REF!,#REF!,#REF!</definedName>
    <definedName name="ifsrange484" localSheetId="2">#REF!,#REF!,#REF!,#REF!,#REF!,#REF!,#REF!,#REF!,#REF!,#REF!,#REF!,#REF!,#REF!,#REF!,#REF!,#REF!,#REF!,#REF!,#REF!,#REF!,#REF!,#REF!,#REF!,#REF!,#REF!,#REF!</definedName>
    <definedName name="ifsrange484" localSheetId="3">#REF!,#REF!,#REF!,#REF!,#REF!,#REF!,#REF!,#REF!,#REF!,#REF!,#REF!,#REF!,#REF!,#REF!,#REF!,#REF!,#REF!,#REF!,#REF!,#REF!,#REF!,#REF!,#REF!,#REF!,#REF!,#REF!</definedName>
    <definedName name="ifsrange484" localSheetId="0">#REF!,#REF!,#REF!,#REF!,#REF!,#REF!,#REF!,#REF!,#REF!,#REF!,#REF!,#REF!,#REF!,#REF!,#REF!,#REF!,#REF!,#REF!,#REF!,#REF!,#REF!,#REF!,#REF!,#REF!,#REF!,#REF!</definedName>
    <definedName name="ifsrange484">#REF!,#REF!,#REF!,#REF!,#REF!,#REF!,#REF!,#REF!,#REF!,#REF!,#REF!,#REF!,#REF!,#REF!,#REF!,#REF!,#REF!,#REF!,#REF!,#REF!,#REF!,#REF!,#REF!,#REF!,#REF!,#REF!</definedName>
    <definedName name="ifsrange485" localSheetId="1">#REF!,#REF!,#REF!,#REF!,#REF!,#REF!,#REF!,#REF!,#REF!,#REF!,#REF!,#REF!,#REF!,#REF!,#REF!,#REF!,#REF!,#REF!,#REF!,#REF!,#REF!,#REF!</definedName>
    <definedName name="ifsrange485" localSheetId="2">#REF!,#REF!,#REF!,#REF!,#REF!,#REF!,#REF!,#REF!,#REF!,#REF!,#REF!,#REF!,#REF!,#REF!,#REF!,#REF!,#REF!,#REF!,#REF!,#REF!,#REF!,#REF!</definedName>
    <definedName name="ifsrange485" localSheetId="3">#REF!,#REF!,#REF!,#REF!,#REF!,#REF!,#REF!,#REF!,#REF!,#REF!,#REF!,#REF!,#REF!,#REF!,#REF!,#REF!,#REF!,#REF!,#REF!,#REF!,#REF!,#REF!</definedName>
    <definedName name="ifsrange485" localSheetId="0">#REF!,#REF!,#REF!,#REF!,#REF!,#REF!,#REF!,#REF!,#REF!,#REF!,#REF!,#REF!,#REF!,#REF!,#REF!,#REF!,#REF!,#REF!,#REF!,#REF!,#REF!,#REF!</definedName>
    <definedName name="ifsrange485">#REF!,#REF!,#REF!,#REF!,#REF!,#REF!,#REF!,#REF!,#REF!,#REF!,#REF!,#REF!,#REF!,#REF!,#REF!,#REF!,#REF!,#REF!,#REF!,#REF!,#REF!,#REF!</definedName>
    <definedName name="ifsrange486" localSheetId="1">#REF!,#REF!,#REF!,#REF!,#REF!,#REF!,#REF!,#REF!,#REF!,#REF!,#REF!,#REF!,#REF!,#REF!,#REF!,#REF!,#REF!,#REF!,#REF!</definedName>
    <definedName name="ifsrange486" localSheetId="2">#REF!,#REF!,#REF!,#REF!,#REF!,#REF!,#REF!,#REF!,#REF!,#REF!,#REF!,#REF!,#REF!,#REF!,#REF!,#REF!,#REF!,#REF!,#REF!</definedName>
    <definedName name="ifsrange486" localSheetId="3">#REF!,#REF!,#REF!,#REF!,#REF!,#REF!,#REF!,#REF!,#REF!,#REF!,#REF!,#REF!,#REF!,#REF!,#REF!,#REF!,#REF!,#REF!,#REF!</definedName>
    <definedName name="ifsrange486" localSheetId="0">#REF!,#REF!,#REF!,#REF!,#REF!,#REF!,#REF!,#REF!,#REF!,#REF!,#REF!,#REF!,#REF!,#REF!,#REF!,#REF!,#REF!,#REF!,#REF!</definedName>
    <definedName name="ifsrange486">#REF!,#REF!,#REF!,#REF!,#REF!,#REF!,#REF!,#REF!,#REF!,#REF!,#REF!,#REF!,#REF!,#REF!,#REF!,#REF!,#REF!,#REF!,#REF!</definedName>
    <definedName name="ifsrange487" localSheetId="1">#REF!,#REF!,#REF!,#REF!,#REF!,#REF!,#REF!,#REF!,#REF!,#REF!,#REF!,#REF!,#REF!,#REF!,#REF!,#REF!,#REF!,#REF!,#REF!,#REF!,#REF!,#REF!,#REF!,#REF!,#REF!,#REF!</definedName>
    <definedName name="ifsrange487" localSheetId="2">#REF!,#REF!,#REF!,#REF!,#REF!,#REF!,#REF!,#REF!,#REF!,#REF!,#REF!,#REF!,#REF!,#REF!,#REF!,#REF!,#REF!,#REF!,#REF!,#REF!,#REF!,#REF!,#REF!,#REF!,#REF!,#REF!</definedName>
    <definedName name="ifsrange487" localSheetId="3">#REF!,#REF!,#REF!,#REF!,#REF!,#REF!,#REF!,#REF!,#REF!,#REF!,#REF!,#REF!,#REF!,#REF!,#REF!,#REF!,#REF!,#REF!,#REF!,#REF!,#REF!,#REF!,#REF!,#REF!,#REF!,#REF!</definedName>
    <definedName name="ifsrange487" localSheetId="0">#REF!,#REF!,#REF!,#REF!,#REF!,#REF!,#REF!,#REF!,#REF!,#REF!,#REF!,#REF!,#REF!,#REF!,#REF!,#REF!,#REF!,#REF!,#REF!,#REF!,#REF!,#REF!,#REF!,#REF!,#REF!,#REF!</definedName>
    <definedName name="ifsrange487">#REF!,#REF!,#REF!,#REF!,#REF!,#REF!,#REF!,#REF!,#REF!,#REF!,#REF!,#REF!,#REF!,#REF!,#REF!,#REF!,#REF!,#REF!,#REF!,#REF!,#REF!,#REF!,#REF!,#REF!,#REF!,#REF!</definedName>
    <definedName name="ifsrange488" localSheetId="1">#REF!,#REF!,#REF!,#REF!,#REF!,#REF!,#REF!,#REF!,#REF!,#REF!,#REF!,#REF!,#REF!,#REF!,#REF!,#REF!,#REF!,#REF!,#REF!,#REF!,#REF!,#REF!</definedName>
    <definedName name="ifsrange488" localSheetId="2">#REF!,#REF!,#REF!,#REF!,#REF!,#REF!,#REF!,#REF!,#REF!,#REF!,#REF!,#REF!,#REF!,#REF!,#REF!,#REF!,#REF!,#REF!,#REF!,#REF!,#REF!,#REF!</definedName>
    <definedName name="ifsrange488" localSheetId="3">#REF!,#REF!,#REF!,#REF!,#REF!,#REF!,#REF!,#REF!,#REF!,#REF!,#REF!,#REF!,#REF!,#REF!,#REF!,#REF!,#REF!,#REF!,#REF!,#REF!,#REF!,#REF!</definedName>
    <definedName name="ifsrange488" localSheetId="0">#REF!,#REF!,#REF!,#REF!,#REF!,#REF!,#REF!,#REF!,#REF!,#REF!,#REF!,#REF!,#REF!,#REF!,#REF!,#REF!,#REF!,#REF!,#REF!,#REF!,#REF!,#REF!</definedName>
    <definedName name="ifsrange488">#REF!,#REF!,#REF!,#REF!,#REF!,#REF!,#REF!,#REF!,#REF!,#REF!,#REF!,#REF!,#REF!,#REF!,#REF!,#REF!,#REF!,#REF!,#REF!,#REF!,#REF!,#REF!</definedName>
    <definedName name="ifsrange489" localSheetId="1">#REF!,#REF!,#REF!,#REF!,#REF!,#REF!,#REF!,#REF!,#REF!,#REF!,#REF!,#REF!,#REF!,#REF!,#REF!,#REF!,#REF!,#REF!,#REF!</definedName>
    <definedName name="ifsrange489" localSheetId="2">#REF!,#REF!,#REF!,#REF!,#REF!,#REF!,#REF!,#REF!,#REF!,#REF!,#REF!,#REF!,#REF!,#REF!,#REF!,#REF!,#REF!,#REF!,#REF!</definedName>
    <definedName name="ifsrange489" localSheetId="3">#REF!,#REF!,#REF!,#REF!,#REF!,#REF!,#REF!,#REF!,#REF!,#REF!,#REF!,#REF!,#REF!,#REF!,#REF!,#REF!,#REF!,#REF!,#REF!</definedName>
    <definedName name="ifsrange489" localSheetId="0">#REF!,#REF!,#REF!,#REF!,#REF!,#REF!,#REF!,#REF!,#REF!,#REF!,#REF!,#REF!,#REF!,#REF!,#REF!,#REF!,#REF!,#REF!,#REF!</definedName>
    <definedName name="ifsrange489">#REF!,#REF!,#REF!,#REF!,#REF!,#REF!,#REF!,#REF!,#REF!,#REF!,#REF!,#REF!,#REF!,#REF!,#REF!,#REF!,#REF!,#REF!,#REF!</definedName>
    <definedName name="ifsrange49" localSheetId="1">#REF!,#REF!,#REF!,#REF!,#REF!,#REF!,#REF!,#REF!,#REF!,#REF!,#REF!</definedName>
    <definedName name="ifsrange49" localSheetId="2">#REF!,#REF!,#REF!,#REF!,#REF!,#REF!,#REF!,#REF!,#REF!,#REF!,#REF!</definedName>
    <definedName name="ifsrange49" localSheetId="3">#REF!,#REF!,#REF!,#REF!,#REF!,#REF!,#REF!,#REF!,#REF!,#REF!,#REF!</definedName>
    <definedName name="ifsrange49" localSheetId="0">#REF!,#REF!,#REF!,#REF!,#REF!,#REF!,#REF!,#REF!,#REF!,#REF!,#REF!</definedName>
    <definedName name="ifsrange49">#REF!,#REF!,#REF!,#REF!,#REF!,#REF!,#REF!,#REF!,#REF!,#REF!,#REF!</definedName>
    <definedName name="ifsrange490" localSheetId="1">#REF!,#REF!,#REF!,#REF!,#REF!,#REF!,#REF!,#REF!,#REF!,#REF!,#REF!,#REF!,#REF!,#REF!,#REF!,#REF!,#REF!,#REF!,#REF!,#REF!,#REF!,#REF!,#REF!,#REF!,#REF!,#REF!</definedName>
    <definedName name="ifsrange490" localSheetId="2">#REF!,#REF!,#REF!,#REF!,#REF!,#REF!,#REF!,#REF!,#REF!,#REF!,#REF!,#REF!,#REF!,#REF!,#REF!,#REF!,#REF!,#REF!,#REF!,#REF!,#REF!,#REF!,#REF!,#REF!,#REF!,#REF!</definedName>
    <definedName name="ifsrange490" localSheetId="3">#REF!,#REF!,#REF!,#REF!,#REF!,#REF!,#REF!,#REF!,#REF!,#REF!,#REF!,#REF!,#REF!,#REF!,#REF!,#REF!,#REF!,#REF!,#REF!,#REF!,#REF!,#REF!,#REF!,#REF!,#REF!,#REF!</definedName>
    <definedName name="ifsrange490" localSheetId="0">#REF!,#REF!,#REF!,#REF!,#REF!,#REF!,#REF!,#REF!,#REF!,#REF!,#REF!,#REF!,#REF!,#REF!,#REF!,#REF!,#REF!,#REF!,#REF!,#REF!,#REF!,#REF!,#REF!,#REF!,#REF!,#REF!</definedName>
    <definedName name="ifsrange490">#REF!,#REF!,#REF!,#REF!,#REF!,#REF!,#REF!,#REF!,#REF!,#REF!,#REF!,#REF!,#REF!,#REF!,#REF!,#REF!,#REF!,#REF!,#REF!,#REF!,#REF!,#REF!,#REF!,#REF!,#REF!,#REF!</definedName>
    <definedName name="ifsrange491" localSheetId="1">#REF!,#REF!,#REF!,#REF!,#REF!,#REF!,#REF!,#REF!,#REF!,#REF!,#REF!,#REF!,#REF!,#REF!,#REF!,#REF!,#REF!,#REF!,#REF!,#REF!,#REF!,#REF!</definedName>
    <definedName name="ifsrange491" localSheetId="2">#REF!,#REF!,#REF!,#REF!,#REF!,#REF!,#REF!,#REF!,#REF!,#REF!,#REF!,#REF!,#REF!,#REF!,#REF!,#REF!,#REF!,#REF!,#REF!,#REF!,#REF!,#REF!</definedName>
    <definedName name="ifsrange491" localSheetId="3">#REF!,#REF!,#REF!,#REF!,#REF!,#REF!,#REF!,#REF!,#REF!,#REF!,#REF!,#REF!,#REF!,#REF!,#REF!,#REF!,#REF!,#REF!,#REF!,#REF!,#REF!,#REF!</definedName>
    <definedName name="ifsrange491" localSheetId="0">#REF!,#REF!,#REF!,#REF!,#REF!,#REF!,#REF!,#REF!,#REF!,#REF!,#REF!,#REF!,#REF!,#REF!,#REF!,#REF!,#REF!,#REF!,#REF!,#REF!,#REF!,#REF!</definedName>
    <definedName name="ifsrange491">#REF!,#REF!,#REF!,#REF!,#REF!,#REF!,#REF!,#REF!,#REF!,#REF!,#REF!,#REF!,#REF!,#REF!,#REF!,#REF!,#REF!,#REF!,#REF!,#REF!,#REF!,#REF!</definedName>
    <definedName name="ifsrange492" localSheetId="1">#REF!,#REF!,#REF!,#REF!,#REF!,#REF!,#REF!,#REF!,#REF!,#REF!,#REF!,#REF!,#REF!,#REF!,#REF!,#REF!,#REF!,#REF!,#REF!</definedName>
    <definedName name="ifsrange492" localSheetId="2">#REF!,#REF!,#REF!,#REF!,#REF!,#REF!,#REF!,#REF!,#REF!,#REF!,#REF!,#REF!,#REF!,#REF!,#REF!,#REF!,#REF!,#REF!,#REF!</definedName>
    <definedName name="ifsrange492" localSheetId="3">#REF!,#REF!,#REF!,#REF!,#REF!,#REF!,#REF!,#REF!,#REF!,#REF!,#REF!,#REF!,#REF!,#REF!,#REF!,#REF!,#REF!,#REF!,#REF!</definedName>
    <definedName name="ifsrange492" localSheetId="0">#REF!,#REF!,#REF!,#REF!,#REF!,#REF!,#REF!,#REF!,#REF!,#REF!,#REF!,#REF!,#REF!,#REF!,#REF!,#REF!,#REF!,#REF!,#REF!</definedName>
    <definedName name="ifsrange492">#REF!,#REF!,#REF!,#REF!,#REF!,#REF!,#REF!,#REF!,#REF!,#REF!,#REF!,#REF!,#REF!,#REF!,#REF!,#REF!,#REF!,#REF!,#REF!</definedName>
    <definedName name="ifsrange493" localSheetId="1">#REF!,#REF!,#REF!,#REF!,#REF!,#REF!,#REF!,#REF!,#REF!,#REF!,#REF!,#REF!,#REF!,#REF!,#REF!,#REF!,#REF!,#REF!,#REF!,#REF!,#REF!,#REF!,#REF!,#REF!,#REF!,#REF!</definedName>
    <definedName name="ifsrange493" localSheetId="2">#REF!,#REF!,#REF!,#REF!,#REF!,#REF!,#REF!,#REF!,#REF!,#REF!,#REF!,#REF!,#REF!,#REF!,#REF!,#REF!,#REF!,#REF!,#REF!,#REF!,#REF!,#REF!,#REF!,#REF!,#REF!,#REF!</definedName>
    <definedName name="ifsrange493" localSheetId="3">#REF!,#REF!,#REF!,#REF!,#REF!,#REF!,#REF!,#REF!,#REF!,#REF!,#REF!,#REF!,#REF!,#REF!,#REF!,#REF!,#REF!,#REF!,#REF!,#REF!,#REF!,#REF!,#REF!,#REF!,#REF!,#REF!</definedName>
    <definedName name="ifsrange493" localSheetId="0">#REF!,#REF!,#REF!,#REF!,#REF!,#REF!,#REF!,#REF!,#REF!,#REF!,#REF!,#REF!,#REF!,#REF!,#REF!,#REF!,#REF!,#REF!,#REF!,#REF!,#REF!,#REF!,#REF!,#REF!,#REF!,#REF!</definedName>
    <definedName name="ifsrange493">#REF!,#REF!,#REF!,#REF!,#REF!,#REF!,#REF!,#REF!,#REF!,#REF!,#REF!,#REF!,#REF!,#REF!,#REF!,#REF!,#REF!,#REF!,#REF!,#REF!,#REF!,#REF!,#REF!,#REF!,#REF!,#REF!</definedName>
    <definedName name="ifsrange494" localSheetId="1">#REF!,#REF!,#REF!,#REF!,#REF!,#REF!,#REF!,#REF!,#REF!,#REF!,#REF!,#REF!,#REF!,#REF!,#REF!,#REF!,#REF!,#REF!</definedName>
    <definedName name="ifsrange494" localSheetId="2">#REF!,#REF!,#REF!,#REF!,#REF!,#REF!,#REF!,#REF!,#REF!,#REF!,#REF!,#REF!,#REF!,#REF!,#REF!,#REF!,#REF!,#REF!</definedName>
    <definedName name="ifsrange494" localSheetId="3">#REF!,#REF!,#REF!,#REF!,#REF!,#REF!,#REF!,#REF!,#REF!,#REF!,#REF!,#REF!,#REF!,#REF!,#REF!,#REF!,#REF!,#REF!</definedName>
    <definedName name="ifsrange494" localSheetId="0">#REF!,#REF!,#REF!,#REF!,#REF!,#REF!,#REF!,#REF!,#REF!,#REF!,#REF!,#REF!,#REF!,#REF!,#REF!,#REF!,#REF!,#REF!</definedName>
    <definedName name="ifsrange494">#REF!,#REF!,#REF!,#REF!,#REF!,#REF!,#REF!,#REF!,#REF!,#REF!,#REF!,#REF!,#REF!,#REF!,#REF!,#REF!,#REF!,#REF!</definedName>
    <definedName name="ifsrange495" localSheetId="1">#REF!,#REF!,#REF!,#REF!,#REF!,#REF!,#REF!,#REF!,#REF!,#REF!,#REF!,#REF!,#REF!,#REF!,#REF!,#REF!,#REF!,#REF!</definedName>
    <definedName name="ifsrange495" localSheetId="2">#REF!,#REF!,#REF!,#REF!,#REF!,#REF!,#REF!,#REF!,#REF!,#REF!,#REF!,#REF!,#REF!,#REF!,#REF!,#REF!,#REF!,#REF!</definedName>
    <definedName name="ifsrange495" localSheetId="3">#REF!,#REF!,#REF!,#REF!,#REF!,#REF!,#REF!,#REF!,#REF!,#REF!,#REF!,#REF!,#REF!,#REF!,#REF!,#REF!,#REF!,#REF!</definedName>
    <definedName name="ifsrange495" localSheetId="0">#REF!,#REF!,#REF!,#REF!,#REF!,#REF!,#REF!,#REF!,#REF!,#REF!,#REF!,#REF!,#REF!,#REF!,#REF!,#REF!,#REF!,#REF!</definedName>
    <definedName name="ifsrange495">#REF!,#REF!,#REF!,#REF!,#REF!,#REF!,#REF!,#REF!,#REF!,#REF!,#REF!,#REF!,#REF!,#REF!,#REF!,#REF!,#REF!,#REF!</definedName>
    <definedName name="ifsrange496" localSheetId="1">#REF!,#REF!,#REF!,#REF!,#REF!,#REF!,#REF!,#REF!,#REF!,#REF!,#REF!,#REF!,#REF!,#REF!,#REF!,#REF!,#REF!,#REF!</definedName>
    <definedName name="ifsrange496" localSheetId="2">#REF!,#REF!,#REF!,#REF!,#REF!,#REF!,#REF!,#REF!,#REF!,#REF!,#REF!,#REF!,#REF!,#REF!,#REF!,#REF!,#REF!,#REF!</definedName>
    <definedName name="ifsrange496" localSheetId="3">#REF!,#REF!,#REF!,#REF!,#REF!,#REF!,#REF!,#REF!,#REF!,#REF!,#REF!,#REF!,#REF!,#REF!,#REF!,#REF!,#REF!,#REF!</definedName>
    <definedName name="ifsrange496" localSheetId="0">#REF!,#REF!,#REF!,#REF!,#REF!,#REF!,#REF!,#REF!,#REF!,#REF!,#REF!,#REF!,#REF!,#REF!,#REF!,#REF!,#REF!,#REF!</definedName>
    <definedName name="ifsrange496">#REF!,#REF!,#REF!,#REF!,#REF!,#REF!,#REF!,#REF!,#REF!,#REF!,#REF!,#REF!,#REF!,#REF!,#REF!,#REF!,#REF!,#REF!</definedName>
    <definedName name="ifsrange497" localSheetId="1">#REF!,#REF!,#REF!,#REF!,#REF!,#REF!,#REF!,#REF!,#REF!,#REF!,#REF!,#REF!,#REF!,#REF!,#REF!,#REF!,#REF!,#REF!,#REF!,#REF!</definedName>
    <definedName name="ifsrange497" localSheetId="2">#REF!,#REF!,#REF!,#REF!,#REF!,#REF!,#REF!,#REF!,#REF!,#REF!,#REF!,#REF!,#REF!,#REF!,#REF!,#REF!,#REF!,#REF!,#REF!,#REF!</definedName>
    <definedName name="ifsrange497" localSheetId="3">#REF!,#REF!,#REF!,#REF!,#REF!,#REF!,#REF!,#REF!,#REF!,#REF!,#REF!,#REF!,#REF!,#REF!,#REF!,#REF!,#REF!,#REF!,#REF!,#REF!</definedName>
    <definedName name="ifsrange497" localSheetId="0">#REF!,#REF!,#REF!,#REF!,#REF!,#REF!,#REF!,#REF!,#REF!,#REF!,#REF!,#REF!,#REF!,#REF!,#REF!,#REF!,#REF!,#REF!,#REF!,#REF!</definedName>
    <definedName name="ifsrange497">#REF!,#REF!,#REF!,#REF!,#REF!,#REF!,#REF!,#REF!,#REF!,#REF!,#REF!,#REF!,#REF!,#REF!,#REF!,#REF!,#REF!,#REF!,#REF!,#REF!</definedName>
    <definedName name="ifsrange498" localSheetId="1">#REF!,#REF!,#REF!,#REF!,#REF!,#REF!,#REF!,#REF!,#REF!,#REF!,#REF!,#REF!,#REF!,#REF!,#REF!,#REF!,#REF!,#REF!,#REF!,#REF!</definedName>
    <definedName name="ifsrange498" localSheetId="2">#REF!,#REF!,#REF!,#REF!,#REF!,#REF!,#REF!,#REF!,#REF!,#REF!,#REF!,#REF!,#REF!,#REF!,#REF!,#REF!,#REF!,#REF!,#REF!,#REF!</definedName>
    <definedName name="ifsrange498" localSheetId="3">#REF!,#REF!,#REF!,#REF!,#REF!,#REF!,#REF!,#REF!,#REF!,#REF!,#REF!,#REF!,#REF!,#REF!,#REF!,#REF!,#REF!,#REF!,#REF!,#REF!</definedName>
    <definedName name="ifsrange498" localSheetId="0">#REF!,#REF!,#REF!,#REF!,#REF!,#REF!,#REF!,#REF!,#REF!,#REF!,#REF!,#REF!,#REF!,#REF!,#REF!,#REF!,#REF!,#REF!,#REF!,#REF!</definedName>
    <definedName name="ifsrange498">#REF!,#REF!,#REF!,#REF!,#REF!,#REF!,#REF!,#REF!,#REF!,#REF!,#REF!,#REF!,#REF!,#REF!,#REF!,#REF!,#REF!,#REF!,#REF!,#REF!</definedName>
    <definedName name="ifsrange499" localSheetId="1">#REF!,#REF!,#REF!,#REF!,#REF!,#REF!,#REF!,#REF!,#REF!,#REF!,#REF!,#REF!,#REF!,#REF!,#REF!,#REF!,#REF!,#REF!,#REF!,#REF!</definedName>
    <definedName name="ifsrange499" localSheetId="2">#REF!,#REF!,#REF!,#REF!,#REF!,#REF!,#REF!,#REF!,#REF!,#REF!,#REF!,#REF!,#REF!,#REF!,#REF!,#REF!,#REF!,#REF!,#REF!,#REF!</definedName>
    <definedName name="ifsrange499" localSheetId="3">#REF!,#REF!,#REF!,#REF!,#REF!,#REF!,#REF!,#REF!,#REF!,#REF!,#REF!,#REF!,#REF!,#REF!,#REF!,#REF!,#REF!,#REF!,#REF!,#REF!</definedName>
    <definedName name="ifsrange499" localSheetId="0">#REF!,#REF!,#REF!,#REF!,#REF!,#REF!,#REF!,#REF!,#REF!,#REF!,#REF!,#REF!,#REF!,#REF!,#REF!,#REF!,#REF!,#REF!,#REF!,#REF!</definedName>
    <definedName name="ifsrange499">#REF!,#REF!,#REF!,#REF!,#REF!,#REF!,#REF!,#REF!,#REF!,#REF!,#REF!,#REF!,#REF!,#REF!,#REF!,#REF!,#REF!,#REF!,#REF!,#REF!</definedName>
    <definedName name="ifsrange5" localSheetId="1">#REF!,#REF!,#REF!,#REF!,#REF!,#REF!,#REF!,#REF!,#REF!,#REF!,#REF!</definedName>
    <definedName name="ifsrange5" localSheetId="2">#REF!,#REF!,#REF!,#REF!,#REF!,#REF!,#REF!,#REF!,#REF!,#REF!,#REF!</definedName>
    <definedName name="ifsrange5" localSheetId="3">#REF!,#REF!,#REF!,#REF!,#REF!,#REF!,#REF!,#REF!,#REF!,#REF!,#REF!</definedName>
    <definedName name="ifsrange5" localSheetId="0">#REF!,#REF!,#REF!,#REF!,#REF!,#REF!,#REF!,#REF!,#REF!,#REF!,#REF!</definedName>
    <definedName name="ifsrange5">#REF!,#REF!,#REF!,#REF!,#REF!,#REF!,#REF!,#REF!,#REF!,#REF!,#REF!</definedName>
    <definedName name="ifsrange50" localSheetId="1">#REF!,#REF!,#REF!,#REF!,#REF!,#REF!,#REF!,#REF!,#REF!,#REF!</definedName>
    <definedName name="ifsrange50" localSheetId="2">#REF!,#REF!,#REF!,#REF!,#REF!,#REF!,#REF!,#REF!,#REF!,#REF!</definedName>
    <definedName name="ifsrange50" localSheetId="3">#REF!,#REF!,#REF!,#REF!,#REF!,#REF!,#REF!,#REF!,#REF!,#REF!</definedName>
    <definedName name="ifsrange50" localSheetId="0">#REF!,#REF!,#REF!,#REF!,#REF!,#REF!,#REF!,#REF!,#REF!,#REF!</definedName>
    <definedName name="ifsrange50">#REF!,#REF!,#REF!,#REF!,#REF!,#REF!,#REF!,#REF!,#REF!,#REF!</definedName>
    <definedName name="ifsrange500" localSheetId="1">#REF!,#REF!,#REF!,#REF!,#REF!,#REF!,#REF!,#REF!,#REF!,#REF!,#REF!,#REF!,#REF!,#REF!,#REF!,#REF!,#REF!,#REF!,#REF!,#REF!,#REF!,#REF!,#REF!,#REF!,#REF!</definedName>
    <definedName name="ifsrange500" localSheetId="2">#REF!,#REF!,#REF!,#REF!,#REF!,#REF!,#REF!,#REF!,#REF!,#REF!,#REF!,#REF!,#REF!,#REF!,#REF!,#REF!,#REF!,#REF!,#REF!,#REF!,#REF!,#REF!,#REF!,#REF!,#REF!</definedName>
    <definedName name="ifsrange500" localSheetId="3">#REF!,#REF!,#REF!,#REF!,#REF!,#REF!,#REF!,#REF!,#REF!,#REF!,#REF!,#REF!,#REF!,#REF!,#REF!,#REF!,#REF!,#REF!,#REF!,#REF!,#REF!,#REF!,#REF!,#REF!,#REF!</definedName>
    <definedName name="ifsrange500" localSheetId="0">#REF!,#REF!,#REF!,#REF!,#REF!,#REF!,#REF!,#REF!,#REF!,#REF!,#REF!,#REF!,#REF!,#REF!,#REF!,#REF!,#REF!,#REF!,#REF!,#REF!,#REF!,#REF!,#REF!,#REF!,#REF!</definedName>
    <definedName name="ifsrange500">#REF!,#REF!,#REF!,#REF!,#REF!,#REF!,#REF!,#REF!,#REF!,#REF!,#REF!,#REF!,#REF!,#REF!,#REF!,#REF!,#REF!,#REF!,#REF!,#REF!,#REF!,#REF!,#REF!,#REF!,#REF!</definedName>
    <definedName name="ifsrange501" localSheetId="1">#REF!,#REF!,#REF!,#REF!,#REF!,#REF!,#REF!,#REF!,#REF!,#REF!,#REF!,#REF!,#REF!,#REF!,#REF!,#REF!,#REF!,#REF!,#REF!,#REF!,#REF!,#REF!,#REF!,#REF!,#REF!</definedName>
    <definedName name="ifsrange501" localSheetId="2">#REF!,#REF!,#REF!,#REF!,#REF!,#REF!,#REF!,#REF!,#REF!,#REF!,#REF!,#REF!,#REF!,#REF!,#REF!,#REF!,#REF!,#REF!,#REF!,#REF!,#REF!,#REF!,#REF!,#REF!,#REF!</definedName>
    <definedName name="ifsrange501" localSheetId="3">#REF!,#REF!,#REF!,#REF!,#REF!,#REF!,#REF!,#REF!,#REF!,#REF!,#REF!,#REF!,#REF!,#REF!,#REF!,#REF!,#REF!,#REF!,#REF!,#REF!,#REF!,#REF!,#REF!,#REF!,#REF!</definedName>
    <definedName name="ifsrange501" localSheetId="0">#REF!,#REF!,#REF!,#REF!,#REF!,#REF!,#REF!,#REF!,#REF!,#REF!,#REF!,#REF!,#REF!,#REF!,#REF!,#REF!,#REF!,#REF!,#REF!,#REF!,#REF!,#REF!,#REF!,#REF!,#REF!</definedName>
    <definedName name="ifsrange501">#REF!,#REF!,#REF!,#REF!,#REF!,#REF!,#REF!,#REF!,#REF!,#REF!,#REF!,#REF!,#REF!,#REF!,#REF!,#REF!,#REF!,#REF!,#REF!,#REF!,#REF!,#REF!,#REF!,#REF!,#REF!</definedName>
    <definedName name="ifsrange502" localSheetId="1">#REF!,#REF!,#REF!,#REF!,#REF!,#REF!,#REF!,#REF!,#REF!,#REF!,#REF!,#REF!,#REF!,#REF!,#REF!,#REF!,#REF!,#REF!,#REF!,#REF!,#REF!,#REF!,#REF!,#REF!,#REF!</definedName>
    <definedName name="ifsrange502" localSheetId="2">#REF!,#REF!,#REF!,#REF!,#REF!,#REF!,#REF!,#REF!,#REF!,#REF!,#REF!,#REF!,#REF!,#REF!,#REF!,#REF!,#REF!,#REF!,#REF!,#REF!,#REF!,#REF!,#REF!,#REF!,#REF!</definedName>
    <definedName name="ifsrange502" localSheetId="3">#REF!,#REF!,#REF!,#REF!,#REF!,#REF!,#REF!,#REF!,#REF!,#REF!,#REF!,#REF!,#REF!,#REF!,#REF!,#REF!,#REF!,#REF!,#REF!,#REF!,#REF!,#REF!,#REF!,#REF!,#REF!</definedName>
    <definedName name="ifsrange502" localSheetId="0">#REF!,#REF!,#REF!,#REF!,#REF!,#REF!,#REF!,#REF!,#REF!,#REF!,#REF!,#REF!,#REF!,#REF!,#REF!,#REF!,#REF!,#REF!,#REF!,#REF!,#REF!,#REF!,#REF!,#REF!,#REF!</definedName>
    <definedName name="ifsrange502">#REF!,#REF!,#REF!,#REF!,#REF!,#REF!,#REF!,#REF!,#REF!,#REF!,#REF!,#REF!,#REF!,#REF!,#REF!,#REF!,#REF!,#REF!,#REF!,#REF!,#REF!,#REF!,#REF!,#REF!,#REF!</definedName>
    <definedName name="ifsrange503" localSheetId="1">#REF!,#REF!,#REF!,#REF!,#REF!,#REF!,#REF!,#REF!,#REF!,#REF!,#REF!,#REF!,#REF!,#REF!,#REF!,#REF!,#REF!,#REF!</definedName>
    <definedName name="ifsrange503" localSheetId="2">#REF!,#REF!,#REF!,#REF!,#REF!,#REF!,#REF!,#REF!,#REF!,#REF!,#REF!,#REF!,#REF!,#REF!,#REF!,#REF!,#REF!,#REF!</definedName>
    <definedName name="ifsrange503" localSheetId="3">#REF!,#REF!,#REF!,#REF!,#REF!,#REF!,#REF!,#REF!,#REF!,#REF!,#REF!,#REF!,#REF!,#REF!,#REF!,#REF!,#REF!,#REF!</definedName>
    <definedName name="ifsrange503" localSheetId="0">#REF!,#REF!,#REF!,#REF!,#REF!,#REF!,#REF!,#REF!,#REF!,#REF!,#REF!,#REF!,#REF!,#REF!,#REF!,#REF!,#REF!,#REF!</definedName>
    <definedName name="ifsrange503">#REF!,#REF!,#REF!,#REF!,#REF!,#REF!,#REF!,#REF!,#REF!,#REF!,#REF!,#REF!,#REF!,#REF!,#REF!,#REF!,#REF!,#REF!</definedName>
    <definedName name="ifsrange504" localSheetId="1">#REF!,#REF!,#REF!,#REF!,#REF!,#REF!,#REF!,#REF!,#REF!,#REF!,#REF!,#REF!,#REF!,#REF!,#REF!,#REF!,#REF!,#REF!,#REF!,#REF!</definedName>
    <definedName name="ifsrange504" localSheetId="2">#REF!,#REF!,#REF!,#REF!,#REF!,#REF!,#REF!,#REF!,#REF!,#REF!,#REF!,#REF!,#REF!,#REF!,#REF!,#REF!,#REF!,#REF!,#REF!,#REF!</definedName>
    <definedName name="ifsrange504" localSheetId="3">#REF!,#REF!,#REF!,#REF!,#REF!,#REF!,#REF!,#REF!,#REF!,#REF!,#REF!,#REF!,#REF!,#REF!,#REF!,#REF!,#REF!,#REF!,#REF!,#REF!</definedName>
    <definedName name="ifsrange504" localSheetId="0">#REF!,#REF!,#REF!,#REF!,#REF!,#REF!,#REF!,#REF!,#REF!,#REF!,#REF!,#REF!,#REF!,#REF!,#REF!,#REF!,#REF!,#REF!,#REF!,#REF!</definedName>
    <definedName name="ifsrange504">#REF!,#REF!,#REF!,#REF!,#REF!,#REF!,#REF!,#REF!,#REF!,#REF!,#REF!,#REF!,#REF!,#REF!,#REF!,#REF!,#REF!,#REF!,#REF!,#REF!</definedName>
    <definedName name="ifsrange505" localSheetId="1">#REF!,#REF!,#REF!,#REF!,#REF!,#REF!,#REF!,#REF!,#REF!,#REF!,#REF!,#REF!,#REF!,#REF!,#REF!,#REF!,#REF!,#REF!,#REF!,#REF!,#REF!,#REF!,#REF!,#REF!,#REF!</definedName>
    <definedName name="ifsrange505" localSheetId="2">#REF!,#REF!,#REF!,#REF!,#REF!,#REF!,#REF!,#REF!,#REF!,#REF!,#REF!,#REF!,#REF!,#REF!,#REF!,#REF!,#REF!,#REF!,#REF!,#REF!,#REF!,#REF!,#REF!,#REF!,#REF!</definedName>
    <definedName name="ifsrange505" localSheetId="3">#REF!,#REF!,#REF!,#REF!,#REF!,#REF!,#REF!,#REF!,#REF!,#REF!,#REF!,#REF!,#REF!,#REF!,#REF!,#REF!,#REF!,#REF!,#REF!,#REF!,#REF!,#REF!,#REF!,#REF!,#REF!</definedName>
    <definedName name="ifsrange505" localSheetId="0">#REF!,#REF!,#REF!,#REF!,#REF!,#REF!,#REF!,#REF!,#REF!,#REF!,#REF!,#REF!,#REF!,#REF!,#REF!,#REF!,#REF!,#REF!,#REF!,#REF!,#REF!,#REF!,#REF!,#REF!,#REF!</definedName>
    <definedName name="ifsrange505">#REF!,#REF!,#REF!,#REF!,#REF!,#REF!,#REF!,#REF!,#REF!,#REF!,#REF!,#REF!,#REF!,#REF!,#REF!,#REF!,#REF!,#REF!,#REF!,#REF!,#REF!,#REF!,#REF!,#REF!,#REF!</definedName>
    <definedName name="ifsrange506" localSheetId="1">#REF!,#REF!,#REF!,#REF!,#REF!,#REF!,#REF!,#REF!,#REF!,#REF!,#REF!,#REF!,#REF!,#REF!,#REF!,#REF!,#REF!,#REF!</definedName>
    <definedName name="ifsrange506" localSheetId="2">#REF!,#REF!,#REF!,#REF!,#REF!,#REF!,#REF!,#REF!,#REF!,#REF!,#REF!,#REF!,#REF!,#REF!,#REF!,#REF!,#REF!,#REF!</definedName>
    <definedName name="ifsrange506" localSheetId="3">#REF!,#REF!,#REF!,#REF!,#REF!,#REF!,#REF!,#REF!,#REF!,#REF!,#REF!,#REF!,#REF!,#REF!,#REF!,#REF!,#REF!,#REF!</definedName>
    <definedName name="ifsrange506" localSheetId="0">#REF!,#REF!,#REF!,#REF!,#REF!,#REF!,#REF!,#REF!,#REF!,#REF!,#REF!,#REF!,#REF!,#REF!,#REF!,#REF!,#REF!,#REF!</definedName>
    <definedName name="ifsrange506">#REF!,#REF!,#REF!,#REF!,#REF!,#REF!,#REF!,#REF!,#REF!,#REF!,#REF!,#REF!,#REF!,#REF!,#REF!,#REF!,#REF!,#REF!</definedName>
    <definedName name="ifsrange507" localSheetId="1">#REF!,#REF!,#REF!,#REF!,#REF!,#REF!,#REF!,#REF!,#REF!,#REF!,#REF!,#REF!,#REF!,#REF!,#REF!,#REF!,#REF!,#REF!,#REF!,#REF!</definedName>
    <definedName name="ifsrange507" localSheetId="2">#REF!,#REF!,#REF!,#REF!,#REF!,#REF!,#REF!,#REF!,#REF!,#REF!,#REF!,#REF!,#REF!,#REF!,#REF!,#REF!,#REF!,#REF!,#REF!,#REF!</definedName>
    <definedName name="ifsrange507" localSheetId="3">#REF!,#REF!,#REF!,#REF!,#REF!,#REF!,#REF!,#REF!,#REF!,#REF!,#REF!,#REF!,#REF!,#REF!,#REF!,#REF!,#REF!,#REF!,#REF!,#REF!</definedName>
    <definedName name="ifsrange507" localSheetId="0">#REF!,#REF!,#REF!,#REF!,#REF!,#REF!,#REF!,#REF!,#REF!,#REF!,#REF!,#REF!,#REF!,#REF!,#REF!,#REF!,#REF!,#REF!,#REF!,#REF!</definedName>
    <definedName name="ifsrange507">#REF!,#REF!,#REF!,#REF!,#REF!,#REF!,#REF!,#REF!,#REF!,#REF!,#REF!,#REF!,#REF!,#REF!,#REF!,#REF!,#REF!,#REF!,#REF!,#REF!</definedName>
    <definedName name="ifsrange508" localSheetId="1">#REF!,#REF!,#REF!,#REF!,#REF!,#REF!,#REF!,#REF!,#REF!,#REF!,#REF!,#REF!,#REF!,#REF!,#REF!,#REF!,#REF!,#REF!,#REF!,#REF!,#REF!,#REF!,#REF!,#REF!,#REF!</definedName>
    <definedName name="ifsrange508" localSheetId="2">#REF!,#REF!,#REF!,#REF!,#REF!,#REF!,#REF!,#REF!,#REF!,#REF!,#REF!,#REF!,#REF!,#REF!,#REF!,#REF!,#REF!,#REF!,#REF!,#REF!,#REF!,#REF!,#REF!,#REF!,#REF!</definedName>
    <definedName name="ifsrange508" localSheetId="3">#REF!,#REF!,#REF!,#REF!,#REF!,#REF!,#REF!,#REF!,#REF!,#REF!,#REF!,#REF!,#REF!,#REF!,#REF!,#REF!,#REF!,#REF!,#REF!,#REF!,#REF!,#REF!,#REF!,#REF!,#REF!</definedName>
    <definedName name="ifsrange508" localSheetId="0">#REF!,#REF!,#REF!,#REF!,#REF!,#REF!,#REF!,#REF!,#REF!,#REF!,#REF!,#REF!,#REF!,#REF!,#REF!,#REF!,#REF!,#REF!,#REF!,#REF!,#REF!,#REF!,#REF!,#REF!,#REF!</definedName>
    <definedName name="ifsrange508">#REF!,#REF!,#REF!,#REF!,#REF!,#REF!,#REF!,#REF!,#REF!,#REF!,#REF!,#REF!,#REF!,#REF!,#REF!,#REF!,#REF!,#REF!,#REF!,#REF!,#REF!,#REF!,#REF!,#REF!,#REF!</definedName>
    <definedName name="ifsrange509" localSheetId="1">#REF!,#REF!,#REF!,#REF!,#REF!,#REF!,#REF!,#REF!,#REF!,#REF!,#REF!,#REF!,#REF!,#REF!,#REF!,#REF!,#REF!,#REF!</definedName>
    <definedName name="ifsrange509" localSheetId="2">#REF!,#REF!,#REF!,#REF!,#REF!,#REF!,#REF!,#REF!,#REF!,#REF!,#REF!,#REF!,#REF!,#REF!,#REF!,#REF!,#REF!,#REF!</definedName>
    <definedName name="ifsrange509" localSheetId="3">#REF!,#REF!,#REF!,#REF!,#REF!,#REF!,#REF!,#REF!,#REF!,#REF!,#REF!,#REF!,#REF!,#REF!,#REF!,#REF!,#REF!,#REF!</definedName>
    <definedName name="ifsrange509" localSheetId="0">#REF!,#REF!,#REF!,#REF!,#REF!,#REF!,#REF!,#REF!,#REF!,#REF!,#REF!,#REF!,#REF!,#REF!,#REF!,#REF!,#REF!,#REF!</definedName>
    <definedName name="ifsrange509">#REF!,#REF!,#REF!,#REF!,#REF!,#REF!,#REF!,#REF!,#REF!,#REF!,#REF!,#REF!,#REF!,#REF!,#REF!,#REF!,#REF!,#REF!</definedName>
    <definedName name="ifsrange51" localSheetId="1">#REF!,#REF!,#REF!,#REF!,#REF!,#REF!,#REF!,#REF!,#REF!,#REF!</definedName>
    <definedName name="ifsrange51" localSheetId="2">#REF!,#REF!,#REF!,#REF!,#REF!,#REF!,#REF!,#REF!,#REF!,#REF!</definedName>
    <definedName name="ifsrange51" localSheetId="3">#REF!,#REF!,#REF!,#REF!,#REF!,#REF!,#REF!,#REF!,#REF!,#REF!</definedName>
    <definedName name="ifsrange51" localSheetId="0">#REF!,#REF!,#REF!,#REF!,#REF!,#REF!,#REF!,#REF!,#REF!,#REF!</definedName>
    <definedName name="ifsrange51">#REF!,#REF!,#REF!,#REF!,#REF!,#REF!,#REF!,#REF!,#REF!,#REF!</definedName>
    <definedName name="ifsrange510" localSheetId="1">#REF!,#REF!,#REF!,#REF!,#REF!,#REF!,#REF!,#REF!,#REF!,#REF!,#REF!,#REF!,#REF!,#REF!,#REF!,#REF!,#REF!,#REF!,#REF!,#REF!</definedName>
    <definedName name="ifsrange510" localSheetId="2">#REF!,#REF!,#REF!,#REF!,#REF!,#REF!,#REF!,#REF!,#REF!,#REF!,#REF!,#REF!,#REF!,#REF!,#REF!,#REF!,#REF!,#REF!,#REF!,#REF!</definedName>
    <definedName name="ifsrange510" localSheetId="3">#REF!,#REF!,#REF!,#REF!,#REF!,#REF!,#REF!,#REF!,#REF!,#REF!,#REF!,#REF!,#REF!,#REF!,#REF!,#REF!,#REF!,#REF!,#REF!,#REF!</definedName>
    <definedName name="ifsrange510" localSheetId="0">#REF!,#REF!,#REF!,#REF!,#REF!,#REF!,#REF!,#REF!,#REF!,#REF!,#REF!,#REF!,#REF!,#REF!,#REF!,#REF!,#REF!,#REF!,#REF!,#REF!</definedName>
    <definedName name="ifsrange510">#REF!,#REF!,#REF!,#REF!,#REF!,#REF!,#REF!,#REF!,#REF!,#REF!,#REF!,#REF!,#REF!,#REF!,#REF!,#REF!,#REF!,#REF!,#REF!,#REF!</definedName>
    <definedName name="ifsrange511" localSheetId="1">#REF!,#REF!,#REF!,#REF!,#REF!,#REF!,#REF!,#REF!,#REF!,#REF!,#REF!,#REF!,#REF!,#REF!,#REF!,#REF!,#REF!,#REF!,#REF!,#REF!,#REF!,#REF!,#REF!,#REF!,#REF!</definedName>
    <definedName name="ifsrange511" localSheetId="2">#REF!,#REF!,#REF!,#REF!,#REF!,#REF!,#REF!,#REF!,#REF!,#REF!,#REF!,#REF!,#REF!,#REF!,#REF!,#REF!,#REF!,#REF!,#REF!,#REF!,#REF!,#REF!,#REF!,#REF!,#REF!</definedName>
    <definedName name="ifsrange511" localSheetId="3">#REF!,#REF!,#REF!,#REF!,#REF!,#REF!,#REF!,#REF!,#REF!,#REF!,#REF!,#REF!,#REF!,#REF!,#REF!,#REF!,#REF!,#REF!,#REF!,#REF!,#REF!,#REF!,#REF!,#REF!,#REF!</definedName>
    <definedName name="ifsrange511" localSheetId="0">#REF!,#REF!,#REF!,#REF!,#REF!,#REF!,#REF!,#REF!,#REF!,#REF!,#REF!,#REF!,#REF!,#REF!,#REF!,#REF!,#REF!,#REF!,#REF!,#REF!,#REF!,#REF!,#REF!,#REF!,#REF!</definedName>
    <definedName name="ifsrange511">#REF!,#REF!,#REF!,#REF!,#REF!,#REF!,#REF!,#REF!,#REF!,#REF!,#REF!,#REF!,#REF!,#REF!,#REF!,#REF!,#REF!,#REF!,#REF!,#REF!,#REF!,#REF!,#REF!,#REF!,#REF!</definedName>
    <definedName name="ifsrange512" localSheetId="1">#REF!,#REF!,#REF!,#REF!,#REF!,#REF!,#REF!,#REF!,#REF!,#REF!,#REF!,#REF!,#REF!,#REF!,#REF!,#REF!,#REF!,#REF!</definedName>
    <definedName name="ifsrange512" localSheetId="2">#REF!,#REF!,#REF!,#REF!,#REF!,#REF!,#REF!,#REF!,#REF!,#REF!,#REF!,#REF!,#REF!,#REF!,#REF!,#REF!,#REF!,#REF!</definedName>
    <definedName name="ifsrange512" localSheetId="3">#REF!,#REF!,#REF!,#REF!,#REF!,#REF!,#REF!,#REF!,#REF!,#REF!,#REF!,#REF!,#REF!,#REF!,#REF!,#REF!,#REF!,#REF!</definedName>
    <definedName name="ifsrange512" localSheetId="0">#REF!,#REF!,#REF!,#REF!,#REF!,#REF!,#REF!,#REF!,#REF!,#REF!,#REF!,#REF!,#REF!,#REF!,#REF!,#REF!,#REF!,#REF!</definedName>
    <definedName name="ifsrange512">#REF!,#REF!,#REF!,#REF!,#REF!,#REF!,#REF!,#REF!,#REF!,#REF!,#REF!,#REF!,#REF!,#REF!,#REF!,#REF!,#REF!,#REF!</definedName>
    <definedName name="ifsrange513" localSheetId="1">#REF!,#REF!,#REF!,#REF!,#REF!,#REF!,#REF!,#REF!,#REF!,#REF!,#REF!,#REF!,#REF!,#REF!,#REF!,#REF!,#REF!,#REF!,#REF!,#REF!</definedName>
    <definedName name="ifsrange513" localSheetId="2">#REF!,#REF!,#REF!,#REF!,#REF!,#REF!,#REF!,#REF!,#REF!,#REF!,#REF!,#REF!,#REF!,#REF!,#REF!,#REF!,#REF!,#REF!,#REF!,#REF!</definedName>
    <definedName name="ifsrange513" localSheetId="3">#REF!,#REF!,#REF!,#REF!,#REF!,#REF!,#REF!,#REF!,#REF!,#REF!,#REF!,#REF!,#REF!,#REF!,#REF!,#REF!,#REF!,#REF!,#REF!,#REF!</definedName>
    <definedName name="ifsrange513" localSheetId="0">#REF!,#REF!,#REF!,#REF!,#REF!,#REF!,#REF!,#REF!,#REF!,#REF!,#REF!,#REF!,#REF!,#REF!,#REF!,#REF!,#REF!,#REF!,#REF!,#REF!</definedName>
    <definedName name="ifsrange513">#REF!,#REF!,#REF!,#REF!,#REF!,#REF!,#REF!,#REF!,#REF!,#REF!,#REF!,#REF!,#REF!,#REF!,#REF!,#REF!,#REF!,#REF!,#REF!,#REF!</definedName>
    <definedName name="ifsrange514" localSheetId="1">#REF!,#REF!,#REF!,#REF!,#REF!,#REF!,#REF!,#REF!,#REF!,#REF!,#REF!,#REF!,#REF!,#REF!,#REF!,#REF!,#REF!,#REF!,#REF!,#REF!,#REF!,#REF!,#REF!,#REF!,#REF!</definedName>
    <definedName name="ifsrange514" localSheetId="2">#REF!,#REF!,#REF!,#REF!,#REF!,#REF!,#REF!,#REF!,#REF!,#REF!,#REF!,#REF!,#REF!,#REF!,#REF!,#REF!,#REF!,#REF!,#REF!,#REF!,#REF!,#REF!,#REF!,#REF!,#REF!</definedName>
    <definedName name="ifsrange514" localSheetId="3">#REF!,#REF!,#REF!,#REF!,#REF!,#REF!,#REF!,#REF!,#REF!,#REF!,#REF!,#REF!,#REF!,#REF!,#REF!,#REF!,#REF!,#REF!,#REF!,#REF!,#REF!,#REF!,#REF!,#REF!,#REF!</definedName>
    <definedName name="ifsrange514" localSheetId="0">#REF!,#REF!,#REF!,#REF!,#REF!,#REF!,#REF!,#REF!,#REF!,#REF!,#REF!,#REF!,#REF!,#REF!,#REF!,#REF!,#REF!,#REF!,#REF!,#REF!,#REF!,#REF!,#REF!,#REF!,#REF!</definedName>
    <definedName name="ifsrange514">#REF!,#REF!,#REF!,#REF!,#REF!,#REF!,#REF!,#REF!,#REF!,#REF!,#REF!,#REF!,#REF!,#REF!,#REF!,#REF!,#REF!,#REF!,#REF!,#REF!,#REF!,#REF!,#REF!,#REF!,#REF!</definedName>
    <definedName name="ifsrange515" localSheetId="1">#REF!,#REF!,#REF!,#REF!,#REF!,#REF!,#REF!,#REF!,#REF!,#REF!,#REF!,#REF!,#REF!,#REF!,#REF!,#REF!,#REF!,#REF!</definedName>
    <definedName name="ifsrange515" localSheetId="2">#REF!,#REF!,#REF!,#REF!,#REF!,#REF!,#REF!,#REF!,#REF!,#REF!,#REF!,#REF!,#REF!,#REF!,#REF!,#REF!,#REF!,#REF!</definedName>
    <definedName name="ifsrange515" localSheetId="3">#REF!,#REF!,#REF!,#REF!,#REF!,#REF!,#REF!,#REF!,#REF!,#REF!,#REF!,#REF!,#REF!,#REF!,#REF!,#REF!,#REF!,#REF!</definedName>
    <definedName name="ifsrange515" localSheetId="0">#REF!,#REF!,#REF!,#REF!,#REF!,#REF!,#REF!,#REF!,#REF!,#REF!,#REF!,#REF!,#REF!,#REF!,#REF!,#REF!,#REF!,#REF!</definedName>
    <definedName name="ifsrange515">#REF!,#REF!,#REF!,#REF!,#REF!,#REF!,#REF!,#REF!,#REF!,#REF!,#REF!,#REF!,#REF!,#REF!,#REF!,#REF!,#REF!,#REF!</definedName>
    <definedName name="ifsrange516" localSheetId="1">#REF!,#REF!,#REF!,#REF!,#REF!,#REF!,#REF!,#REF!,#REF!,#REF!,#REF!,#REF!,#REF!,#REF!,#REF!,#REF!,#REF!,#REF!,#REF!,#REF!</definedName>
    <definedName name="ifsrange516" localSheetId="2">#REF!,#REF!,#REF!,#REF!,#REF!,#REF!,#REF!,#REF!,#REF!,#REF!,#REF!,#REF!,#REF!,#REF!,#REF!,#REF!,#REF!,#REF!,#REF!,#REF!</definedName>
    <definedName name="ifsrange516" localSheetId="3">#REF!,#REF!,#REF!,#REF!,#REF!,#REF!,#REF!,#REF!,#REF!,#REF!,#REF!,#REF!,#REF!,#REF!,#REF!,#REF!,#REF!,#REF!,#REF!,#REF!</definedName>
    <definedName name="ifsrange516" localSheetId="0">#REF!,#REF!,#REF!,#REF!,#REF!,#REF!,#REF!,#REF!,#REF!,#REF!,#REF!,#REF!,#REF!,#REF!,#REF!,#REF!,#REF!,#REF!,#REF!,#REF!</definedName>
    <definedName name="ifsrange516">#REF!,#REF!,#REF!,#REF!,#REF!,#REF!,#REF!,#REF!,#REF!,#REF!,#REF!,#REF!,#REF!,#REF!,#REF!,#REF!,#REF!,#REF!,#REF!,#REF!</definedName>
    <definedName name="ifsrange517" localSheetId="1">#REF!,#REF!,#REF!,#REF!,#REF!,#REF!,#REF!,#REF!,#REF!,#REF!,#REF!,#REF!,#REF!,#REF!,#REF!,#REF!,#REF!,#REF!,#REF!,#REF!,#REF!,#REF!,#REF!,#REF!,#REF!</definedName>
    <definedName name="ifsrange517" localSheetId="2">#REF!,#REF!,#REF!,#REF!,#REF!,#REF!,#REF!,#REF!,#REF!,#REF!,#REF!,#REF!,#REF!,#REF!,#REF!,#REF!,#REF!,#REF!,#REF!,#REF!,#REF!,#REF!,#REF!,#REF!,#REF!</definedName>
    <definedName name="ifsrange517" localSheetId="3">#REF!,#REF!,#REF!,#REF!,#REF!,#REF!,#REF!,#REF!,#REF!,#REF!,#REF!,#REF!,#REF!,#REF!,#REF!,#REF!,#REF!,#REF!,#REF!,#REF!,#REF!,#REF!,#REF!,#REF!,#REF!</definedName>
    <definedName name="ifsrange517" localSheetId="0">#REF!,#REF!,#REF!,#REF!,#REF!,#REF!,#REF!,#REF!,#REF!,#REF!,#REF!,#REF!,#REF!,#REF!,#REF!,#REF!,#REF!,#REF!,#REF!,#REF!,#REF!,#REF!,#REF!,#REF!,#REF!</definedName>
    <definedName name="ifsrange517">#REF!,#REF!,#REF!,#REF!,#REF!,#REF!,#REF!,#REF!,#REF!,#REF!,#REF!,#REF!,#REF!,#REF!,#REF!,#REF!,#REF!,#REF!,#REF!,#REF!,#REF!,#REF!,#REF!,#REF!,#REF!</definedName>
    <definedName name="ifsrange518" localSheetId="1">#REF!,#REF!,#REF!,#REF!,#REF!,#REF!,#REF!,#REF!,#REF!,#REF!,#REF!,#REF!,#REF!,#REF!,#REF!,#REF!,#REF!,#REF!</definedName>
    <definedName name="ifsrange518" localSheetId="2">#REF!,#REF!,#REF!,#REF!,#REF!,#REF!,#REF!,#REF!,#REF!,#REF!,#REF!,#REF!,#REF!,#REF!,#REF!,#REF!,#REF!,#REF!</definedName>
    <definedName name="ifsrange518" localSheetId="3">#REF!,#REF!,#REF!,#REF!,#REF!,#REF!,#REF!,#REF!,#REF!,#REF!,#REF!,#REF!,#REF!,#REF!,#REF!,#REF!,#REF!,#REF!</definedName>
    <definedName name="ifsrange518" localSheetId="0">#REF!,#REF!,#REF!,#REF!,#REF!,#REF!,#REF!,#REF!,#REF!,#REF!,#REF!,#REF!,#REF!,#REF!,#REF!,#REF!,#REF!,#REF!</definedName>
    <definedName name="ifsrange518">#REF!,#REF!,#REF!,#REF!,#REF!,#REF!,#REF!,#REF!,#REF!,#REF!,#REF!,#REF!,#REF!,#REF!,#REF!,#REF!,#REF!,#REF!</definedName>
    <definedName name="ifsrange519" localSheetId="1">#REF!,#REF!,#REF!,#REF!,#REF!,#REF!,#REF!,#REF!,#REF!,#REF!,#REF!,#REF!,#REF!,#REF!,#REF!,#REF!,#REF!,#REF!,#REF!,#REF!</definedName>
    <definedName name="ifsrange519" localSheetId="2">#REF!,#REF!,#REF!,#REF!,#REF!,#REF!,#REF!,#REF!,#REF!,#REF!,#REF!,#REF!,#REF!,#REF!,#REF!,#REF!,#REF!,#REF!,#REF!,#REF!</definedName>
    <definedName name="ifsrange519" localSheetId="3">#REF!,#REF!,#REF!,#REF!,#REF!,#REF!,#REF!,#REF!,#REF!,#REF!,#REF!,#REF!,#REF!,#REF!,#REF!,#REF!,#REF!,#REF!,#REF!,#REF!</definedName>
    <definedName name="ifsrange519" localSheetId="0">#REF!,#REF!,#REF!,#REF!,#REF!,#REF!,#REF!,#REF!,#REF!,#REF!,#REF!,#REF!,#REF!,#REF!,#REF!,#REF!,#REF!,#REF!,#REF!,#REF!</definedName>
    <definedName name="ifsrange519">#REF!,#REF!,#REF!,#REF!,#REF!,#REF!,#REF!,#REF!,#REF!,#REF!,#REF!,#REF!,#REF!,#REF!,#REF!,#REF!,#REF!,#REF!,#REF!,#REF!</definedName>
    <definedName name="ifsrange52" localSheetId="1">#REF!,#REF!,#REF!,#REF!,#REF!,#REF!,#REF!,#REF!,#REF!,#REF!</definedName>
    <definedName name="ifsrange52" localSheetId="2">#REF!,#REF!,#REF!,#REF!,#REF!,#REF!,#REF!,#REF!,#REF!,#REF!</definedName>
    <definedName name="ifsrange52" localSheetId="3">#REF!,#REF!,#REF!,#REF!,#REF!,#REF!,#REF!,#REF!,#REF!,#REF!</definedName>
    <definedName name="ifsrange52" localSheetId="0">#REF!,#REF!,#REF!,#REF!,#REF!,#REF!,#REF!,#REF!,#REF!,#REF!</definedName>
    <definedName name="ifsrange52">#REF!,#REF!,#REF!,#REF!,#REF!,#REF!,#REF!,#REF!,#REF!,#REF!</definedName>
    <definedName name="ifsrange520" localSheetId="1">#REF!,#REF!,#REF!,#REF!,#REF!,#REF!,#REF!,#REF!,#REF!,#REF!,#REF!,#REF!,#REF!,#REF!,#REF!,#REF!,#REF!,#REF!,#REF!,#REF!,#REF!,#REF!,#REF!,#REF!,#REF!</definedName>
    <definedName name="ifsrange520" localSheetId="2">#REF!,#REF!,#REF!,#REF!,#REF!,#REF!,#REF!,#REF!,#REF!,#REF!,#REF!,#REF!,#REF!,#REF!,#REF!,#REF!,#REF!,#REF!,#REF!,#REF!,#REF!,#REF!,#REF!,#REF!,#REF!</definedName>
    <definedName name="ifsrange520" localSheetId="3">#REF!,#REF!,#REF!,#REF!,#REF!,#REF!,#REF!,#REF!,#REF!,#REF!,#REF!,#REF!,#REF!,#REF!,#REF!,#REF!,#REF!,#REF!,#REF!,#REF!,#REF!,#REF!,#REF!,#REF!,#REF!</definedName>
    <definedName name="ifsrange520" localSheetId="0">#REF!,#REF!,#REF!,#REF!,#REF!,#REF!,#REF!,#REF!,#REF!,#REF!,#REF!,#REF!,#REF!,#REF!,#REF!,#REF!,#REF!,#REF!,#REF!,#REF!,#REF!,#REF!,#REF!,#REF!,#REF!</definedName>
    <definedName name="ifsrange520">#REF!,#REF!,#REF!,#REF!,#REF!,#REF!,#REF!,#REF!,#REF!,#REF!,#REF!,#REF!,#REF!,#REF!,#REF!,#REF!,#REF!,#REF!,#REF!,#REF!,#REF!,#REF!,#REF!,#REF!,#REF!</definedName>
    <definedName name="ifsrange521" localSheetId="1">#REF!,#REF!,#REF!,#REF!,#REF!,#REF!,#REF!,#REF!,#REF!,#REF!,#REF!,#REF!,#REF!,#REF!,#REF!,#REF!,#REF!,#REF!,#REF!,#REF!,#REF!,#REF!,#REF!</definedName>
    <definedName name="ifsrange521" localSheetId="2">#REF!,#REF!,#REF!,#REF!,#REF!,#REF!,#REF!,#REF!,#REF!,#REF!,#REF!,#REF!,#REF!,#REF!,#REF!,#REF!,#REF!,#REF!,#REF!,#REF!,#REF!,#REF!,#REF!</definedName>
    <definedName name="ifsrange521" localSheetId="3">#REF!,#REF!,#REF!,#REF!,#REF!,#REF!,#REF!,#REF!,#REF!,#REF!,#REF!,#REF!,#REF!,#REF!,#REF!,#REF!,#REF!,#REF!,#REF!,#REF!,#REF!,#REF!,#REF!</definedName>
    <definedName name="ifsrange521" localSheetId="0">#REF!,#REF!,#REF!,#REF!,#REF!,#REF!,#REF!,#REF!,#REF!,#REF!,#REF!,#REF!,#REF!,#REF!,#REF!,#REF!,#REF!,#REF!,#REF!,#REF!,#REF!,#REF!,#REF!</definedName>
    <definedName name="ifsrange521">#REF!,#REF!,#REF!,#REF!,#REF!,#REF!,#REF!,#REF!,#REF!,#REF!,#REF!,#REF!,#REF!,#REF!,#REF!,#REF!,#REF!,#REF!,#REF!,#REF!,#REF!,#REF!,#REF!</definedName>
    <definedName name="ifsrange522" localSheetId="1">#REF!,#REF!,#REF!,#REF!,#REF!,#REF!,#REF!,#REF!,#REF!,#REF!,#REF!,#REF!,#REF!,#REF!,#REF!,#REF!,#REF!,#REF!,#REF!,#REF!,#REF!,#REF!,#REF!</definedName>
    <definedName name="ifsrange522" localSheetId="2">#REF!,#REF!,#REF!,#REF!,#REF!,#REF!,#REF!,#REF!,#REF!,#REF!,#REF!,#REF!,#REF!,#REF!,#REF!,#REF!,#REF!,#REF!,#REF!,#REF!,#REF!,#REF!,#REF!</definedName>
    <definedName name="ifsrange522" localSheetId="3">#REF!,#REF!,#REF!,#REF!,#REF!,#REF!,#REF!,#REF!,#REF!,#REF!,#REF!,#REF!,#REF!,#REF!,#REF!,#REF!,#REF!,#REF!,#REF!,#REF!,#REF!,#REF!,#REF!</definedName>
    <definedName name="ifsrange522" localSheetId="0">#REF!,#REF!,#REF!,#REF!,#REF!,#REF!,#REF!,#REF!,#REF!,#REF!,#REF!,#REF!,#REF!,#REF!,#REF!,#REF!,#REF!,#REF!,#REF!,#REF!,#REF!,#REF!,#REF!</definedName>
    <definedName name="ifsrange522">#REF!,#REF!,#REF!,#REF!,#REF!,#REF!,#REF!,#REF!,#REF!,#REF!,#REF!,#REF!,#REF!,#REF!,#REF!,#REF!,#REF!,#REF!,#REF!,#REF!,#REF!,#REF!,#REF!</definedName>
    <definedName name="ifsrange523" localSheetId="1">#REF!,#REF!,#REF!,#REF!,#REF!,#REF!,#REF!,#REF!,#REF!,#REF!,#REF!,#REF!,#REF!,#REF!,#REF!,#REF!,#REF!,#REF!,#REF!,#REF!,#REF!,#REF!,#REF!</definedName>
    <definedName name="ifsrange523" localSheetId="2">#REF!,#REF!,#REF!,#REF!,#REF!,#REF!,#REF!,#REF!,#REF!,#REF!,#REF!,#REF!,#REF!,#REF!,#REF!,#REF!,#REF!,#REF!,#REF!,#REF!,#REF!,#REF!,#REF!</definedName>
    <definedName name="ifsrange523" localSheetId="3">#REF!,#REF!,#REF!,#REF!,#REF!,#REF!,#REF!,#REF!,#REF!,#REF!,#REF!,#REF!,#REF!,#REF!,#REF!,#REF!,#REF!,#REF!,#REF!,#REF!,#REF!,#REF!,#REF!</definedName>
    <definedName name="ifsrange523" localSheetId="0">#REF!,#REF!,#REF!,#REF!,#REF!,#REF!,#REF!,#REF!,#REF!,#REF!,#REF!,#REF!,#REF!,#REF!,#REF!,#REF!,#REF!,#REF!,#REF!,#REF!,#REF!,#REF!,#REF!</definedName>
    <definedName name="ifsrange523">#REF!,#REF!,#REF!,#REF!,#REF!,#REF!,#REF!,#REF!,#REF!,#REF!,#REF!,#REF!,#REF!,#REF!,#REF!,#REF!,#REF!,#REF!,#REF!,#REF!,#REF!,#REF!,#REF!</definedName>
    <definedName name="ifsrange524" localSheetId="1">#REF!,#REF!,#REF!,#REF!,#REF!,#REF!,#REF!,#REF!,#REF!,#REF!,#REF!,#REF!,#REF!,#REF!,#REF!,#REF!,#REF!,#REF!,#REF!,#REF!,#REF!,#REF!,#REF!,#REF!</definedName>
    <definedName name="ifsrange524" localSheetId="2">#REF!,#REF!,#REF!,#REF!,#REF!,#REF!,#REF!,#REF!,#REF!,#REF!,#REF!,#REF!,#REF!,#REF!,#REF!,#REF!,#REF!,#REF!,#REF!,#REF!,#REF!,#REF!,#REF!,#REF!</definedName>
    <definedName name="ifsrange524" localSheetId="3">#REF!,#REF!,#REF!,#REF!,#REF!,#REF!,#REF!,#REF!,#REF!,#REF!,#REF!,#REF!,#REF!,#REF!,#REF!,#REF!,#REF!,#REF!,#REF!,#REF!,#REF!,#REF!,#REF!,#REF!</definedName>
    <definedName name="ifsrange524" localSheetId="0">#REF!,#REF!,#REF!,#REF!,#REF!,#REF!,#REF!,#REF!,#REF!,#REF!,#REF!,#REF!,#REF!,#REF!,#REF!,#REF!,#REF!,#REF!,#REF!,#REF!,#REF!,#REF!,#REF!,#REF!</definedName>
    <definedName name="ifsrange524">#REF!,#REF!,#REF!,#REF!,#REF!,#REF!,#REF!,#REF!,#REF!,#REF!,#REF!,#REF!,#REF!,#REF!,#REF!,#REF!,#REF!,#REF!,#REF!,#REF!,#REF!,#REF!,#REF!,#REF!</definedName>
    <definedName name="ifsrange525" localSheetId="1">#REF!,#REF!,#REF!,#REF!,#REF!,#REF!,#REF!,#REF!,#REF!,#REF!,#REF!,#REF!,#REF!,#REF!,#REF!,#REF!,#REF!,#REF!,#REF!,#REF!,#REF!,#REF!,#REF!,#REF!</definedName>
    <definedName name="ifsrange525" localSheetId="2">#REF!,#REF!,#REF!,#REF!,#REF!,#REF!,#REF!,#REF!,#REF!,#REF!,#REF!,#REF!,#REF!,#REF!,#REF!,#REF!,#REF!,#REF!,#REF!,#REF!,#REF!,#REF!,#REF!,#REF!</definedName>
    <definedName name="ifsrange525" localSheetId="3">#REF!,#REF!,#REF!,#REF!,#REF!,#REF!,#REF!,#REF!,#REF!,#REF!,#REF!,#REF!,#REF!,#REF!,#REF!,#REF!,#REF!,#REF!,#REF!,#REF!,#REF!,#REF!,#REF!,#REF!</definedName>
    <definedName name="ifsrange525" localSheetId="0">#REF!,#REF!,#REF!,#REF!,#REF!,#REF!,#REF!,#REF!,#REF!,#REF!,#REF!,#REF!,#REF!,#REF!,#REF!,#REF!,#REF!,#REF!,#REF!,#REF!,#REF!,#REF!,#REF!,#REF!</definedName>
    <definedName name="ifsrange525">#REF!,#REF!,#REF!,#REF!,#REF!,#REF!,#REF!,#REF!,#REF!,#REF!,#REF!,#REF!,#REF!,#REF!,#REF!,#REF!,#REF!,#REF!,#REF!,#REF!,#REF!,#REF!,#REF!,#REF!</definedName>
    <definedName name="ifsrange526" localSheetId="1">#REF!,#REF!,#REF!,#REF!,#REF!,#REF!,#REF!,#REF!,#REF!,#REF!,#REF!,#REF!,#REF!,#REF!,#REF!,#REF!,#REF!,#REF!,#REF!,#REF!,#REF!,#REF!,#REF!,#REF!</definedName>
    <definedName name="ifsrange526" localSheetId="2">#REF!,#REF!,#REF!,#REF!,#REF!,#REF!,#REF!,#REF!,#REF!,#REF!,#REF!,#REF!,#REF!,#REF!,#REF!,#REF!,#REF!,#REF!,#REF!,#REF!,#REF!,#REF!,#REF!,#REF!</definedName>
    <definedName name="ifsrange526" localSheetId="3">#REF!,#REF!,#REF!,#REF!,#REF!,#REF!,#REF!,#REF!,#REF!,#REF!,#REF!,#REF!,#REF!,#REF!,#REF!,#REF!,#REF!,#REF!,#REF!,#REF!,#REF!,#REF!,#REF!,#REF!</definedName>
    <definedName name="ifsrange526" localSheetId="0">#REF!,#REF!,#REF!,#REF!,#REF!,#REF!,#REF!,#REF!,#REF!,#REF!,#REF!,#REF!,#REF!,#REF!,#REF!,#REF!,#REF!,#REF!,#REF!,#REF!,#REF!,#REF!,#REF!,#REF!</definedName>
    <definedName name="ifsrange526">#REF!,#REF!,#REF!,#REF!,#REF!,#REF!,#REF!,#REF!,#REF!,#REF!,#REF!,#REF!,#REF!,#REF!,#REF!,#REF!,#REF!,#REF!,#REF!,#REF!,#REF!,#REF!,#REF!,#REF!</definedName>
    <definedName name="ifsrange527" localSheetId="1">#REF!,#REF!,#REF!,#REF!,#REF!,#REF!,#REF!,#REF!,#REF!,#REF!,#REF!,#REF!,#REF!,#REF!,#REF!,#REF!,#REF!,#REF!,#REF!,#REF!,#REF!,#REF!,#REF!</definedName>
    <definedName name="ifsrange527" localSheetId="2">#REF!,#REF!,#REF!,#REF!,#REF!,#REF!,#REF!,#REF!,#REF!,#REF!,#REF!,#REF!,#REF!,#REF!,#REF!,#REF!,#REF!,#REF!,#REF!,#REF!,#REF!,#REF!,#REF!</definedName>
    <definedName name="ifsrange527" localSheetId="3">#REF!,#REF!,#REF!,#REF!,#REF!,#REF!,#REF!,#REF!,#REF!,#REF!,#REF!,#REF!,#REF!,#REF!,#REF!,#REF!,#REF!,#REF!,#REF!,#REF!,#REF!,#REF!,#REF!</definedName>
    <definedName name="ifsrange527" localSheetId="0">#REF!,#REF!,#REF!,#REF!,#REF!,#REF!,#REF!,#REF!,#REF!,#REF!,#REF!,#REF!,#REF!,#REF!,#REF!,#REF!,#REF!,#REF!,#REF!,#REF!,#REF!,#REF!,#REF!</definedName>
    <definedName name="ifsrange527">#REF!,#REF!,#REF!,#REF!,#REF!,#REF!,#REF!,#REF!,#REF!,#REF!,#REF!,#REF!,#REF!,#REF!,#REF!,#REF!,#REF!,#REF!,#REF!,#REF!,#REF!,#REF!,#REF!</definedName>
    <definedName name="ifsrange528" localSheetId="1">#REF!,#REF!,#REF!,#REF!,#REF!,#REF!,#REF!,#REF!,#REF!,#REF!,#REF!,#REF!,#REF!,#REF!,#REF!,#REF!,#REF!,#REF!,#REF!,#REF!,#REF!,#REF!,#REF!,#REF!</definedName>
    <definedName name="ifsrange528" localSheetId="2">#REF!,#REF!,#REF!,#REF!,#REF!,#REF!,#REF!,#REF!,#REF!,#REF!,#REF!,#REF!,#REF!,#REF!,#REF!,#REF!,#REF!,#REF!,#REF!,#REF!,#REF!,#REF!,#REF!,#REF!</definedName>
    <definedName name="ifsrange528" localSheetId="3">#REF!,#REF!,#REF!,#REF!,#REF!,#REF!,#REF!,#REF!,#REF!,#REF!,#REF!,#REF!,#REF!,#REF!,#REF!,#REF!,#REF!,#REF!,#REF!,#REF!,#REF!,#REF!,#REF!,#REF!</definedName>
    <definedName name="ifsrange528" localSheetId="0">#REF!,#REF!,#REF!,#REF!,#REF!,#REF!,#REF!,#REF!,#REF!,#REF!,#REF!,#REF!,#REF!,#REF!,#REF!,#REF!,#REF!,#REF!,#REF!,#REF!,#REF!,#REF!,#REF!,#REF!</definedName>
    <definedName name="ifsrange528">#REF!,#REF!,#REF!,#REF!,#REF!,#REF!,#REF!,#REF!,#REF!,#REF!,#REF!,#REF!,#REF!,#REF!,#REF!,#REF!,#REF!,#REF!,#REF!,#REF!,#REF!,#REF!,#REF!,#REF!</definedName>
    <definedName name="ifsrange529" localSheetId="1">#REF!,#REF!,#REF!,#REF!,#REF!,#REF!,#REF!,#REF!,#REF!,#REF!,#REF!,#REF!,#REF!,#REF!,#REF!,#REF!,#REF!,#REF!,#REF!,#REF!,#REF!,#REF!,#REF!</definedName>
    <definedName name="ifsrange529" localSheetId="2">#REF!,#REF!,#REF!,#REF!,#REF!,#REF!,#REF!,#REF!,#REF!,#REF!,#REF!,#REF!,#REF!,#REF!,#REF!,#REF!,#REF!,#REF!,#REF!,#REF!,#REF!,#REF!,#REF!</definedName>
    <definedName name="ifsrange529" localSheetId="3">#REF!,#REF!,#REF!,#REF!,#REF!,#REF!,#REF!,#REF!,#REF!,#REF!,#REF!,#REF!,#REF!,#REF!,#REF!,#REF!,#REF!,#REF!,#REF!,#REF!,#REF!,#REF!,#REF!</definedName>
    <definedName name="ifsrange529" localSheetId="0">#REF!,#REF!,#REF!,#REF!,#REF!,#REF!,#REF!,#REF!,#REF!,#REF!,#REF!,#REF!,#REF!,#REF!,#REF!,#REF!,#REF!,#REF!,#REF!,#REF!,#REF!,#REF!,#REF!</definedName>
    <definedName name="ifsrange529">#REF!,#REF!,#REF!,#REF!,#REF!,#REF!,#REF!,#REF!,#REF!,#REF!,#REF!,#REF!,#REF!,#REF!,#REF!,#REF!,#REF!,#REF!,#REF!,#REF!,#REF!,#REF!,#REF!</definedName>
    <definedName name="ifsrange53" localSheetId="1">#REF!,#REF!,#REF!,#REF!,#REF!,#REF!,#REF!,#REF!,#REF!,#REF!</definedName>
    <definedName name="ifsrange53" localSheetId="2">#REF!,#REF!,#REF!,#REF!,#REF!,#REF!,#REF!,#REF!,#REF!,#REF!</definedName>
    <definedName name="ifsrange53" localSheetId="3">#REF!,#REF!,#REF!,#REF!,#REF!,#REF!,#REF!,#REF!,#REF!,#REF!</definedName>
    <definedName name="ifsrange53" localSheetId="0">#REF!,#REF!,#REF!,#REF!,#REF!,#REF!,#REF!,#REF!,#REF!,#REF!</definedName>
    <definedName name="ifsrange53">#REF!,#REF!,#REF!,#REF!,#REF!,#REF!,#REF!,#REF!,#REF!,#REF!</definedName>
    <definedName name="ifsrange530" localSheetId="1">#REF!,#REF!,#REF!,#REF!,#REF!,#REF!,#REF!,#REF!,#REF!,#REF!,#REF!,#REF!,#REF!,#REF!,#REF!,#REF!,#REF!,#REF!,#REF!,#REF!,#REF!,#REF!,#REF!,#REF!</definedName>
    <definedName name="ifsrange530" localSheetId="2">#REF!,#REF!,#REF!,#REF!,#REF!,#REF!,#REF!,#REF!,#REF!,#REF!,#REF!,#REF!,#REF!,#REF!,#REF!,#REF!,#REF!,#REF!,#REF!,#REF!,#REF!,#REF!,#REF!,#REF!</definedName>
    <definedName name="ifsrange530" localSheetId="3">#REF!,#REF!,#REF!,#REF!,#REF!,#REF!,#REF!,#REF!,#REF!,#REF!,#REF!,#REF!,#REF!,#REF!,#REF!,#REF!,#REF!,#REF!,#REF!,#REF!,#REF!,#REF!,#REF!,#REF!</definedName>
    <definedName name="ifsrange530" localSheetId="0">#REF!,#REF!,#REF!,#REF!,#REF!,#REF!,#REF!,#REF!,#REF!,#REF!,#REF!,#REF!,#REF!,#REF!,#REF!,#REF!,#REF!,#REF!,#REF!,#REF!,#REF!,#REF!,#REF!,#REF!</definedName>
    <definedName name="ifsrange530">#REF!,#REF!,#REF!,#REF!,#REF!,#REF!,#REF!,#REF!,#REF!,#REF!,#REF!,#REF!,#REF!,#REF!,#REF!,#REF!,#REF!,#REF!,#REF!,#REF!,#REF!,#REF!,#REF!,#REF!</definedName>
    <definedName name="ifsrange531" localSheetId="1">#REF!,#REF!,#REF!,#REF!,#REF!,#REF!,#REF!,#REF!,#REF!,#REF!,#REF!,#REF!,#REF!,#REF!,#REF!,#REF!,#REF!,#REF!,#REF!,#REF!,#REF!,#REF!,#REF!</definedName>
    <definedName name="ifsrange531" localSheetId="2">#REF!,#REF!,#REF!,#REF!,#REF!,#REF!,#REF!,#REF!,#REF!,#REF!,#REF!,#REF!,#REF!,#REF!,#REF!,#REF!,#REF!,#REF!,#REF!,#REF!,#REF!,#REF!,#REF!</definedName>
    <definedName name="ifsrange531" localSheetId="3">#REF!,#REF!,#REF!,#REF!,#REF!,#REF!,#REF!,#REF!,#REF!,#REF!,#REF!,#REF!,#REF!,#REF!,#REF!,#REF!,#REF!,#REF!,#REF!,#REF!,#REF!,#REF!,#REF!</definedName>
    <definedName name="ifsrange531" localSheetId="0">#REF!,#REF!,#REF!,#REF!,#REF!,#REF!,#REF!,#REF!,#REF!,#REF!,#REF!,#REF!,#REF!,#REF!,#REF!,#REF!,#REF!,#REF!,#REF!,#REF!,#REF!,#REF!,#REF!</definedName>
    <definedName name="ifsrange531">#REF!,#REF!,#REF!,#REF!,#REF!,#REF!,#REF!,#REF!,#REF!,#REF!,#REF!,#REF!,#REF!,#REF!,#REF!,#REF!,#REF!,#REF!,#REF!,#REF!,#REF!,#REF!,#REF!</definedName>
    <definedName name="ifsrange532" localSheetId="1">#REF!,#REF!,#REF!,#REF!,#REF!,#REF!,#REF!,#REF!,#REF!,#REF!,#REF!,#REF!,#REF!,#REF!,#REF!,#REF!,#REF!,#REF!,#REF!,#REF!,#REF!,#REF!,#REF!,#REF!</definedName>
    <definedName name="ifsrange532" localSheetId="2">#REF!,#REF!,#REF!,#REF!,#REF!,#REF!,#REF!,#REF!,#REF!,#REF!,#REF!,#REF!,#REF!,#REF!,#REF!,#REF!,#REF!,#REF!,#REF!,#REF!,#REF!,#REF!,#REF!,#REF!</definedName>
    <definedName name="ifsrange532" localSheetId="3">#REF!,#REF!,#REF!,#REF!,#REF!,#REF!,#REF!,#REF!,#REF!,#REF!,#REF!,#REF!,#REF!,#REF!,#REF!,#REF!,#REF!,#REF!,#REF!,#REF!,#REF!,#REF!,#REF!,#REF!</definedName>
    <definedName name="ifsrange532" localSheetId="0">#REF!,#REF!,#REF!,#REF!,#REF!,#REF!,#REF!,#REF!,#REF!,#REF!,#REF!,#REF!,#REF!,#REF!,#REF!,#REF!,#REF!,#REF!,#REF!,#REF!,#REF!,#REF!,#REF!,#REF!</definedName>
    <definedName name="ifsrange532">#REF!,#REF!,#REF!,#REF!,#REF!,#REF!,#REF!,#REF!,#REF!,#REF!,#REF!,#REF!,#REF!,#REF!,#REF!,#REF!,#REF!,#REF!,#REF!,#REF!,#REF!,#REF!,#REF!,#REF!</definedName>
    <definedName name="ifsrange533" localSheetId="1">#REF!,#REF!,#REF!,#REF!,#REF!,#REF!,#REF!,#REF!,#REF!,#REF!,#REF!,#REF!,#REF!,#REF!,#REF!,#REF!,#REF!,#REF!,#REF!,#REF!,#REF!,#REF!,#REF!</definedName>
    <definedName name="ifsrange533" localSheetId="2">#REF!,#REF!,#REF!,#REF!,#REF!,#REF!,#REF!,#REF!,#REF!,#REF!,#REF!,#REF!,#REF!,#REF!,#REF!,#REF!,#REF!,#REF!,#REF!,#REF!,#REF!,#REF!,#REF!</definedName>
    <definedName name="ifsrange533" localSheetId="3">#REF!,#REF!,#REF!,#REF!,#REF!,#REF!,#REF!,#REF!,#REF!,#REF!,#REF!,#REF!,#REF!,#REF!,#REF!,#REF!,#REF!,#REF!,#REF!,#REF!,#REF!,#REF!,#REF!</definedName>
    <definedName name="ifsrange533" localSheetId="0">#REF!,#REF!,#REF!,#REF!,#REF!,#REF!,#REF!,#REF!,#REF!,#REF!,#REF!,#REF!,#REF!,#REF!,#REF!,#REF!,#REF!,#REF!,#REF!,#REF!,#REF!,#REF!,#REF!</definedName>
    <definedName name="ifsrange533">#REF!,#REF!,#REF!,#REF!,#REF!,#REF!,#REF!,#REF!,#REF!,#REF!,#REF!,#REF!,#REF!,#REF!,#REF!,#REF!,#REF!,#REF!,#REF!,#REF!,#REF!,#REF!,#REF!</definedName>
    <definedName name="ifsrange534" localSheetId="1">#REF!,#REF!,#REF!,#REF!,#REF!,#REF!,#REF!,#REF!,#REF!,#REF!,#REF!,#REF!,#REF!,#REF!,#REF!,#REF!,#REF!,#REF!,#REF!,#REF!,#REF!,#REF!,#REF!,#REF!</definedName>
    <definedName name="ifsrange534" localSheetId="2">#REF!,#REF!,#REF!,#REF!,#REF!,#REF!,#REF!,#REF!,#REF!,#REF!,#REF!,#REF!,#REF!,#REF!,#REF!,#REF!,#REF!,#REF!,#REF!,#REF!,#REF!,#REF!,#REF!,#REF!</definedName>
    <definedName name="ifsrange534" localSheetId="3">#REF!,#REF!,#REF!,#REF!,#REF!,#REF!,#REF!,#REF!,#REF!,#REF!,#REF!,#REF!,#REF!,#REF!,#REF!,#REF!,#REF!,#REF!,#REF!,#REF!,#REF!,#REF!,#REF!,#REF!</definedName>
    <definedName name="ifsrange534" localSheetId="0">#REF!,#REF!,#REF!,#REF!,#REF!,#REF!,#REF!,#REF!,#REF!,#REF!,#REF!,#REF!,#REF!,#REF!,#REF!,#REF!,#REF!,#REF!,#REF!,#REF!,#REF!,#REF!,#REF!,#REF!</definedName>
    <definedName name="ifsrange534">#REF!,#REF!,#REF!,#REF!,#REF!,#REF!,#REF!,#REF!,#REF!,#REF!,#REF!,#REF!,#REF!,#REF!,#REF!,#REF!,#REF!,#REF!,#REF!,#REF!,#REF!,#REF!,#REF!,#REF!</definedName>
    <definedName name="ifsrange535" localSheetId="1">#REF!,#REF!,#REF!,#REF!,#REF!,#REF!,#REF!,#REF!,#REF!,#REF!,#REF!,#REF!,#REF!,#REF!,#REF!,#REF!,#REF!,#REF!,#REF!,#REF!,#REF!,#REF!,#REF!</definedName>
    <definedName name="ifsrange535" localSheetId="2">#REF!,#REF!,#REF!,#REF!,#REF!,#REF!,#REF!,#REF!,#REF!,#REF!,#REF!,#REF!,#REF!,#REF!,#REF!,#REF!,#REF!,#REF!,#REF!,#REF!,#REF!,#REF!,#REF!</definedName>
    <definedName name="ifsrange535" localSheetId="3">#REF!,#REF!,#REF!,#REF!,#REF!,#REF!,#REF!,#REF!,#REF!,#REF!,#REF!,#REF!,#REF!,#REF!,#REF!,#REF!,#REF!,#REF!,#REF!,#REF!,#REF!,#REF!,#REF!</definedName>
    <definedName name="ifsrange535" localSheetId="0">#REF!,#REF!,#REF!,#REF!,#REF!,#REF!,#REF!,#REF!,#REF!,#REF!,#REF!,#REF!,#REF!,#REF!,#REF!,#REF!,#REF!,#REF!,#REF!,#REF!,#REF!,#REF!,#REF!</definedName>
    <definedName name="ifsrange535">#REF!,#REF!,#REF!,#REF!,#REF!,#REF!,#REF!,#REF!,#REF!,#REF!,#REF!,#REF!,#REF!,#REF!,#REF!,#REF!,#REF!,#REF!,#REF!,#REF!,#REF!,#REF!,#REF!</definedName>
    <definedName name="ifsrange536" localSheetId="1">#REF!,#REF!,#REF!,#REF!,#REF!,#REF!,#REF!,#REF!,#REF!,#REF!,#REF!,#REF!,#REF!,#REF!,#REF!,#REF!,#REF!,#REF!,#REF!,#REF!,#REF!,#REF!,#REF!,#REF!</definedName>
    <definedName name="ifsrange536" localSheetId="2">#REF!,#REF!,#REF!,#REF!,#REF!,#REF!,#REF!,#REF!,#REF!,#REF!,#REF!,#REF!,#REF!,#REF!,#REF!,#REF!,#REF!,#REF!,#REF!,#REF!,#REF!,#REF!,#REF!,#REF!</definedName>
    <definedName name="ifsrange536" localSheetId="3">#REF!,#REF!,#REF!,#REF!,#REF!,#REF!,#REF!,#REF!,#REF!,#REF!,#REF!,#REF!,#REF!,#REF!,#REF!,#REF!,#REF!,#REF!,#REF!,#REF!,#REF!,#REF!,#REF!,#REF!</definedName>
    <definedName name="ifsrange536" localSheetId="0">#REF!,#REF!,#REF!,#REF!,#REF!,#REF!,#REF!,#REF!,#REF!,#REF!,#REF!,#REF!,#REF!,#REF!,#REF!,#REF!,#REF!,#REF!,#REF!,#REF!,#REF!,#REF!,#REF!,#REF!</definedName>
    <definedName name="ifsrange536">#REF!,#REF!,#REF!,#REF!,#REF!,#REF!,#REF!,#REF!,#REF!,#REF!,#REF!,#REF!,#REF!,#REF!,#REF!,#REF!,#REF!,#REF!,#REF!,#REF!,#REF!,#REF!,#REF!,#REF!</definedName>
    <definedName name="ifsrange537" localSheetId="1">#REF!,#REF!,#REF!,#REF!,#REF!,#REF!,#REF!,#REF!,#REF!,#REF!,#REF!,#REF!,#REF!,#REF!,#REF!,#REF!,#REF!,#REF!,#REF!,#REF!,#REF!,#REF!,#REF!</definedName>
    <definedName name="ifsrange537" localSheetId="2">#REF!,#REF!,#REF!,#REF!,#REF!,#REF!,#REF!,#REF!,#REF!,#REF!,#REF!,#REF!,#REF!,#REF!,#REF!,#REF!,#REF!,#REF!,#REF!,#REF!,#REF!,#REF!,#REF!</definedName>
    <definedName name="ifsrange537" localSheetId="3">#REF!,#REF!,#REF!,#REF!,#REF!,#REF!,#REF!,#REF!,#REF!,#REF!,#REF!,#REF!,#REF!,#REF!,#REF!,#REF!,#REF!,#REF!,#REF!,#REF!,#REF!,#REF!,#REF!</definedName>
    <definedName name="ifsrange537" localSheetId="0">#REF!,#REF!,#REF!,#REF!,#REF!,#REF!,#REF!,#REF!,#REF!,#REF!,#REF!,#REF!,#REF!,#REF!,#REF!,#REF!,#REF!,#REF!,#REF!,#REF!,#REF!,#REF!,#REF!</definedName>
    <definedName name="ifsrange537">#REF!,#REF!,#REF!,#REF!,#REF!,#REF!,#REF!,#REF!,#REF!,#REF!,#REF!,#REF!,#REF!,#REF!,#REF!,#REF!,#REF!,#REF!,#REF!,#REF!,#REF!,#REF!,#REF!</definedName>
    <definedName name="ifsrange538" localSheetId="1">#REF!,#REF!,#REF!,#REF!,#REF!,#REF!,#REF!,#REF!,#REF!,#REF!,#REF!,#REF!,#REF!,#REF!,#REF!,#REF!,#REF!,#REF!,#REF!,#REF!,#REF!,#REF!,#REF!,#REF!</definedName>
    <definedName name="ifsrange538" localSheetId="2">#REF!,#REF!,#REF!,#REF!,#REF!,#REF!,#REF!,#REF!,#REF!,#REF!,#REF!,#REF!,#REF!,#REF!,#REF!,#REF!,#REF!,#REF!,#REF!,#REF!,#REF!,#REF!,#REF!,#REF!</definedName>
    <definedName name="ifsrange538" localSheetId="3">#REF!,#REF!,#REF!,#REF!,#REF!,#REF!,#REF!,#REF!,#REF!,#REF!,#REF!,#REF!,#REF!,#REF!,#REF!,#REF!,#REF!,#REF!,#REF!,#REF!,#REF!,#REF!,#REF!,#REF!</definedName>
    <definedName name="ifsrange538" localSheetId="0">#REF!,#REF!,#REF!,#REF!,#REF!,#REF!,#REF!,#REF!,#REF!,#REF!,#REF!,#REF!,#REF!,#REF!,#REF!,#REF!,#REF!,#REF!,#REF!,#REF!,#REF!,#REF!,#REF!,#REF!</definedName>
    <definedName name="ifsrange538">#REF!,#REF!,#REF!,#REF!,#REF!,#REF!,#REF!,#REF!,#REF!,#REF!,#REF!,#REF!,#REF!,#REF!,#REF!,#REF!,#REF!,#REF!,#REF!,#REF!,#REF!,#REF!,#REF!,#REF!</definedName>
    <definedName name="ifsrange539" localSheetId="1">#REF!,#REF!,#REF!,#REF!,#REF!,#REF!,#REF!,#REF!,#REF!,#REF!,#REF!,#REF!,#REF!,#REF!,#REF!,#REF!,#REF!,#REF!,#REF!,#REF!,#REF!,#REF!,#REF!</definedName>
    <definedName name="ifsrange539" localSheetId="2">#REF!,#REF!,#REF!,#REF!,#REF!,#REF!,#REF!,#REF!,#REF!,#REF!,#REF!,#REF!,#REF!,#REF!,#REF!,#REF!,#REF!,#REF!,#REF!,#REF!,#REF!,#REF!,#REF!</definedName>
    <definedName name="ifsrange539" localSheetId="3">#REF!,#REF!,#REF!,#REF!,#REF!,#REF!,#REF!,#REF!,#REF!,#REF!,#REF!,#REF!,#REF!,#REF!,#REF!,#REF!,#REF!,#REF!,#REF!,#REF!,#REF!,#REF!,#REF!</definedName>
    <definedName name="ifsrange539" localSheetId="0">#REF!,#REF!,#REF!,#REF!,#REF!,#REF!,#REF!,#REF!,#REF!,#REF!,#REF!,#REF!,#REF!,#REF!,#REF!,#REF!,#REF!,#REF!,#REF!,#REF!,#REF!,#REF!,#REF!</definedName>
    <definedName name="ifsrange539">#REF!,#REF!,#REF!,#REF!,#REF!,#REF!,#REF!,#REF!,#REF!,#REF!,#REF!,#REF!,#REF!,#REF!,#REF!,#REF!,#REF!,#REF!,#REF!,#REF!,#REF!,#REF!,#REF!</definedName>
    <definedName name="ifsrange54" localSheetId="1">#REF!,#REF!,#REF!,#REF!,#REF!,#REF!,#REF!,#REF!,#REF!,#REF!</definedName>
    <definedName name="ifsrange54" localSheetId="2">#REF!,#REF!,#REF!,#REF!,#REF!,#REF!,#REF!,#REF!,#REF!,#REF!</definedName>
    <definedName name="ifsrange54" localSheetId="3">#REF!,#REF!,#REF!,#REF!,#REF!,#REF!,#REF!,#REF!,#REF!,#REF!</definedName>
    <definedName name="ifsrange54" localSheetId="0">#REF!,#REF!,#REF!,#REF!,#REF!,#REF!,#REF!,#REF!,#REF!,#REF!</definedName>
    <definedName name="ifsrange54">#REF!,#REF!,#REF!,#REF!,#REF!,#REF!,#REF!,#REF!,#REF!,#REF!</definedName>
    <definedName name="ifsrange540" localSheetId="1">#REF!,#REF!,#REF!,#REF!,#REF!,#REF!,#REF!,#REF!,#REF!,#REF!,#REF!,#REF!,#REF!,#REF!,#REF!,#REF!,#REF!,#REF!,#REF!,#REF!,#REF!,#REF!,#REF!,#REF!</definedName>
    <definedName name="ifsrange540" localSheetId="2">#REF!,#REF!,#REF!,#REF!,#REF!,#REF!,#REF!,#REF!,#REF!,#REF!,#REF!,#REF!,#REF!,#REF!,#REF!,#REF!,#REF!,#REF!,#REF!,#REF!,#REF!,#REF!,#REF!,#REF!</definedName>
    <definedName name="ifsrange540" localSheetId="3">#REF!,#REF!,#REF!,#REF!,#REF!,#REF!,#REF!,#REF!,#REF!,#REF!,#REF!,#REF!,#REF!,#REF!,#REF!,#REF!,#REF!,#REF!,#REF!,#REF!,#REF!,#REF!,#REF!,#REF!</definedName>
    <definedName name="ifsrange540" localSheetId="0">#REF!,#REF!,#REF!,#REF!,#REF!,#REF!,#REF!,#REF!,#REF!,#REF!,#REF!,#REF!,#REF!,#REF!,#REF!,#REF!,#REF!,#REF!,#REF!,#REF!,#REF!,#REF!,#REF!,#REF!</definedName>
    <definedName name="ifsrange540">#REF!,#REF!,#REF!,#REF!,#REF!,#REF!,#REF!,#REF!,#REF!,#REF!,#REF!,#REF!,#REF!,#REF!,#REF!,#REF!,#REF!,#REF!,#REF!,#REF!,#REF!,#REF!,#REF!,#REF!</definedName>
    <definedName name="ifsrange541" localSheetId="1">#REF!,#REF!,#REF!,#REF!,#REF!,#REF!,#REF!,#REF!,#REF!,#REF!,#REF!,#REF!,#REF!,#REF!,#REF!,#REF!,#REF!,#REF!,#REF!,#REF!,#REF!,#REF!,#REF!</definedName>
    <definedName name="ifsrange541" localSheetId="2">#REF!,#REF!,#REF!,#REF!,#REF!,#REF!,#REF!,#REF!,#REF!,#REF!,#REF!,#REF!,#REF!,#REF!,#REF!,#REF!,#REF!,#REF!,#REF!,#REF!,#REF!,#REF!,#REF!</definedName>
    <definedName name="ifsrange541" localSheetId="3">#REF!,#REF!,#REF!,#REF!,#REF!,#REF!,#REF!,#REF!,#REF!,#REF!,#REF!,#REF!,#REF!,#REF!,#REF!,#REF!,#REF!,#REF!,#REF!,#REF!,#REF!,#REF!,#REF!</definedName>
    <definedName name="ifsrange541" localSheetId="0">#REF!,#REF!,#REF!,#REF!,#REF!,#REF!,#REF!,#REF!,#REF!,#REF!,#REF!,#REF!,#REF!,#REF!,#REF!,#REF!,#REF!,#REF!,#REF!,#REF!,#REF!,#REF!,#REF!</definedName>
    <definedName name="ifsrange541">#REF!,#REF!,#REF!,#REF!,#REF!,#REF!,#REF!,#REF!,#REF!,#REF!,#REF!,#REF!,#REF!,#REF!,#REF!,#REF!,#REF!,#REF!,#REF!,#REF!,#REF!,#REF!,#REF!</definedName>
    <definedName name="ifsrange542" localSheetId="1">#REF!,#REF!,#REF!,#REF!,#REF!,#REF!,#REF!,#REF!,#REF!,#REF!,#REF!,#REF!,#REF!,#REF!,#REF!,#REF!,#REF!,#REF!,#REF!,#REF!,#REF!,#REF!,#REF!,#REF!</definedName>
    <definedName name="ifsrange542" localSheetId="2">#REF!,#REF!,#REF!,#REF!,#REF!,#REF!,#REF!,#REF!,#REF!,#REF!,#REF!,#REF!,#REF!,#REF!,#REF!,#REF!,#REF!,#REF!,#REF!,#REF!,#REF!,#REF!,#REF!,#REF!</definedName>
    <definedName name="ifsrange542" localSheetId="3">#REF!,#REF!,#REF!,#REF!,#REF!,#REF!,#REF!,#REF!,#REF!,#REF!,#REF!,#REF!,#REF!,#REF!,#REF!,#REF!,#REF!,#REF!,#REF!,#REF!,#REF!,#REF!,#REF!,#REF!</definedName>
    <definedName name="ifsrange542" localSheetId="0">#REF!,#REF!,#REF!,#REF!,#REF!,#REF!,#REF!,#REF!,#REF!,#REF!,#REF!,#REF!,#REF!,#REF!,#REF!,#REF!,#REF!,#REF!,#REF!,#REF!,#REF!,#REF!,#REF!,#REF!</definedName>
    <definedName name="ifsrange542">#REF!,#REF!,#REF!,#REF!,#REF!,#REF!,#REF!,#REF!,#REF!,#REF!,#REF!,#REF!,#REF!,#REF!,#REF!,#REF!,#REF!,#REF!,#REF!,#REF!,#REF!,#REF!,#REF!,#REF!</definedName>
    <definedName name="ifsrange543" localSheetId="1">#REF!,#REF!,#REF!,#REF!,#REF!,#REF!,#REF!,#REF!,#REF!,#REF!,#REF!,#REF!,#REF!,#REF!,#REF!,#REF!,#REF!,#REF!,#REF!,#REF!,#REF!,#REF!</definedName>
    <definedName name="ifsrange543" localSheetId="2">#REF!,#REF!,#REF!,#REF!,#REF!,#REF!,#REF!,#REF!,#REF!,#REF!,#REF!,#REF!,#REF!,#REF!,#REF!,#REF!,#REF!,#REF!,#REF!,#REF!,#REF!,#REF!</definedName>
    <definedName name="ifsrange543" localSheetId="3">#REF!,#REF!,#REF!,#REF!,#REF!,#REF!,#REF!,#REF!,#REF!,#REF!,#REF!,#REF!,#REF!,#REF!,#REF!,#REF!,#REF!,#REF!,#REF!,#REF!,#REF!,#REF!</definedName>
    <definedName name="ifsrange543" localSheetId="0">#REF!,#REF!,#REF!,#REF!,#REF!,#REF!,#REF!,#REF!,#REF!,#REF!,#REF!,#REF!,#REF!,#REF!,#REF!,#REF!,#REF!,#REF!,#REF!,#REF!,#REF!,#REF!</definedName>
    <definedName name="ifsrange543">#REF!,#REF!,#REF!,#REF!,#REF!,#REF!,#REF!,#REF!,#REF!,#REF!,#REF!,#REF!,#REF!,#REF!,#REF!,#REF!,#REF!,#REF!,#REF!,#REF!,#REF!,#REF!</definedName>
    <definedName name="ifsrange544" localSheetId="1">#REF!,#REF!,#REF!,#REF!,#REF!,#REF!,#REF!,#REF!,#REF!,#REF!,#REF!,#REF!,#REF!,#REF!,#REF!,#REF!,#REF!,#REF!,#REF!,#REF!,#REF!,#REF!</definedName>
    <definedName name="ifsrange544" localSheetId="2">#REF!,#REF!,#REF!,#REF!,#REF!,#REF!,#REF!,#REF!,#REF!,#REF!,#REF!,#REF!,#REF!,#REF!,#REF!,#REF!,#REF!,#REF!,#REF!,#REF!,#REF!,#REF!</definedName>
    <definedName name="ifsrange544" localSheetId="3">#REF!,#REF!,#REF!,#REF!,#REF!,#REF!,#REF!,#REF!,#REF!,#REF!,#REF!,#REF!,#REF!,#REF!,#REF!,#REF!,#REF!,#REF!,#REF!,#REF!,#REF!,#REF!</definedName>
    <definedName name="ifsrange544" localSheetId="0">#REF!,#REF!,#REF!,#REF!,#REF!,#REF!,#REF!,#REF!,#REF!,#REF!,#REF!,#REF!,#REF!,#REF!,#REF!,#REF!,#REF!,#REF!,#REF!,#REF!,#REF!,#REF!</definedName>
    <definedName name="ifsrange544">#REF!,#REF!,#REF!,#REF!,#REF!,#REF!,#REF!,#REF!,#REF!,#REF!,#REF!,#REF!,#REF!,#REF!,#REF!,#REF!,#REF!,#REF!,#REF!,#REF!,#REF!,#REF!</definedName>
    <definedName name="ifsrange545" localSheetId="1">#REF!,#REF!,#REF!,#REF!,#REF!,#REF!,#REF!,#REF!,#REF!,#REF!,#REF!,#REF!,#REF!,#REF!,#REF!,#REF!,#REF!,#REF!,#REF!,#REF!,#REF!,#REF!</definedName>
    <definedName name="ifsrange545" localSheetId="2">#REF!,#REF!,#REF!,#REF!,#REF!,#REF!,#REF!,#REF!,#REF!,#REF!,#REF!,#REF!,#REF!,#REF!,#REF!,#REF!,#REF!,#REF!,#REF!,#REF!,#REF!,#REF!</definedName>
    <definedName name="ifsrange545" localSheetId="3">#REF!,#REF!,#REF!,#REF!,#REF!,#REF!,#REF!,#REF!,#REF!,#REF!,#REF!,#REF!,#REF!,#REF!,#REF!,#REF!,#REF!,#REF!,#REF!,#REF!,#REF!,#REF!</definedName>
    <definedName name="ifsrange545" localSheetId="0">#REF!,#REF!,#REF!,#REF!,#REF!,#REF!,#REF!,#REF!,#REF!,#REF!,#REF!,#REF!,#REF!,#REF!,#REF!,#REF!,#REF!,#REF!,#REF!,#REF!,#REF!,#REF!</definedName>
    <definedName name="ifsrange545">#REF!,#REF!,#REF!,#REF!,#REF!,#REF!,#REF!,#REF!,#REF!,#REF!,#REF!,#REF!,#REF!,#REF!,#REF!,#REF!,#REF!,#REF!,#REF!,#REF!,#REF!,#REF!</definedName>
    <definedName name="ifsrange546" localSheetId="1">#REF!,#REF!,#REF!,#REF!,#REF!,#REF!,#REF!,#REF!,#REF!,#REF!,#REF!,#REF!,#REF!,#REF!,#REF!,#REF!,#REF!,#REF!,#REF!,#REF!,#REF!,#REF!,#REF!,#REF!,#REF!</definedName>
    <definedName name="ifsrange546" localSheetId="2">#REF!,#REF!,#REF!,#REF!,#REF!,#REF!,#REF!,#REF!,#REF!,#REF!,#REF!,#REF!,#REF!,#REF!,#REF!,#REF!,#REF!,#REF!,#REF!,#REF!,#REF!,#REF!,#REF!,#REF!,#REF!</definedName>
    <definedName name="ifsrange546" localSheetId="3">#REF!,#REF!,#REF!,#REF!,#REF!,#REF!,#REF!,#REF!,#REF!,#REF!,#REF!,#REF!,#REF!,#REF!,#REF!,#REF!,#REF!,#REF!,#REF!,#REF!,#REF!,#REF!,#REF!,#REF!,#REF!</definedName>
    <definedName name="ifsrange546" localSheetId="0">#REF!,#REF!,#REF!,#REF!,#REF!,#REF!,#REF!,#REF!,#REF!,#REF!,#REF!,#REF!,#REF!,#REF!,#REF!,#REF!,#REF!,#REF!,#REF!,#REF!,#REF!,#REF!,#REF!,#REF!,#REF!</definedName>
    <definedName name="ifsrange546">#REF!,#REF!,#REF!,#REF!,#REF!,#REF!,#REF!,#REF!,#REF!,#REF!,#REF!,#REF!,#REF!,#REF!,#REF!,#REF!,#REF!,#REF!,#REF!,#REF!,#REF!,#REF!,#REF!,#REF!,#REF!</definedName>
    <definedName name="ifsrange547" localSheetId="1">#REF!,#REF!,#REF!,#REF!,#REF!,#REF!,#REF!,#REF!,#REF!,#REF!,#REF!,#REF!,#REF!,#REF!,#REF!,#REF!,#REF!,#REF!,#REF!,#REF!,#REF!,#REF!,#REF!,#REF!,#REF!</definedName>
    <definedName name="ifsrange547" localSheetId="2">#REF!,#REF!,#REF!,#REF!,#REF!,#REF!,#REF!,#REF!,#REF!,#REF!,#REF!,#REF!,#REF!,#REF!,#REF!,#REF!,#REF!,#REF!,#REF!,#REF!,#REF!,#REF!,#REF!,#REF!,#REF!</definedName>
    <definedName name="ifsrange547" localSheetId="3">#REF!,#REF!,#REF!,#REF!,#REF!,#REF!,#REF!,#REF!,#REF!,#REF!,#REF!,#REF!,#REF!,#REF!,#REF!,#REF!,#REF!,#REF!,#REF!,#REF!,#REF!,#REF!,#REF!,#REF!,#REF!</definedName>
    <definedName name="ifsrange547" localSheetId="0">#REF!,#REF!,#REF!,#REF!,#REF!,#REF!,#REF!,#REF!,#REF!,#REF!,#REF!,#REF!,#REF!,#REF!,#REF!,#REF!,#REF!,#REF!,#REF!,#REF!,#REF!,#REF!,#REF!,#REF!,#REF!</definedName>
    <definedName name="ifsrange547">#REF!,#REF!,#REF!,#REF!,#REF!,#REF!,#REF!,#REF!,#REF!,#REF!,#REF!,#REF!,#REF!,#REF!,#REF!,#REF!,#REF!,#REF!,#REF!,#REF!,#REF!,#REF!,#REF!,#REF!,#REF!</definedName>
    <definedName name="ifsrange548" localSheetId="1">#REF!,#REF!,#REF!,#REF!,#REF!,#REF!,#REF!,#REF!,#REF!,#REF!,#REF!,#REF!,#REF!,#REF!,#REF!,#REF!,#REF!,#REF!,#REF!,#REF!,#REF!,#REF!,#REF!,#REF!,#REF!</definedName>
    <definedName name="ifsrange548" localSheetId="2">#REF!,#REF!,#REF!,#REF!,#REF!,#REF!,#REF!,#REF!,#REF!,#REF!,#REF!,#REF!,#REF!,#REF!,#REF!,#REF!,#REF!,#REF!,#REF!,#REF!,#REF!,#REF!,#REF!,#REF!,#REF!</definedName>
    <definedName name="ifsrange548" localSheetId="3">#REF!,#REF!,#REF!,#REF!,#REF!,#REF!,#REF!,#REF!,#REF!,#REF!,#REF!,#REF!,#REF!,#REF!,#REF!,#REF!,#REF!,#REF!,#REF!,#REF!,#REF!,#REF!,#REF!,#REF!,#REF!</definedName>
    <definedName name="ifsrange548" localSheetId="0">#REF!,#REF!,#REF!,#REF!,#REF!,#REF!,#REF!,#REF!,#REF!,#REF!,#REF!,#REF!,#REF!,#REF!,#REF!,#REF!,#REF!,#REF!,#REF!,#REF!,#REF!,#REF!,#REF!,#REF!,#REF!</definedName>
    <definedName name="ifsrange548">#REF!,#REF!,#REF!,#REF!,#REF!,#REF!,#REF!,#REF!,#REF!,#REF!,#REF!,#REF!,#REF!,#REF!,#REF!,#REF!,#REF!,#REF!,#REF!,#REF!,#REF!,#REF!,#REF!,#REF!,#REF!</definedName>
    <definedName name="ifsrange549" localSheetId="1">#REF!,#REF!,#REF!,#REF!,#REF!,#REF!,#REF!,#REF!,#REF!,#REF!,#REF!,#REF!,#REF!,#REF!,#REF!,#REF!,#REF!,#REF!,#REF!,#REF!,#REF!,#REF!</definedName>
    <definedName name="ifsrange549" localSheetId="2">#REF!,#REF!,#REF!,#REF!,#REF!,#REF!,#REF!,#REF!,#REF!,#REF!,#REF!,#REF!,#REF!,#REF!,#REF!,#REF!,#REF!,#REF!,#REF!,#REF!,#REF!,#REF!</definedName>
    <definedName name="ifsrange549" localSheetId="3">#REF!,#REF!,#REF!,#REF!,#REF!,#REF!,#REF!,#REF!,#REF!,#REF!,#REF!,#REF!,#REF!,#REF!,#REF!,#REF!,#REF!,#REF!,#REF!,#REF!,#REF!,#REF!</definedName>
    <definedName name="ifsrange549" localSheetId="0">#REF!,#REF!,#REF!,#REF!,#REF!,#REF!,#REF!,#REF!,#REF!,#REF!,#REF!,#REF!,#REF!,#REF!,#REF!,#REF!,#REF!,#REF!,#REF!,#REF!,#REF!,#REF!</definedName>
    <definedName name="ifsrange549">#REF!,#REF!,#REF!,#REF!,#REF!,#REF!,#REF!,#REF!,#REF!,#REF!,#REF!,#REF!,#REF!,#REF!,#REF!,#REF!,#REF!,#REF!,#REF!,#REF!,#REF!,#REF!</definedName>
    <definedName name="ifsrange55" localSheetId="1">#REF!,#REF!,#REF!,#REF!,#REF!,#REF!,#REF!,#REF!,#REF!,#REF!</definedName>
    <definedName name="ifsrange55" localSheetId="2">#REF!,#REF!,#REF!,#REF!,#REF!,#REF!,#REF!,#REF!,#REF!,#REF!</definedName>
    <definedName name="ifsrange55" localSheetId="3">#REF!,#REF!,#REF!,#REF!,#REF!,#REF!,#REF!,#REF!,#REF!,#REF!</definedName>
    <definedName name="ifsrange55" localSheetId="0">#REF!,#REF!,#REF!,#REF!,#REF!,#REF!,#REF!,#REF!,#REF!,#REF!</definedName>
    <definedName name="ifsrange55">#REF!,#REF!,#REF!,#REF!,#REF!,#REF!,#REF!,#REF!,#REF!,#REF!</definedName>
    <definedName name="ifsrange550" localSheetId="1">#REF!,#REF!,#REF!,#REF!,#REF!,#REF!,#REF!,#REF!,#REF!,#REF!,#REF!,#REF!,#REF!,#REF!,#REF!,#REF!,#REF!,#REF!,#REF!,#REF!,#REF!,#REF!,#REF!,#REF!,#REF!</definedName>
    <definedName name="ifsrange550" localSheetId="2">#REF!,#REF!,#REF!,#REF!,#REF!,#REF!,#REF!,#REF!,#REF!,#REF!,#REF!,#REF!,#REF!,#REF!,#REF!,#REF!,#REF!,#REF!,#REF!,#REF!,#REF!,#REF!,#REF!,#REF!,#REF!</definedName>
    <definedName name="ifsrange550" localSheetId="3">#REF!,#REF!,#REF!,#REF!,#REF!,#REF!,#REF!,#REF!,#REF!,#REF!,#REF!,#REF!,#REF!,#REF!,#REF!,#REF!,#REF!,#REF!,#REF!,#REF!,#REF!,#REF!,#REF!,#REF!,#REF!</definedName>
    <definedName name="ifsrange550" localSheetId="0">#REF!,#REF!,#REF!,#REF!,#REF!,#REF!,#REF!,#REF!,#REF!,#REF!,#REF!,#REF!,#REF!,#REF!,#REF!,#REF!,#REF!,#REF!,#REF!,#REF!,#REF!,#REF!,#REF!,#REF!,#REF!</definedName>
    <definedName name="ifsrange550">#REF!,#REF!,#REF!,#REF!,#REF!,#REF!,#REF!,#REF!,#REF!,#REF!,#REF!,#REF!,#REF!,#REF!,#REF!,#REF!,#REF!,#REF!,#REF!,#REF!,#REF!,#REF!,#REF!,#REF!,#REF!</definedName>
    <definedName name="ifsrange551" localSheetId="1">#REF!,#REF!,#REF!,#REF!,#REF!,#REF!,#REF!,#REF!,#REF!,#REF!,#REF!,#REF!,#REF!,#REF!,#REF!,#REF!,#REF!,#REF!,#REF!,#REF!,#REF!,#REF!</definedName>
    <definedName name="ifsrange551" localSheetId="2">#REF!,#REF!,#REF!,#REF!,#REF!,#REF!,#REF!,#REF!,#REF!,#REF!,#REF!,#REF!,#REF!,#REF!,#REF!,#REF!,#REF!,#REF!,#REF!,#REF!,#REF!,#REF!</definedName>
    <definedName name="ifsrange551" localSheetId="3">#REF!,#REF!,#REF!,#REF!,#REF!,#REF!,#REF!,#REF!,#REF!,#REF!,#REF!,#REF!,#REF!,#REF!,#REF!,#REF!,#REF!,#REF!,#REF!,#REF!,#REF!,#REF!</definedName>
    <definedName name="ifsrange551" localSheetId="0">#REF!,#REF!,#REF!,#REF!,#REF!,#REF!,#REF!,#REF!,#REF!,#REF!,#REF!,#REF!,#REF!,#REF!,#REF!,#REF!,#REF!,#REF!,#REF!,#REF!,#REF!,#REF!</definedName>
    <definedName name="ifsrange551">#REF!,#REF!,#REF!,#REF!,#REF!,#REF!,#REF!,#REF!,#REF!,#REF!,#REF!,#REF!,#REF!,#REF!,#REF!,#REF!,#REF!,#REF!,#REF!,#REF!,#REF!,#REF!</definedName>
    <definedName name="ifsrange552" localSheetId="1">#REF!,#REF!,#REF!,#REF!,#REF!,#REF!,#REF!,#REF!,#REF!,#REF!,#REF!,#REF!,#REF!,#REF!,#REF!,#REF!,#REF!,#REF!,#REF!,#REF!,#REF!,#REF!,#REF!,#REF!,#REF!</definedName>
    <definedName name="ifsrange552" localSheetId="2">#REF!,#REF!,#REF!,#REF!,#REF!,#REF!,#REF!,#REF!,#REF!,#REF!,#REF!,#REF!,#REF!,#REF!,#REF!,#REF!,#REF!,#REF!,#REF!,#REF!,#REF!,#REF!,#REF!,#REF!,#REF!</definedName>
    <definedName name="ifsrange552" localSheetId="3">#REF!,#REF!,#REF!,#REF!,#REF!,#REF!,#REF!,#REF!,#REF!,#REF!,#REF!,#REF!,#REF!,#REF!,#REF!,#REF!,#REF!,#REF!,#REF!,#REF!,#REF!,#REF!,#REF!,#REF!,#REF!</definedName>
    <definedName name="ifsrange552" localSheetId="0">#REF!,#REF!,#REF!,#REF!,#REF!,#REF!,#REF!,#REF!,#REF!,#REF!,#REF!,#REF!,#REF!,#REF!,#REF!,#REF!,#REF!,#REF!,#REF!,#REF!,#REF!,#REF!,#REF!,#REF!,#REF!</definedName>
    <definedName name="ifsrange552">#REF!,#REF!,#REF!,#REF!,#REF!,#REF!,#REF!,#REF!,#REF!,#REF!,#REF!,#REF!,#REF!,#REF!,#REF!,#REF!,#REF!,#REF!,#REF!,#REF!,#REF!,#REF!,#REF!,#REF!,#REF!</definedName>
    <definedName name="ifsrange553" localSheetId="1">#REF!,#REF!,#REF!,#REF!,#REF!,#REF!,#REF!,#REF!,#REF!,#REF!,#REF!,#REF!,#REF!,#REF!,#REF!,#REF!,#REF!,#REF!,#REF!,#REF!,#REF!,#REF!</definedName>
    <definedName name="ifsrange553" localSheetId="2">#REF!,#REF!,#REF!,#REF!,#REF!,#REF!,#REF!,#REF!,#REF!,#REF!,#REF!,#REF!,#REF!,#REF!,#REF!,#REF!,#REF!,#REF!,#REF!,#REF!,#REF!,#REF!</definedName>
    <definedName name="ifsrange553" localSheetId="3">#REF!,#REF!,#REF!,#REF!,#REF!,#REF!,#REF!,#REF!,#REF!,#REF!,#REF!,#REF!,#REF!,#REF!,#REF!,#REF!,#REF!,#REF!,#REF!,#REF!,#REF!,#REF!</definedName>
    <definedName name="ifsrange553" localSheetId="0">#REF!,#REF!,#REF!,#REF!,#REF!,#REF!,#REF!,#REF!,#REF!,#REF!,#REF!,#REF!,#REF!,#REF!,#REF!,#REF!,#REF!,#REF!,#REF!,#REF!,#REF!,#REF!</definedName>
    <definedName name="ifsrange553">#REF!,#REF!,#REF!,#REF!,#REF!,#REF!,#REF!,#REF!,#REF!,#REF!,#REF!,#REF!,#REF!,#REF!,#REF!,#REF!,#REF!,#REF!,#REF!,#REF!,#REF!,#REF!</definedName>
    <definedName name="ifsrange554" localSheetId="1">#REF!,#REF!,#REF!,#REF!,#REF!,#REF!,#REF!,#REF!,#REF!,#REF!,#REF!,#REF!,#REF!,#REF!,#REF!,#REF!,#REF!,#REF!,#REF!,#REF!,#REF!,#REF!,#REF!,#REF!,#REF!</definedName>
    <definedName name="ifsrange554" localSheetId="2">#REF!,#REF!,#REF!,#REF!,#REF!,#REF!,#REF!,#REF!,#REF!,#REF!,#REF!,#REF!,#REF!,#REF!,#REF!,#REF!,#REF!,#REF!,#REF!,#REF!,#REF!,#REF!,#REF!,#REF!,#REF!</definedName>
    <definedName name="ifsrange554" localSheetId="3">#REF!,#REF!,#REF!,#REF!,#REF!,#REF!,#REF!,#REF!,#REF!,#REF!,#REF!,#REF!,#REF!,#REF!,#REF!,#REF!,#REF!,#REF!,#REF!,#REF!,#REF!,#REF!,#REF!,#REF!,#REF!</definedName>
    <definedName name="ifsrange554" localSheetId="0">#REF!,#REF!,#REF!,#REF!,#REF!,#REF!,#REF!,#REF!,#REF!,#REF!,#REF!,#REF!,#REF!,#REF!,#REF!,#REF!,#REF!,#REF!,#REF!,#REF!,#REF!,#REF!,#REF!,#REF!,#REF!</definedName>
    <definedName name="ifsrange554">#REF!,#REF!,#REF!,#REF!,#REF!,#REF!,#REF!,#REF!,#REF!,#REF!,#REF!,#REF!,#REF!,#REF!,#REF!,#REF!,#REF!,#REF!,#REF!,#REF!,#REF!,#REF!,#REF!,#REF!,#REF!</definedName>
    <definedName name="ifsrange555" localSheetId="1">#REF!,#REF!,#REF!,#REF!,#REF!,#REF!,#REF!,#REF!,#REF!,#REF!,#REF!,#REF!,#REF!,#REF!,#REF!,#REF!,#REF!,#REF!,#REF!,#REF!,#REF!,#REF!</definedName>
    <definedName name="ifsrange555" localSheetId="2">#REF!,#REF!,#REF!,#REF!,#REF!,#REF!,#REF!,#REF!,#REF!,#REF!,#REF!,#REF!,#REF!,#REF!,#REF!,#REF!,#REF!,#REF!,#REF!,#REF!,#REF!,#REF!</definedName>
    <definedName name="ifsrange555" localSheetId="3">#REF!,#REF!,#REF!,#REF!,#REF!,#REF!,#REF!,#REF!,#REF!,#REF!,#REF!,#REF!,#REF!,#REF!,#REF!,#REF!,#REF!,#REF!,#REF!,#REF!,#REF!,#REF!</definedName>
    <definedName name="ifsrange555" localSheetId="0">#REF!,#REF!,#REF!,#REF!,#REF!,#REF!,#REF!,#REF!,#REF!,#REF!,#REF!,#REF!,#REF!,#REF!,#REF!,#REF!,#REF!,#REF!,#REF!,#REF!,#REF!,#REF!</definedName>
    <definedName name="ifsrange555">#REF!,#REF!,#REF!,#REF!,#REF!,#REF!,#REF!,#REF!,#REF!,#REF!,#REF!,#REF!,#REF!,#REF!,#REF!,#REF!,#REF!,#REF!,#REF!,#REF!,#REF!,#REF!</definedName>
    <definedName name="ifsrange556" localSheetId="1">#REF!,#REF!,#REF!,#REF!,#REF!,#REF!,#REF!,#REF!,#REF!,#REF!,#REF!,#REF!,#REF!,#REF!,#REF!,#REF!,#REF!,#REF!,#REF!,#REF!,#REF!,#REF!,#REF!,#REF!,#REF!</definedName>
    <definedName name="ifsrange556" localSheetId="2">#REF!,#REF!,#REF!,#REF!,#REF!,#REF!,#REF!,#REF!,#REF!,#REF!,#REF!,#REF!,#REF!,#REF!,#REF!,#REF!,#REF!,#REF!,#REF!,#REF!,#REF!,#REF!,#REF!,#REF!,#REF!</definedName>
    <definedName name="ifsrange556" localSheetId="3">#REF!,#REF!,#REF!,#REF!,#REF!,#REF!,#REF!,#REF!,#REF!,#REF!,#REF!,#REF!,#REF!,#REF!,#REF!,#REF!,#REF!,#REF!,#REF!,#REF!,#REF!,#REF!,#REF!,#REF!,#REF!</definedName>
    <definedName name="ifsrange556" localSheetId="0">#REF!,#REF!,#REF!,#REF!,#REF!,#REF!,#REF!,#REF!,#REF!,#REF!,#REF!,#REF!,#REF!,#REF!,#REF!,#REF!,#REF!,#REF!,#REF!,#REF!,#REF!,#REF!,#REF!,#REF!,#REF!</definedName>
    <definedName name="ifsrange556">#REF!,#REF!,#REF!,#REF!,#REF!,#REF!,#REF!,#REF!,#REF!,#REF!,#REF!,#REF!,#REF!,#REF!,#REF!,#REF!,#REF!,#REF!,#REF!,#REF!,#REF!,#REF!,#REF!,#REF!,#REF!</definedName>
    <definedName name="ifsrange557" localSheetId="1">#REF!,#REF!,#REF!,#REF!,#REF!,#REF!,#REF!,#REF!,#REF!,#REF!,#REF!,#REF!,#REF!,#REF!,#REF!,#REF!,#REF!,#REF!,#REF!,#REF!,#REF!,#REF!</definedName>
    <definedName name="ifsrange557" localSheetId="2">#REF!,#REF!,#REF!,#REF!,#REF!,#REF!,#REF!,#REF!,#REF!,#REF!,#REF!,#REF!,#REF!,#REF!,#REF!,#REF!,#REF!,#REF!,#REF!,#REF!,#REF!,#REF!</definedName>
    <definedName name="ifsrange557" localSheetId="3">#REF!,#REF!,#REF!,#REF!,#REF!,#REF!,#REF!,#REF!,#REF!,#REF!,#REF!,#REF!,#REF!,#REF!,#REF!,#REF!,#REF!,#REF!,#REF!,#REF!,#REF!,#REF!</definedName>
    <definedName name="ifsrange557" localSheetId="0">#REF!,#REF!,#REF!,#REF!,#REF!,#REF!,#REF!,#REF!,#REF!,#REF!,#REF!,#REF!,#REF!,#REF!,#REF!,#REF!,#REF!,#REF!,#REF!,#REF!,#REF!,#REF!</definedName>
    <definedName name="ifsrange557">#REF!,#REF!,#REF!,#REF!,#REF!,#REF!,#REF!,#REF!,#REF!,#REF!,#REF!,#REF!,#REF!,#REF!,#REF!,#REF!,#REF!,#REF!,#REF!,#REF!,#REF!,#REF!</definedName>
    <definedName name="ifsrange558" localSheetId="1">#REF!,#REF!,#REF!,#REF!,#REF!,#REF!,#REF!,#REF!,#REF!,#REF!,#REF!,#REF!,#REF!,#REF!,#REF!,#REF!,#REF!,#REF!,#REF!,#REF!,#REF!,#REF!,#REF!,#REF!,#REF!</definedName>
    <definedName name="ifsrange558" localSheetId="2">#REF!,#REF!,#REF!,#REF!,#REF!,#REF!,#REF!,#REF!,#REF!,#REF!,#REF!,#REF!,#REF!,#REF!,#REF!,#REF!,#REF!,#REF!,#REF!,#REF!,#REF!,#REF!,#REF!,#REF!,#REF!</definedName>
    <definedName name="ifsrange558" localSheetId="3">#REF!,#REF!,#REF!,#REF!,#REF!,#REF!,#REF!,#REF!,#REF!,#REF!,#REF!,#REF!,#REF!,#REF!,#REF!,#REF!,#REF!,#REF!,#REF!,#REF!,#REF!,#REF!,#REF!,#REF!,#REF!</definedName>
    <definedName name="ifsrange558" localSheetId="0">#REF!,#REF!,#REF!,#REF!,#REF!,#REF!,#REF!,#REF!,#REF!,#REF!,#REF!,#REF!,#REF!,#REF!,#REF!,#REF!,#REF!,#REF!,#REF!,#REF!,#REF!,#REF!,#REF!,#REF!,#REF!</definedName>
    <definedName name="ifsrange558">#REF!,#REF!,#REF!,#REF!,#REF!,#REF!,#REF!,#REF!,#REF!,#REF!,#REF!,#REF!,#REF!,#REF!,#REF!,#REF!,#REF!,#REF!,#REF!,#REF!,#REF!,#REF!,#REF!,#REF!,#REF!</definedName>
    <definedName name="ifsrange559" localSheetId="1">#REF!,#REF!,#REF!,#REF!,#REF!,#REF!,#REF!,#REF!,#REF!,#REF!,#REF!,#REF!,#REF!,#REF!,#REF!,#REF!,#REF!,#REF!,#REF!,#REF!,#REF!,#REF!</definedName>
    <definedName name="ifsrange559" localSheetId="2">#REF!,#REF!,#REF!,#REF!,#REF!,#REF!,#REF!,#REF!,#REF!,#REF!,#REF!,#REF!,#REF!,#REF!,#REF!,#REF!,#REF!,#REF!,#REF!,#REF!,#REF!,#REF!</definedName>
    <definedName name="ifsrange559" localSheetId="3">#REF!,#REF!,#REF!,#REF!,#REF!,#REF!,#REF!,#REF!,#REF!,#REF!,#REF!,#REF!,#REF!,#REF!,#REF!,#REF!,#REF!,#REF!,#REF!,#REF!,#REF!,#REF!</definedName>
    <definedName name="ifsrange559" localSheetId="0">#REF!,#REF!,#REF!,#REF!,#REF!,#REF!,#REF!,#REF!,#REF!,#REF!,#REF!,#REF!,#REF!,#REF!,#REF!,#REF!,#REF!,#REF!,#REF!,#REF!,#REF!,#REF!</definedName>
    <definedName name="ifsrange559">#REF!,#REF!,#REF!,#REF!,#REF!,#REF!,#REF!,#REF!,#REF!,#REF!,#REF!,#REF!,#REF!,#REF!,#REF!,#REF!,#REF!,#REF!,#REF!,#REF!,#REF!,#REF!</definedName>
    <definedName name="ifsrange56" localSheetId="1">#REF!,#REF!,#REF!,#REF!,#REF!,#REF!,#REF!,#REF!,#REF!,#REF!</definedName>
    <definedName name="ifsrange56" localSheetId="2">#REF!,#REF!,#REF!,#REF!,#REF!,#REF!,#REF!,#REF!,#REF!,#REF!</definedName>
    <definedName name="ifsrange56" localSheetId="3">#REF!,#REF!,#REF!,#REF!,#REF!,#REF!,#REF!,#REF!,#REF!,#REF!</definedName>
    <definedName name="ifsrange56" localSheetId="0">#REF!,#REF!,#REF!,#REF!,#REF!,#REF!,#REF!,#REF!,#REF!,#REF!</definedName>
    <definedName name="ifsrange56">#REF!,#REF!,#REF!,#REF!,#REF!,#REF!,#REF!,#REF!,#REF!,#REF!</definedName>
    <definedName name="ifsrange560" localSheetId="1">#REF!,#REF!,#REF!,#REF!,#REF!,#REF!,#REF!,#REF!,#REF!,#REF!,#REF!,#REF!,#REF!,#REF!,#REF!,#REF!,#REF!,#REF!,#REF!,#REF!,#REF!,#REF!,#REF!,#REF!,#REF!</definedName>
    <definedName name="ifsrange560" localSheetId="2">#REF!,#REF!,#REF!,#REF!,#REF!,#REF!,#REF!,#REF!,#REF!,#REF!,#REF!,#REF!,#REF!,#REF!,#REF!,#REF!,#REF!,#REF!,#REF!,#REF!,#REF!,#REF!,#REF!,#REF!,#REF!</definedName>
    <definedName name="ifsrange560" localSheetId="3">#REF!,#REF!,#REF!,#REF!,#REF!,#REF!,#REF!,#REF!,#REF!,#REF!,#REF!,#REF!,#REF!,#REF!,#REF!,#REF!,#REF!,#REF!,#REF!,#REF!,#REF!,#REF!,#REF!,#REF!,#REF!</definedName>
    <definedName name="ifsrange560" localSheetId="0">#REF!,#REF!,#REF!,#REF!,#REF!,#REF!,#REF!,#REF!,#REF!,#REF!,#REF!,#REF!,#REF!,#REF!,#REF!,#REF!,#REF!,#REF!,#REF!,#REF!,#REF!,#REF!,#REF!,#REF!,#REF!</definedName>
    <definedName name="ifsrange560">#REF!,#REF!,#REF!,#REF!,#REF!,#REF!,#REF!,#REF!,#REF!,#REF!,#REF!,#REF!,#REF!,#REF!,#REF!,#REF!,#REF!,#REF!,#REF!,#REF!,#REF!,#REF!,#REF!,#REF!,#REF!</definedName>
    <definedName name="ifsrange561" localSheetId="1">#REF!,#REF!,#REF!,#REF!,#REF!,#REF!,#REF!,#REF!,#REF!,#REF!,#REF!,#REF!,#REF!,#REF!,#REF!,#REF!,#REF!,#REF!,#REF!,#REF!,#REF!,#REF!,#REF!,#REF!,#REF!</definedName>
    <definedName name="ifsrange561" localSheetId="2">#REF!,#REF!,#REF!,#REF!,#REF!,#REF!,#REF!,#REF!,#REF!,#REF!,#REF!,#REF!,#REF!,#REF!,#REF!,#REF!,#REF!,#REF!,#REF!,#REF!,#REF!,#REF!,#REF!,#REF!,#REF!</definedName>
    <definedName name="ifsrange561" localSheetId="3">#REF!,#REF!,#REF!,#REF!,#REF!,#REF!,#REF!,#REF!,#REF!,#REF!,#REF!,#REF!,#REF!,#REF!,#REF!,#REF!,#REF!,#REF!,#REF!,#REF!,#REF!,#REF!,#REF!,#REF!,#REF!</definedName>
    <definedName name="ifsrange561" localSheetId="0">#REF!,#REF!,#REF!,#REF!,#REF!,#REF!,#REF!,#REF!,#REF!,#REF!,#REF!,#REF!,#REF!,#REF!,#REF!,#REF!,#REF!,#REF!,#REF!,#REF!,#REF!,#REF!,#REF!,#REF!,#REF!</definedName>
    <definedName name="ifsrange561">#REF!,#REF!,#REF!,#REF!,#REF!,#REF!,#REF!,#REF!,#REF!,#REF!,#REF!,#REF!,#REF!,#REF!,#REF!,#REF!,#REF!,#REF!,#REF!,#REF!,#REF!,#REF!,#REF!,#REF!,#REF!</definedName>
    <definedName name="ifsrange562" localSheetId="1">#REF!,#REF!,#REF!,#REF!,#REF!,#REF!,#REF!,#REF!,#REF!,#REF!,#REF!,#REF!,#REF!,#REF!,#REF!,#REF!,#REF!,#REF!,#REF!,#REF!,#REF!,#REF!,#REF!,#REF!,#REF!</definedName>
    <definedName name="ifsrange562" localSheetId="2">#REF!,#REF!,#REF!,#REF!,#REF!,#REF!,#REF!,#REF!,#REF!,#REF!,#REF!,#REF!,#REF!,#REF!,#REF!,#REF!,#REF!,#REF!,#REF!,#REF!,#REF!,#REF!,#REF!,#REF!,#REF!</definedName>
    <definedName name="ifsrange562" localSheetId="3">#REF!,#REF!,#REF!,#REF!,#REF!,#REF!,#REF!,#REF!,#REF!,#REF!,#REF!,#REF!,#REF!,#REF!,#REF!,#REF!,#REF!,#REF!,#REF!,#REF!,#REF!,#REF!,#REF!,#REF!,#REF!</definedName>
    <definedName name="ifsrange562" localSheetId="0">#REF!,#REF!,#REF!,#REF!,#REF!,#REF!,#REF!,#REF!,#REF!,#REF!,#REF!,#REF!,#REF!,#REF!,#REF!,#REF!,#REF!,#REF!,#REF!,#REF!,#REF!,#REF!,#REF!,#REF!,#REF!</definedName>
    <definedName name="ifsrange562">#REF!,#REF!,#REF!,#REF!,#REF!,#REF!,#REF!,#REF!,#REF!,#REF!,#REF!,#REF!,#REF!,#REF!,#REF!,#REF!,#REF!,#REF!,#REF!,#REF!,#REF!,#REF!,#REF!,#REF!,#REF!</definedName>
    <definedName name="ifsrange563" localSheetId="1">#REF!,#REF!,#REF!,#REF!,#REF!,#REF!,#REF!,#REF!,#REF!,#REF!,#REF!,#REF!,#REF!,#REF!,#REF!,#REF!,#REF!,#REF!,#REF!,#REF!,#REF!,#REF!,#REF!,#REF!,#REF!</definedName>
    <definedName name="ifsrange563" localSheetId="2">#REF!,#REF!,#REF!,#REF!,#REF!,#REF!,#REF!,#REF!,#REF!,#REF!,#REF!,#REF!,#REF!,#REF!,#REF!,#REF!,#REF!,#REF!,#REF!,#REF!,#REF!,#REF!,#REF!,#REF!,#REF!</definedName>
    <definedName name="ifsrange563" localSheetId="3">#REF!,#REF!,#REF!,#REF!,#REF!,#REF!,#REF!,#REF!,#REF!,#REF!,#REF!,#REF!,#REF!,#REF!,#REF!,#REF!,#REF!,#REF!,#REF!,#REF!,#REF!,#REF!,#REF!,#REF!,#REF!</definedName>
    <definedName name="ifsrange563" localSheetId="0">#REF!,#REF!,#REF!,#REF!,#REF!,#REF!,#REF!,#REF!,#REF!,#REF!,#REF!,#REF!,#REF!,#REF!,#REF!,#REF!,#REF!,#REF!,#REF!,#REF!,#REF!,#REF!,#REF!,#REF!,#REF!</definedName>
    <definedName name="ifsrange563">#REF!,#REF!,#REF!,#REF!,#REF!,#REF!,#REF!,#REF!,#REF!,#REF!,#REF!,#REF!,#REF!,#REF!,#REF!,#REF!,#REF!,#REF!,#REF!,#REF!,#REF!,#REF!,#REF!,#REF!,#REF!</definedName>
    <definedName name="ifsrange564" localSheetId="1">#REF!,#REF!,#REF!,#REF!,#REF!,#REF!,#REF!,#REF!,#REF!,#REF!,#REF!,#REF!,#REF!,#REF!,#REF!,#REF!,#REF!,#REF!,#REF!</definedName>
    <definedName name="ifsrange564" localSheetId="2">#REF!,#REF!,#REF!,#REF!,#REF!,#REF!,#REF!,#REF!,#REF!,#REF!,#REF!,#REF!,#REF!,#REF!,#REF!,#REF!,#REF!,#REF!,#REF!</definedName>
    <definedName name="ifsrange564" localSheetId="3">#REF!,#REF!,#REF!,#REF!,#REF!,#REF!,#REF!,#REF!,#REF!,#REF!,#REF!,#REF!,#REF!,#REF!,#REF!,#REF!,#REF!,#REF!,#REF!</definedName>
    <definedName name="ifsrange564" localSheetId="0">#REF!,#REF!,#REF!,#REF!,#REF!,#REF!,#REF!,#REF!,#REF!,#REF!,#REF!,#REF!,#REF!,#REF!,#REF!,#REF!,#REF!,#REF!,#REF!</definedName>
    <definedName name="ifsrange564">#REF!,#REF!,#REF!,#REF!,#REF!,#REF!,#REF!,#REF!,#REF!,#REF!,#REF!,#REF!,#REF!,#REF!,#REF!,#REF!,#REF!,#REF!,#REF!</definedName>
    <definedName name="ifsrange565" localSheetId="1">#REF!,#REF!,#REF!,#REF!,#REF!,#REF!,#REF!,#REF!,#REF!,#REF!,#REF!,#REF!,#REF!,#REF!,#REF!,#REF!,#REF!,#REF!,#REF!</definedName>
    <definedName name="ifsrange565" localSheetId="2">#REF!,#REF!,#REF!,#REF!,#REF!,#REF!,#REF!,#REF!,#REF!,#REF!,#REF!,#REF!,#REF!,#REF!,#REF!,#REF!,#REF!,#REF!,#REF!</definedName>
    <definedName name="ifsrange565" localSheetId="3">#REF!,#REF!,#REF!,#REF!,#REF!,#REF!,#REF!,#REF!,#REF!,#REF!,#REF!,#REF!,#REF!,#REF!,#REF!,#REF!,#REF!,#REF!,#REF!</definedName>
    <definedName name="ifsrange565" localSheetId="0">#REF!,#REF!,#REF!,#REF!,#REF!,#REF!,#REF!,#REF!,#REF!,#REF!,#REF!,#REF!,#REF!,#REF!,#REF!,#REF!,#REF!,#REF!,#REF!</definedName>
    <definedName name="ifsrange565">#REF!,#REF!,#REF!,#REF!,#REF!,#REF!,#REF!,#REF!,#REF!,#REF!,#REF!,#REF!,#REF!,#REF!,#REF!,#REF!,#REF!,#REF!,#REF!</definedName>
    <definedName name="ifsrange566" localSheetId="1">#REF!,#REF!,#REF!,#REF!,#REF!,#REF!,#REF!,#REF!,#REF!,#REF!,#REF!,#REF!,#REF!,#REF!,#REF!,#REF!,#REF!,#REF!,#REF!</definedName>
    <definedName name="ifsrange566" localSheetId="2">#REF!,#REF!,#REF!,#REF!,#REF!,#REF!,#REF!,#REF!,#REF!,#REF!,#REF!,#REF!,#REF!,#REF!,#REF!,#REF!,#REF!,#REF!,#REF!</definedName>
    <definedName name="ifsrange566" localSheetId="3">#REF!,#REF!,#REF!,#REF!,#REF!,#REF!,#REF!,#REF!,#REF!,#REF!,#REF!,#REF!,#REF!,#REF!,#REF!,#REF!,#REF!,#REF!,#REF!</definedName>
    <definedName name="ifsrange566" localSheetId="0">#REF!,#REF!,#REF!,#REF!,#REF!,#REF!,#REF!,#REF!,#REF!,#REF!,#REF!,#REF!,#REF!,#REF!,#REF!,#REF!,#REF!,#REF!,#REF!</definedName>
    <definedName name="ifsrange566">#REF!,#REF!,#REF!,#REF!,#REF!,#REF!,#REF!,#REF!,#REF!,#REF!,#REF!,#REF!,#REF!,#REF!,#REF!,#REF!,#REF!,#REF!,#REF!</definedName>
    <definedName name="ifsrange567" localSheetId="1">#REF!,#REF!,#REF!,#REF!,#REF!,#REF!,#REF!,#REF!,#REF!,#REF!,#REF!,#REF!,#REF!,#REF!,#REF!,#REF!,#REF!,#REF!,#REF!,#REF!,#REF!,#REF!,#REF!,#REF!,#REF!,#REF!,#REF!</definedName>
    <definedName name="ifsrange567" localSheetId="2">#REF!,#REF!,#REF!,#REF!,#REF!,#REF!,#REF!,#REF!,#REF!,#REF!,#REF!,#REF!,#REF!,#REF!,#REF!,#REF!,#REF!,#REF!,#REF!,#REF!,#REF!,#REF!,#REF!,#REF!,#REF!,#REF!,#REF!</definedName>
    <definedName name="ifsrange567" localSheetId="3">#REF!,#REF!,#REF!,#REF!,#REF!,#REF!,#REF!,#REF!,#REF!,#REF!,#REF!,#REF!,#REF!,#REF!,#REF!,#REF!,#REF!,#REF!,#REF!,#REF!,#REF!,#REF!,#REF!,#REF!,#REF!,#REF!,#REF!</definedName>
    <definedName name="ifsrange567" localSheetId="0">#REF!,#REF!,#REF!,#REF!,#REF!,#REF!,#REF!,#REF!,#REF!,#REF!,#REF!,#REF!,#REF!,#REF!,#REF!,#REF!,#REF!,#REF!,#REF!,#REF!,#REF!,#REF!,#REF!,#REF!,#REF!,#REF!,#REF!</definedName>
    <definedName name="ifsrange567">#REF!,#REF!,#REF!,#REF!,#REF!,#REF!,#REF!,#REF!,#REF!,#REF!,#REF!,#REF!,#REF!,#REF!,#REF!,#REF!,#REF!,#REF!,#REF!,#REF!,#REF!,#REF!,#REF!,#REF!,#REF!,#REF!,#REF!</definedName>
    <definedName name="ifsrange568" localSheetId="1">#REF!,#REF!,#REF!,#REF!,#REF!,#REF!,#REF!,#REF!,#REF!,#REF!,#REF!,#REF!,#REF!,#REF!,#REF!,#REF!,#REF!,#REF!,#REF!,#REF!,#REF!,#REF!,#REF!,#REF!,#REF!,#REF!,#REF!</definedName>
    <definedName name="ifsrange568" localSheetId="2">#REF!,#REF!,#REF!,#REF!,#REF!,#REF!,#REF!,#REF!,#REF!,#REF!,#REF!,#REF!,#REF!,#REF!,#REF!,#REF!,#REF!,#REF!,#REF!,#REF!,#REF!,#REF!,#REF!,#REF!,#REF!,#REF!,#REF!</definedName>
    <definedName name="ifsrange568" localSheetId="3">#REF!,#REF!,#REF!,#REF!,#REF!,#REF!,#REF!,#REF!,#REF!,#REF!,#REF!,#REF!,#REF!,#REF!,#REF!,#REF!,#REF!,#REF!,#REF!,#REF!,#REF!,#REF!,#REF!,#REF!,#REF!,#REF!,#REF!</definedName>
    <definedName name="ifsrange568" localSheetId="0">#REF!,#REF!,#REF!,#REF!,#REF!,#REF!,#REF!,#REF!,#REF!,#REF!,#REF!,#REF!,#REF!,#REF!,#REF!,#REF!,#REF!,#REF!,#REF!,#REF!,#REF!,#REF!,#REF!,#REF!,#REF!,#REF!,#REF!</definedName>
    <definedName name="ifsrange568">#REF!,#REF!,#REF!,#REF!,#REF!,#REF!,#REF!,#REF!,#REF!,#REF!,#REF!,#REF!,#REF!,#REF!,#REF!,#REF!,#REF!,#REF!,#REF!,#REF!,#REF!,#REF!,#REF!,#REF!,#REF!,#REF!,#REF!</definedName>
    <definedName name="ifsrange569" localSheetId="1">#REF!,#REF!,#REF!,#REF!,#REF!,#REF!,#REF!,#REF!,#REF!,#REF!,#REF!,#REF!,#REF!,#REF!,#REF!,#REF!,#REF!,#REF!,#REF!,#REF!,#REF!,#REF!,#REF!,#REF!,#REF!,#REF!,#REF!</definedName>
    <definedName name="ifsrange569" localSheetId="2">#REF!,#REF!,#REF!,#REF!,#REF!,#REF!,#REF!,#REF!,#REF!,#REF!,#REF!,#REF!,#REF!,#REF!,#REF!,#REF!,#REF!,#REF!,#REF!,#REF!,#REF!,#REF!,#REF!,#REF!,#REF!,#REF!,#REF!</definedName>
    <definedName name="ifsrange569" localSheetId="3">#REF!,#REF!,#REF!,#REF!,#REF!,#REF!,#REF!,#REF!,#REF!,#REF!,#REF!,#REF!,#REF!,#REF!,#REF!,#REF!,#REF!,#REF!,#REF!,#REF!,#REF!,#REF!,#REF!,#REF!,#REF!,#REF!,#REF!</definedName>
    <definedName name="ifsrange569" localSheetId="0">#REF!,#REF!,#REF!,#REF!,#REF!,#REF!,#REF!,#REF!,#REF!,#REF!,#REF!,#REF!,#REF!,#REF!,#REF!,#REF!,#REF!,#REF!,#REF!,#REF!,#REF!,#REF!,#REF!,#REF!,#REF!,#REF!,#REF!</definedName>
    <definedName name="ifsrange569">#REF!,#REF!,#REF!,#REF!,#REF!,#REF!,#REF!,#REF!,#REF!,#REF!,#REF!,#REF!,#REF!,#REF!,#REF!,#REF!,#REF!,#REF!,#REF!,#REF!,#REF!,#REF!,#REF!,#REF!,#REF!,#REF!,#REF!</definedName>
    <definedName name="ifsrange57" localSheetId="1">#REF!,#REF!,#REF!,#REF!,#REF!,#REF!,#REF!,#REF!,#REF!,#REF!,#REF!</definedName>
    <definedName name="ifsrange57" localSheetId="2">#REF!,#REF!,#REF!,#REF!,#REF!,#REF!,#REF!,#REF!,#REF!,#REF!,#REF!</definedName>
    <definedName name="ifsrange57" localSheetId="3">#REF!,#REF!,#REF!,#REF!,#REF!,#REF!,#REF!,#REF!,#REF!,#REF!,#REF!</definedName>
    <definedName name="ifsrange57" localSheetId="0">#REF!,#REF!,#REF!,#REF!,#REF!,#REF!,#REF!,#REF!,#REF!,#REF!,#REF!</definedName>
    <definedName name="ifsrange57">#REF!,#REF!,#REF!,#REF!,#REF!,#REF!,#REF!,#REF!,#REF!,#REF!,#REF!</definedName>
    <definedName name="ifsrange570" localSheetId="1">#REF!,#REF!,#REF!,#REF!,#REF!,#REF!,#REF!,#REF!,#REF!,#REF!,#REF!,#REF!,#REF!,#REF!,#REF!,#REF!,#REF!,#REF!,#REF!,#REF!,#REF!,#REF!,#REF!,#REF!,#REF!</definedName>
    <definedName name="ifsrange570" localSheetId="2">#REF!,#REF!,#REF!,#REF!,#REF!,#REF!,#REF!,#REF!,#REF!,#REF!,#REF!,#REF!,#REF!,#REF!,#REF!,#REF!,#REF!,#REF!,#REF!,#REF!,#REF!,#REF!,#REF!,#REF!,#REF!</definedName>
    <definedName name="ifsrange570" localSheetId="3">#REF!,#REF!,#REF!,#REF!,#REF!,#REF!,#REF!,#REF!,#REF!,#REF!,#REF!,#REF!,#REF!,#REF!,#REF!,#REF!,#REF!,#REF!,#REF!,#REF!,#REF!,#REF!,#REF!,#REF!,#REF!</definedName>
    <definedName name="ifsrange570" localSheetId="0">#REF!,#REF!,#REF!,#REF!,#REF!,#REF!,#REF!,#REF!,#REF!,#REF!,#REF!,#REF!,#REF!,#REF!,#REF!,#REF!,#REF!,#REF!,#REF!,#REF!,#REF!,#REF!,#REF!,#REF!,#REF!</definedName>
    <definedName name="ifsrange570">#REF!,#REF!,#REF!,#REF!,#REF!,#REF!,#REF!,#REF!,#REF!,#REF!,#REF!,#REF!,#REF!,#REF!,#REF!,#REF!,#REF!,#REF!,#REF!,#REF!,#REF!,#REF!,#REF!,#REF!,#REF!</definedName>
    <definedName name="ifsrange571" localSheetId="1">#REF!,#REF!,#REF!,#REF!,#REF!,#REF!,#REF!,#REF!,#REF!,#REF!,#REF!,#REF!,#REF!,#REF!,#REF!,#REF!,#REF!,#REF!,#REF!</definedName>
    <definedName name="ifsrange571" localSheetId="2">#REF!,#REF!,#REF!,#REF!,#REF!,#REF!,#REF!,#REF!,#REF!,#REF!,#REF!,#REF!,#REF!,#REF!,#REF!,#REF!,#REF!,#REF!,#REF!</definedName>
    <definedName name="ifsrange571" localSheetId="3">#REF!,#REF!,#REF!,#REF!,#REF!,#REF!,#REF!,#REF!,#REF!,#REF!,#REF!,#REF!,#REF!,#REF!,#REF!,#REF!,#REF!,#REF!,#REF!</definedName>
    <definedName name="ifsrange571" localSheetId="0">#REF!,#REF!,#REF!,#REF!,#REF!,#REF!,#REF!,#REF!,#REF!,#REF!,#REF!,#REF!,#REF!,#REF!,#REF!,#REF!,#REF!,#REF!,#REF!</definedName>
    <definedName name="ifsrange571">#REF!,#REF!,#REF!,#REF!,#REF!,#REF!,#REF!,#REF!,#REF!,#REF!,#REF!,#REF!,#REF!,#REF!,#REF!,#REF!,#REF!,#REF!,#REF!</definedName>
    <definedName name="ifsrange572" localSheetId="1">#REF!,#REF!,#REF!,#REF!,#REF!,#REF!,#REF!,#REF!,#REF!,#REF!,#REF!,#REF!,#REF!,#REF!,#REF!,#REF!,#REF!,#REF!,#REF!,#REF!,#REF!,#REF!,#REF!,#REF!,#REF!,#REF!,#REF!</definedName>
    <definedName name="ifsrange572" localSheetId="2">#REF!,#REF!,#REF!,#REF!,#REF!,#REF!,#REF!,#REF!,#REF!,#REF!,#REF!,#REF!,#REF!,#REF!,#REF!,#REF!,#REF!,#REF!,#REF!,#REF!,#REF!,#REF!,#REF!,#REF!,#REF!,#REF!,#REF!</definedName>
    <definedName name="ifsrange572" localSheetId="3">#REF!,#REF!,#REF!,#REF!,#REF!,#REF!,#REF!,#REF!,#REF!,#REF!,#REF!,#REF!,#REF!,#REF!,#REF!,#REF!,#REF!,#REF!,#REF!,#REF!,#REF!,#REF!,#REF!,#REF!,#REF!,#REF!,#REF!</definedName>
    <definedName name="ifsrange572" localSheetId="0">#REF!,#REF!,#REF!,#REF!,#REF!,#REF!,#REF!,#REF!,#REF!,#REF!,#REF!,#REF!,#REF!,#REF!,#REF!,#REF!,#REF!,#REF!,#REF!,#REF!,#REF!,#REF!,#REF!,#REF!,#REF!,#REF!,#REF!</definedName>
    <definedName name="ifsrange572">#REF!,#REF!,#REF!,#REF!,#REF!,#REF!,#REF!,#REF!,#REF!,#REF!,#REF!,#REF!,#REF!,#REF!,#REF!,#REF!,#REF!,#REF!,#REF!,#REF!,#REF!,#REF!,#REF!,#REF!,#REF!,#REF!,#REF!</definedName>
    <definedName name="ifsrange573" localSheetId="1">#REF!,#REF!,#REF!,#REF!,#REF!,#REF!,#REF!,#REF!,#REF!,#REF!,#REF!,#REF!,#REF!,#REF!,#REF!,#REF!,#REF!,#REF!,#REF!,#REF!,#REF!,#REF!,#REF!,#REF!,#REF!</definedName>
    <definedName name="ifsrange573" localSheetId="2">#REF!,#REF!,#REF!,#REF!,#REF!,#REF!,#REF!,#REF!,#REF!,#REF!,#REF!,#REF!,#REF!,#REF!,#REF!,#REF!,#REF!,#REF!,#REF!,#REF!,#REF!,#REF!,#REF!,#REF!,#REF!</definedName>
    <definedName name="ifsrange573" localSheetId="3">#REF!,#REF!,#REF!,#REF!,#REF!,#REF!,#REF!,#REF!,#REF!,#REF!,#REF!,#REF!,#REF!,#REF!,#REF!,#REF!,#REF!,#REF!,#REF!,#REF!,#REF!,#REF!,#REF!,#REF!,#REF!</definedName>
    <definedName name="ifsrange573" localSheetId="0">#REF!,#REF!,#REF!,#REF!,#REF!,#REF!,#REF!,#REF!,#REF!,#REF!,#REF!,#REF!,#REF!,#REF!,#REF!,#REF!,#REF!,#REF!,#REF!,#REF!,#REF!,#REF!,#REF!,#REF!,#REF!</definedName>
    <definedName name="ifsrange573">#REF!,#REF!,#REF!,#REF!,#REF!,#REF!,#REF!,#REF!,#REF!,#REF!,#REF!,#REF!,#REF!,#REF!,#REF!,#REF!,#REF!,#REF!,#REF!,#REF!,#REF!,#REF!,#REF!,#REF!,#REF!</definedName>
    <definedName name="ifsrange574" localSheetId="1">#REF!,#REF!,#REF!,#REF!,#REF!,#REF!,#REF!,#REF!,#REF!,#REF!,#REF!,#REF!,#REF!,#REF!,#REF!,#REF!,#REF!,#REF!,#REF!</definedName>
    <definedName name="ifsrange574" localSheetId="2">#REF!,#REF!,#REF!,#REF!,#REF!,#REF!,#REF!,#REF!,#REF!,#REF!,#REF!,#REF!,#REF!,#REF!,#REF!,#REF!,#REF!,#REF!,#REF!</definedName>
    <definedName name="ifsrange574" localSheetId="3">#REF!,#REF!,#REF!,#REF!,#REF!,#REF!,#REF!,#REF!,#REF!,#REF!,#REF!,#REF!,#REF!,#REF!,#REF!,#REF!,#REF!,#REF!,#REF!</definedName>
    <definedName name="ifsrange574" localSheetId="0">#REF!,#REF!,#REF!,#REF!,#REF!,#REF!,#REF!,#REF!,#REF!,#REF!,#REF!,#REF!,#REF!,#REF!,#REF!,#REF!,#REF!,#REF!,#REF!</definedName>
    <definedName name="ifsrange574">#REF!,#REF!,#REF!,#REF!,#REF!,#REF!,#REF!,#REF!,#REF!,#REF!,#REF!,#REF!,#REF!,#REF!,#REF!,#REF!,#REF!,#REF!,#REF!</definedName>
    <definedName name="ifsrange575" localSheetId="1">#REF!,#REF!,#REF!,#REF!,#REF!,#REF!,#REF!,#REF!,#REF!,#REF!,#REF!,#REF!,#REF!,#REF!,#REF!,#REF!,#REF!,#REF!,#REF!,#REF!,#REF!,#REF!,#REF!,#REF!,#REF!,#REF!,#REF!</definedName>
    <definedName name="ifsrange575" localSheetId="2">#REF!,#REF!,#REF!,#REF!,#REF!,#REF!,#REF!,#REF!,#REF!,#REF!,#REF!,#REF!,#REF!,#REF!,#REF!,#REF!,#REF!,#REF!,#REF!,#REF!,#REF!,#REF!,#REF!,#REF!,#REF!,#REF!,#REF!</definedName>
    <definedName name="ifsrange575" localSheetId="3">#REF!,#REF!,#REF!,#REF!,#REF!,#REF!,#REF!,#REF!,#REF!,#REF!,#REF!,#REF!,#REF!,#REF!,#REF!,#REF!,#REF!,#REF!,#REF!,#REF!,#REF!,#REF!,#REF!,#REF!,#REF!,#REF!,#REF!</definedName>
    <definedName name="ifsrange575" localSheetId="0">#REF!,#REF!,#REF!,#REF!,#REF!,#REF!,#REF!,#REF!,#REF!,#REF!,#REF!,#REF!,#REF!,#REF!,#REF!,#REF!,#REF!,#REF!,#REF!,#REF!,#REF!,#REF!,#REF!,#REF!,#REF!,#REF!,#REF!</definedName>
    <definedName name="ifsrange575">#REF!,#REF!,#REF!,#REF!,#REF!,#REF!,#REF!,#REF!,#REF!,#REF!,#REF!,#REF!,#REF!,#REF!,#REF!,#REF!,#REF!,#REF!,#REF!,#REF!,#REF!,#REF!,#REF!,#REF!,#REF!,#REF!,#REF!</definedName>
    <definedName name="ifsrange576" localSheetId="1">#REF!,#REF!,#REF!,#REF!,#REF!,#REF!,#REF!,#REF!,#REF!,#REF!,#REF!,#REF!,#REF!,#REF!,#REF!,#REF!,#REF!,#REF!,#REF!,#REF!,#REF!,#REF!,#REF!,#REF!,#REF!</definedName>
    <definedName name="ifsrange576" localSheetId="2">#REF!,#REF!,#REF!,#REF!,#REF!,#REF!,#REF!,#REF!,#REF!,#REF!,#REF!,#REF!,#REF!,#REF!,#REF!,#REF!,#REF!,#REF!,#REF!,#REF!,#REF!,#REF!,#REF!,#REF!,#REF!</definedName>
    <definedName name="ifsrange576" localSheetId="3">#REF!,#REF!,#REF!,#REF!,#REF!,#REF!,#REF!,#REF!,#REF!,#REF!,#REF!,#REF!,#REF!,#REF!,#REF!,#REF!,#REF!,#REF!,#REF!,#REF!,#REF!,#REF!,#REF!,#REF!,#REF!</definedName>
    <definedName name="ifsrange576" localSheetId="0">#REF!,#REF!,#REF!,#REF!,#REF!,#REF!,#REF!,#REF!,#REF!,#REF!,#REF!,#REF!,#REF!,#REF!,#REF!,#REF!,#REF!,#REF!,#REF!,#REF!,#REF!,#REF!,#REF!,#REF!,#REF!</definedName>
    <definedName name="ifsrange576">#REF!,#REF!,#REF!,#REF!,#REF!,#REF!,#REF!,#REF!,#REF!,#REF!,#REF!,#REF!,#REF!,#REF!,#REF!,#REF!,#REF!,#REF!,#REF!,#REF!,#REF!,#REF!,#REF!,#REF!,#REF!</definedName>
    <definedName name="ifsrange577" localSheetId="1">#REF!,#REF!,#REF!,#REF!,#REF!,#REF!,#REF!,#REF!,#REF!,#REF!,#REF!,#REF!,#REF!,#REF!,#REF!,#REF!,#REF!,#REF!,#REF!</definedName>
    <definedName name="ifsrange577" localSheetId="2">#REF!,#REF!,#REF!,#REF!,#REF!,#REF!,#REF!,#REF!,#REF!,#REF!,#REF!,#REF!,#REF!,#REF!,#REF!,#REF!,#REF!,#REF!,#REF!</definedName>
    <definedName name="ifsrange577" localSheetId="3">#REF!,#REF!,#REF!,#REF!,#REF!,#REF!,#REF!,#REF!,#REF!,#REF!,#REF!,#REF!,#REF!,#REF!,#REF!,#REF!,#REF!,#REF!,#REF!</definedName>
    <definedName name="ifsrange577" localSheetId="0">#REF!,#REF!,#REF!,#REF!,#REF!,#REF!,#REF!,#REF!,#REF!,#REF!,#REF!,#REF!,#REF!,#REF!,#REF!,#REF!,#REF!,#REF!,#REF!</definedName>
    <definedName name="ifsrange577">#REF!,#REF!,#REF!,#REF!,#REF!,#REF!,#REF!,#REF!,#REF!,#REF!,#REF!,#REF!,#REF!,#REF!,#REF!,#REF!,#REF!,#REF!,#REF!</definedName>
    <definedName name="ifsrange578" localSheetId="1">#REF!,#REF!,#REF!,#REF!,#REF!,#REF!,#REF!,#REF!,#REF!,#REF!,#REF!,#REF!,#REF!,#REF!,#REF!,#REF!,#REF!,#REF!,#REF!,#REF!,#REF!,#REF!,#REF!,#REF!,#REF!,#REF!,#REF!</definedName>
    <definedName name="ifsrange578" localSheetId="2">#REF!,#REF!,#REF!,#REF!,#REF!,#REF!,#REF!,#REF!,#REF!,#REF!,#REF!,#REF!,#REF!,#REF!,#REF!,#REF!,#REF!,#REF!,#REF!,#REF!,#REF!,#REF!,#REF!,#REF!,#REF!,#REF!,#REF!</definedName>
    <definedName name="ifsrange578" localSheetId="3">#REF!,#REF!,#REF!,#REF!,#REF!,#REF!,#REF!,#REF!,#REF!,#REF!,#REF!,#REF!,#REF!,#REF!,#REF!,#REF!,#REF!,#REF!,#REF!,#REF!,#REF!,#REF!,#REF!,#REF!,#REF!,#REF!,#REF!</definedName>
    <definedName name="ifsrange578" localSheetId="0">#REF!,#REF!,#REF!,#REF!,#REF!,#REF!,#REF!,#REF!,#REF!,#REF!,#REF!,#REF!,#REF!,#REF!,#REF!,#REF!,#REF!,#REF!,#REF!,#REF!,#REF!,#REF!,#REF!,#REF!,#REF!,#REF!,#REF!</definedName>
    <definedName name="ifsrange578">#REF!,#REF!,#REF!,#REF!,#REF!,#REF!,#REF!,#REF!,#REF!,#REF!,#REF!,#REF!,#REF!,#REF!,#REF!,#REF!,#REF!,#REF!,#REF!,#REF!,#REF!,#REF!,#REF!,#REF!,#REF!,#REF!,#REF!</definedName>
    <definedName name="ifsrange579" localSheetId="1">#REF!,#REF!,#REF!,#REF!,#REF!,#REF!,#REF!,#REF!,#REF!,#REF!,#REF!,#REF!,#REF!,#REF!,#REF!,#REF!,#REF!,#REF!,#REF!,#REF!,#REF!,#REF!,#REF!,#REF!,#REF!</definedName>
    <definedName name="ifsrange579" localSheetId="2">#REF!,#REF!,#REF!,#REF!,#REF!,#REF!,#REF!,#REF!,#REF!,#REF!,#REF!,#REF!,#REF!,#REF!,#REF!,#REF!,#REF!,#REF!,#REF!,#REF!,#REF!,#REF!,#REF!,#REF!,#REF!</definedName>
    <definedName name="ifsrange579" localSheetId="3">#REF!,#REF!,#REF!,#REF!,#REF!,#REF!,#REF!,#REF!,#REF!,#REF!,#REF!,#REF!,#REF!,#REF!,#REF!,#REF!,#REF!,#REF!,#REF!,#REF!,#REF!,#REF!,#REF!,#REF!,#REF!</definedName>
    <definedName name="ifsrange579" localSheetId="0">#REF!,#REF!,#REF!,#REF!,#REF!,#REF!,#REF!,#REF!,#REF!,#REF!,#REF!,#REF!,#REF!,#REF!,#REF!,#REF!,#REF!,#REF!,#REF!,#REF!,#REF!,#REF!,#REF!,#REF!,#REF!</definedName>
    <definedName name="ifsrange579">#REF!,#REF!,#REF!,#REF!,#REF!,#REF!,#REF!,#REF!,#REF!,#REF!,#REF!,#REF!,#REF!,#REF!,#REF!,#REF!,#REF!,#REF!,#REF!,#REF!,#REF!,#REF!,#REF!,#REF!,#REF!</definedName>
    <definedName name="ifsrange58" localSheetId="1">#REF!,#REF!,#REF!,#REF!,#REF!,#REF!,#REF!,#REF!,#REF!,#REF!,#REF!</definedName>
    <definedName name="ifsrange58" localSheetId="2">#REF!,#REF!,#REF!,#REF!,#REF!,#REF!,#REF!,#REF!,#REF!,#REF!,#REF!</definedName>
    <definedName name="ifsrange58" localSheetId="3">#REF!,#REF!,#REF!,#REF!,#REF!,#REF!,#REF!,#REF!,#REF!,#REF!,#REF!</definedName>
    <definedName name="ifsrange58" localSheetId="0">#REF!,#REF!,#REF!,#REF!,#REF!,#REF!,#REF!,#REF!,#REF!,#REF!,#REF!</definedName>
    <definedName name="ifsrange58">#REF!,#REF!,#REF!,#REF!,#REF!,#REF!,#REF!,#REF!,#REF!,#REF!,#REF!</definedName>
    <definedName name="ifsrange580" localSheetId="1">#REF!,#REF!,#REF!,#REF!,#REF!,#REF!,#REF!,#REF!,#REF!,#REF!,#REF!,#REF!,#REF!,#REF!,#REF!,#REF!,#REF!,#REF!,#REF!</definedName>
    <definedName name="ifsrange580" localSheetId="2">#REF!,#REF!,#REF!,#REF!,#REF!,#REF!,#REF!,#REF!,#REF!,#REF!,#REF!,#REF!,#REF!,#REF!,#REF!,#REF!,#REF!,#REF!,#REF!</definedName>
    <definedName name="ifsrange580" localSheetId="3">#REF!,#REF!,#REF!,#REF!,#REF!,#REF!,#REF!,#REF!,#REF!,#REF!,#REF!,#REF!,#REF!,#REF!,#REF!,#REF!,#REF!,#REF!,#REF!</definedName>
    <definedName name="ifsrange580" localSheetId="0">#REF!,#REF!,#REF!,#REF!,#REF!,#REF!,#REF!,#REF!,#REF!,#REF!,#REF!,#REF!,#REF!,#REF!,#REF!,#REF!,#REF!,#REF!,#REF!</definedName>
    <definedName name="ifsrange580">#REF!,#REF!,#REF!,#REF!,#REF!,#REF!,#REF!,#REF!,#REF!,#REF!,#REF!,#REF!,#REF!,#REF!,#REF!,#REF!,#REF!,#REF!,#REF!</definedName>
    <definedName name="ifsrange581" localSheetId="1">#REF!,#REF!,#REF!,#REF!,#REF!,#REF!,#REF!,#REF!,#REF!,#REF!,#REF!,#REF!,#REF!,#REF!,#REF!,#REF!,#REF!,#REF!,#REF!,#REF!,#REF!,#REF!,#REF!,#REF!,#REF!,#REF!,#REF!</definedName>
    <definedName name="ifsrange581" localSheetId="2">#REF!,#REF!,#REF!,#REF!,#REF!,#REF!,#REF!,#REF!,#REF!,#REF!,#REF!,#REF!,#REF!,#REF!,#REF!,#REF!,#REF!,#REF!,#REF!,#REF!,#REF!,#REF!,#REF!,#REF!,#REF!,#REF!,#REF!</definedName>
    <definedName name="ifsrange581" localSheetId="3">#REF!,#REF!,#REF!,#REF!,#REF!,#REF!,#REF!,#REF!,#REF!,#REF!,#REF!,#REF!,#REF!,#REF!,#REF!,#REF!,#REF!,#REF!,#REF!,#REF!,#REF!,#REF!,#REF!,#REF!,#REF!,#REF!,#REF!</definedName>
    <definedName name="ifsrange581" localSheetId="0">#REF!,#REF!,#REF!,#REF!,#REF!,#REF!,#REF!,#REF!,#REF!,#REF!,#REF!,#REF!,#REF!,#REF!,#REF!,#REF!,#REF!,#REF!,#REF!,#REF!,#REF!,#REF!,#REF!,#REF!,#REF!,#REF!,#REF!</definedName>
    <definedName name="ifsrange581">#REF!,#REF!,#REF!,#REF!,#REF!,#REF!,#REF!,#REF!,#REF!,#REF!,#REF!,#REF!,#REF!,#REF!,#REF!,#REF!,#REF!,#REF!,#REF!,#REF!,#REF!,#REF!,#REF!,#REF!,#REF!,#REF!,#REF!</definedName>
    <definedName name="ifsrange582" localSheetId="1">#REF!,#REF!,#REF!,#REF!,#REF!,#REF!,#REF!,#REF!,#REF!,#REF!,#REF!,#REF!,#REF!,#REF!,#REF!,#REF!,#REF!,#REF!,#REF!,#REF!,#REF!,#REF!,#REF!,#REF!,#REF!</definedName>
    <definedName name="ifsrange582" localSheetId="2">#REF!,#REF!,#REF!,#REF!,#REF!,#REF!,#REF!,#REF!,#REF!,#REF!,#REF!,#REF!,#REF!,#REF!,#REF!,#REF!,#REF!,#REF!,#REF!,#REF!,#REF!,#REF!,#REF!,#REF!,#REF!</definedName>
    <definedName name="ifsrange582" localSheetId="3">#REF!,#REF!,#REF!,#REF!,#REF!,#REF!,#REF!,#REF!,#REF!,#REF!,#REF!,#REF!,#REF!,#REF!,#REF!,#REF!,#REF!,#REF!,#REF!,#REF!,#REF!,#REF!,#REF!,#REF!,#REF!</definedName>
    <definedName name="ifsrange582" localSheetId="0">#REF!,#REF!,#REF!,#REF!,#REF!,#REF!,#REF!,#REF!,#REF!,#REF!,#REF!,#REF!,#REF!,#REF!,#REF!,#REF!,#REF!,#REF!,#REF!,#REF!,#REF!,#REF!,#REF!,#REF!,#REF!</definedName>
    <definedName name="ifsrange582">#REF!,#REF!,#REF!,#REF!,#REF!,#REF!,#REF!,#REF!,#REF!,#REF!,#REF!,#REF!,#REF!,#REF!,#REF!,#REF!,#REF!,#REF!,#REF!,#REF!,#REF!,#REF!,#REF!,#REF!,#REF!</definedName>
    <definedName name="ifsrange583" localSheetId="1">#REF!,#REF!,#REF!,#REF!,#REF!,#REF!,#REF!,#REF!,#REF!,#REF!,#REF!,#REF!,#REF!,#REF!,#REF!,#REF!,#REF!,#REF!,#REF!</definedName>
    <definedName name="ifsrange583" localSheetId="2">#REF!,#REF!,#REF!,#REF!,#REF!,#REF!,#REF!,#REF!,#REF!,#REF!,#REF!,#REF!,#REF!,#REF!,#REF!,#REF!,#REF!,#REF!,#REF!</definedName>
    <definedName name="ifsrange583" localSheetId="3">#REF!,#REF!,#REF!,#REF!,#REF!,#REF!,#REF!,#REF!,#REF!,#REF!,#REF!,#REF!,#REF!,#REF!,#REF!,#REF!,#REF!,#REF!,#REF!</definedName>
    <definedName name="ifsrange583" localSheetId="0">#REF!,#REF!,#REF!,#REF!,#REF!,#REF!,#REF!,#REF!,#REF!,#REF!,#REF!,#REF!,#REF!,#REF!,#REF!,#REF!,#REF!,#REF!,#REF!</definedName>
    <definedName name="ifsrange583">#REF!,#REF!,#REF!,#REF!,#REF!,#REF!,#REF!,#REF!,#REF!,#REF!,#REF!,#REF!,#REF!,#REF!,#REF!,#REF!,#REF!,#REF!,#REF!</definedName>
    <definedName name="ifsrange584" localSheetId="1">#REF!,#REF!,#REF!,#REF!,#REF!,#REF!,#REF!,#REF!,#REF!,#REF!,#REF!,#REF!,#REF!,#REF!,#REF!,#REF!,#REF!,#REF!,#REF!,#REF!,#REF!,#REF!,#REF!,#REF!,#REF!,#REF!,#REF!</definedName>
    <definedName name="ifsrange584" localSheetId="2">#REF!,#REF!,#REF!,#REF!,#REF!,#REF!,#REF!,#REF!,#REF!,#REF!,#REF!,#REF!,#REF!,#REF!,#REF!,#REF!,#REF!,#REF!,#REF!,#REF!,#REF!,#REF!,#REF!,#REF!,#REF!,#REF!,#REF!</definedName>
    <definedName name="ifsrange584" localSheetId="3">#REF!,#REF!,#REF!,#REF!,#REF!,#REF!,#REF!,#REF!,#REF!,#REF!,#REF!,#REF!,#REF!,#REF!,#REF!,#REF!,#REF!,#REF!,#REF!,#REF!,#REF!,#REF!,#REF!,#REF!,#REF!,#REF!,#REF!</definedName>
    <definedName name="ifsrange584" localSheetId="0">#REF!,#REF!,#REF!,#REF!,#REF!,#REF!,#REF!,#REF!,#REF!,#REF!,#REF!,#REF!,#REF!,#REF!,#REF!,#REF!,#REF!,#REF!,#REF!,#REF!,#REF!,#REF!,#REF!,#REF!,#REF!,#REF!,#REF!</definedName>
    <definedName name="ifsrange584">#REF!,#REF!,#REF!,#REF!,#REF!,#REF!,#REF!,#REF!,#REF!,#REF!,#REF!,#REF!,#REF!,#REF!,#REF!,#REF!,#REF!,#REF!,#REF!,#REF!,#REF!,#REF!,#REF!,#REF!,#REF!,#REF!,#REF!</definedName>
    <definedName name="ifsrange585" localSheetId="1">#REF!,#REF!,#REF!,#REF!,#REF!,#REF!,#REF!,#REF!,#REF!,#REF!,#REF!,#REF!,#REF!,#REF!,#REF!,#REF!,#REF!,#REF!,#REF!,#REF!,#REF!,#REF!,#REF!,#REF!,#REF!</definedName>
    <definedName name="ifsrange585" localSheetId="2">#REF!,#REF!,#REF!,#REF!,#REF!,#REF!,#REF!,#REF!,#REF!,#REF!,#REF!,#REF!,#REF!,#REF!,#REF!,#REF!,#REF!,#REF!,#REF!,#REF!,#REF!,#REF!,#REF!,#REF!,#REF!</definedName>
    <definedName name="ifsrange585" localSheetId="3">#REF!,#REF!,#REF!,#REF!,#REF!,#REF!,#REF!,#REF!,#REF!,#REF!,#REF!,#REF!,#REF!,#REF!,#REF!,#REF!,#REF!,#REF!,#REF!,#REF!,#REF!,#REF!,#REF!,#REF!,#REF!</definedName>
    <definedName name="ifsrange585" localSheetId="0">#REF!,#REF!,#REF!,#REF!,#REF!,#REF!,#REF!,#REF!,#REF!,#REF!,#REF!,#REF!,#REF!,#REF!,#REF!,#REF!,#REF!,#REF!,#REF!,#REF!,#REF!,#REF!,#REF!,#REF!,#REF!</definedName>
    <definedName name="ifsrange585">#REF!,#REF!,#REF!,#REF!,#REF!,#REF!,#REF!,#REF!,#REF!,#REF!,#REF!,#REF!,#REF!,#REF!,#REF!,#REF!,#REF!,#REF!,#REF!,#REF!,#REF!,#REF!,#REF!,#REF!,#REF!</definedName>
    <definedName name="ifsrange586" localSheetId="1">#REF!,#REF!,#REF!,#REF!,#REF!,#REF!,#REF!,#REF!,#REF!,#REF!,#REF!,#REF!,#REF!,#REF!,#REF!,#REF!,#REF!,#REF!,#REF!</definedName>
    <definedName name="ifsrange586" localSheetId="2">#REF!,#REF!,#REF!,#REF!,#REF!,#REF!,#REF!,#REF!,#REF!,#REF!,#REF!,#REF!,#REF!,#REF!,#REF!,#REF!,#REF!,#REF!,#REF!</definedName>
    <definedName name="ifsrange586" localSheetId="3">#REF!,#REF!,#REF!,#REF!,#REF!,#REF!,#REF!,#REF!,#REF!,#REF!,#REF!,#REF!,#REF!,#REF!,#REF!,#REF!,#REF!,#REF!,#REF!</definedName>
    <definedName name="ifsrange586" localSheetId="0">#REF!,#REF!,#REF!,#REF!,#REF!,#REF!,#REF!,#REF!,#REF!,#REF!,#REF!,#REF!,#REF!,#REF!,#REF!,#REF!,#REF!,#REF!,#REF!</definedName>
    <definedName name="ifsrange586">#REF!,#REF!,#REF!,#REF!,#REF!,#REF!,#REF!,#REF!,#REF!,#REF!,#REF!,#REF!,#REF!,#REF!,#REF!,#REF!,#REF!,#REF!,#REF!</definedName>
    <definedName name="ifsrange587" localSheetId="1">#REF!,#REF!,#REF!,#REF!,#REF!,#REF!,#REF!,#REF!,#REF!,#REF!,#REF!,#REF!,#REF!,#REF!,#REF!,#REF!,#REF!,#REF!,#REF!,#REF!,#REF!,#REF!,#REF!,#REF!,#REF!,#REF!,#REF!</definedName>
    <definedName name="ifsrange587" localSheetId="2">#REF!,#REF!,#REF!,#REF!,#REF!,#REF!,#REF!,#REF!,#REF!,#REF!,#REF!,#REF!,#REF!,#REF!,#REF!,#REF!,#REF!,#REF!,#REF!,#REF!,#REF!,#REF!,#REF!,#REF!,#REF!,#REF!,#REF!</definedName>
    <definedName name="ifsrange587" localSheetId="3">#REF!,#REF!,#REF!,#REF!,#REF!,#REF!,#REF!,#REF!,#REF!,#REF!,#REF!,#REF!,#REF!,#REF!,#REF!,#REF!,#REF!,#REF!,#REF!,#REF!,#REF!,#REF!,#REF!,#REF!,#REF!,#REF!,#REF!</definedName>
    <definedName name="ifsrange587" localSheetId="0">#REF!,#REF!,#REF!,#REF!,#REF!,#REF!,#REF!,#REF!,#REF!,#REF!,#REF!,#REF!,#REF!,#REF!,#REF!,#REF!,#REF!,#REF!,#REF!,#REF!,#REF!,#REF!,#REF!,#REF!,#REF!,#REF!,#REF!</definedName>
    <definedName name="ifsrange587">#REF!,#REF!,#REF!,#REF!,#REF!,#REF!,#REF!,#REF!,#REF!,#REF!,#REF!,#REF!,#REF!,#REF!,#REF!,#REF!,#REF!,#REF!,#REF!,#REF!,#REF!,#REF!,#REF!,#REF!,#REF!,#REF!,#REF!</definedName>
    <definedName name="ifsrange588" localSheetId="1">#REF!,#REF!,#REF!,#REF!,#REF!,#REF!,#REF!,#REF!,#REF!,#REF!,#REF!,#REF!,#REF!,#REF!,#REF!,#REF!,#REF!,#REF!,#REF!,#REF!,#REF!,#REF!,#REF!,#REF!,#REF!</definedName>
    <definedName name="ifsrange588" localSheetId="2">#REF!,#REF!,#REF!,#REF!,#REF!,#REF!,#REF!,#REF!,#REF!,#REF!,#REF!,#REF!,#REF!,#REF!,#REF!,#REF!,#REF!,#REF!,#REF!,#REF!,#REF!,#REF!,#REF!,#REF!,#REF!</definedName>
    <definedName name="ifsrange588" localSheetId="3">#REF!,#REF!,#REF!,#REF!,#REF!,#REF!,#REF!,#REF!,#REF!,#REF!,#REF!,#REF!,#REF!,#REF!,#REF!,#REF!,#REF!,#REF!,#REF!,#REF!,#REF!,#REF!,#REF!,#REF!,#REF!</definedName>
    <definedName name="ifsrange588" localSheetId="0">#REF!,#REF!,#REF!,#REF!,#REF!,#REF!,#REF!,#REF!,#REF!,#REF!,#REF!,#REF!,#REF!,#REF!,#REF!,#REF!,#REF!,#REF!,#REF!,#REF!,#REF!,#REF!,#REF!,#REF!,#REF!</definedName>
    <definedName name="ifsrange588">#REF!,#REF!,#REF!,#REF!,#REF!,#REF!,#REF!,#REF!,#REF!,#REF!,#REF!,#REF!,#REF!,#REF!,#REF!,#REF!,#REF!,#REF!,#REF!,#REF!,#REF!,#REF!,#REF!,#REF!,#REF!</definedName>
    <definedName name="ifsrange589" localSheetId="1">#REF!,#REF!,#REF!,#REF!,#REF!,#REF!,#REF!,#REF!,#REF!,#REF!,#REF!,#REF!,#REF!,#REF!,#REF!,#REF!,#REF!,#REF!,#REF!</definedName>
    <definedName name="ifsrange589" localSheetId="2">#REF!,#REF!,#REF!,#REF!,#REF!,#REF!,#REF!,#REF!,#REF!,#REF!,#REF!,#REF!,#REF!,#REF!,#REF!,#REF!,#REF!,#REF!,#REF!</definedName>
    <definedName name="ifsrange589" localSheetId="3">#REF!,#REF!,#REF!,#REF!,#REF!,#REF!,#REF!,#REF!,#REF!,#REF!,#REF!,#REF!,#REF!,#REF!,#REF!,#REF!,#REF!,#REF!,#REF!</definedName>
    <definedName name="ifsrange589" localSheetId="0">#REF!,#REF!,#REF!,#REF!,#REF!,#REF!,#REF!,#REF!,#REF!,#REF!,#REF!,#REF!,#REF!,#REF!,#REF!,#REF!,#REF!,#REF!,#REF!</definedName>
    <definedName name="ifsrange589">#REF!,#REF!,#REF!,#REF!,#REF!,#REF!,#REF!,#REF!,#REF!,#REF!,#REF!,#REF!,#REF!,#REF!,#REF!,#REF!,#REF!,#REF!,#REF!</definedName>
    <definedName name="ifsrange59" localSheetId="1">#REF!,#REF!,#REF!,#REF!,#REF!,#REF!,#REF!,#REF!,#REF!,#REF!,#REF!</definedName>
    <definedName name="ifsrange59" localSheetId="2">#REF!,#REF!,#REF!,#REF!,#REF!,#REF!,#REF!,#REF!,#REF!,#REF!,#REF!</definedName>
    <definedName name="ifsrange59" localSheetId="3">#REF!,#REF!,#REF!,#REF!,#REF!,#REF!,#REF!,#REF!,#REF!,#REF!,#REF!</definedName>
    <definedName name="ifsrange59" localSheetId="0">#REF!,#REF!,#REF!,#REF!,#REF!,#REF!,#REF!,#REF!,#REF!,#REF!,#REF!</definedName>
    <definedName name="ifsrange59">#REF!,#REF!,#REF!,#REF!,#REF!,#REF!,#REF!,#REF!,#REF!,#REF!,#REF!</definedName>
    <definedName name="ifsrange590" localSheetId="1">#REF!,#REF!,#REF!,#REF!,#REF!,#REF!,#REF!,#REF!,#REF!,#REF!,#REF!,#REF!,#REF!,#REF!,#REF!,#REF!,#REF!,#REF!,#REF!,#REF!,#REF!,#REF!,#REF!,#REF!,#REF!,#REF!,#REF!</definedName>
    <definedName name="ifsrange590" localSheetId="2">#REF!,#REF!,#REF!,#REF!,#REF!,#REF!,#REF!,#REF!,#REF!,#REF!,#REF!,#REF!,#REF!,#REF!,#REF!,#REF!,#REF!,#REF!,#REF!,#REF!,#REF!,#REF!,#REF!,#REF!,#REF!,#REF!,#REF!</definedName>
    <definedName name="ifsrange590" localSheetId="3">#REF!,#REF!,#REF!,#REF!,#REF!,#REF!,#REF!,#REF!,#REF!,#REF!,#REF!,#REF!,#REF!,#REF!,#REF!,#REF!,#REF!,#REF!,#REF!,#REF!,#REF!,#REF!,#REF!,#REF!,#REF!,#REF!,#REF!</definedName>
    <definedName name="ifsrange590" localSheetId="0">#REF!,#REF!,#REF!,#REF!,#REF!,#REF!,#REF!,#REF!,#REF!,#REF!,#REF!,#REF!,#REF!,#REF!,#REF!,#REF!,#REF!,#REF!,#REF!,#REF!,#REF!,#REF!,#REF!,#REF!,#REF!,#REF!,#REF!</definedName>
    <definedName name="ifsrange590">#REF!,#REF!,#REF!,#REF!,#REF!,#REF!,#REF!,#REF!,#REF!,#REF!,#REF!,#REF!,#REF!,#REF!,#REF!,#REF!,#REF!,#REF!,#REF!,#REF!,#REF!,#REF!,#REF!,#REF!,#REF!,#REF!,#REF!</definedName>
    <definedName name="ifsrange591" localSheetId="1">#REF!,#REF!,#REF!,#REF!,#REF!,#REF!,#REF!,#REF!,#REF!,#REF!,#REF!,#REF!,#REF!,#REF!,#REF!,#REF!,#REF!,#REF!,#REF!,#REF!,#REF!,#REF!,#REF!,#REF!,#REF!</definedName>
    <definedName name="ifsrange591" localSheetId="2">#REF!,#REF!,#REF!,#REF!,#REF!,#REF!,#REF!,#REF!,#REF!,#REF!,#REF!,#REF!,#REF!,#REF!,#REF!,#REF!,#REF!,#REF!,#REF!,#REF!,#REF!,#REF!,#REF!,#REF!,#REF!</definedName>
    <definedName name="ifsrange591" localSheetId="3">#REF!,#REF!,#REF!,#REF!,#REF!,#REF!,#REF!,#REF!,#REF!,#REF!,#REF!,#REF!,#REF!,#REF!,#REF!,#REF!,#REF!,#REF!,#REF!,#REF!,#REF!,#REF!,#REF!,#REF!,#REF!</definedName>
    <definedName name="ifsrange591" localSheetId="0">#REF!,#REF!,#REF!,#REF!,#REF!,#REF!,#REF!,#REF!,#REF!,#REF!,#REF!,#REF!,#REF!,#REF!,#REF!,#REF!,#REF!,#REF!,#REF!,#REF!,#REF!,#REF!,#REF!,#REF!,#REF!</definedName>
    <definedName name="ifsrange591">#REF!,#REF!,#REF!,#REF!,#REF!,#REF!,#REF!,#REF!,#REF!,#REF!,#REF!,#REF!,#REF!,#REF!,#REF!,#REF!,#REF!,#REF!,#REF!,#REF!,#REF!,#REF!,#REF!,#REF!,#REF!</definedName>
    <definedName name="ifsrange592" localSheetId="1">#REF!,#REF!,#REF!,#REF!,#REF!,#REF!,#REF!,#REF!,#REF!,#REF!,#REF!,#REF!,#REF!,#REF!,#REF!,#REF!,#REF!,#REF!,#REF!</definedName>
    <definedName name="ifsrange592" localSheetId="2">#REF!,#REF!,#REF!,#REF!,#REF!,#REF!,#REF!,#REF!,#REF!,#REF!,#REF!,#REF!,#REF!,#REF!,#REF!,#REF!,#REF!,#REF!,#REF!</definedName>
    <definedName name="ifsrange592" localSheetId="3">#REF!,#REF!,#REF!,#REF!,#REF!,#REF!,#REF!,#REF!,#REF!,#REF!,#REF!,#REF!,#REF!,#REF!,#REF!,#REF!,#REF!,#REF!,#REF!</definedName>
    <definedName name="ifsrange592" localSheetId="0">#REF!,#REF!,#REF!,#REF!,#REF!,#REF!,#REF!,#REF!,#REF!,#REF!,#REF!,#REF!,#REF!,#REF!,#REF!,#REF!,#REF!,#REF!,#REF!</definedName>
    <definedName name="ifsrange592">#REF!,#REF!,#REF!,#REF!,#REF!,#REF!,#REF!,#REF!,#REF!,#REF!,#REF!,#REF!,#REF!,#REF!,#REF!,#REF!,#REF!,#REF!,#REF!</definedName>
    <definedName name="ifsrange593" localSheetId="1">#REF!,#REF!,#REF!,#REF!,#REF!,#REF!,#REF!,#REF!,#REF!,#REF!,#REF!,#REF!,#REF!,#REF!,#REF!,#REF!,#REF!,#REF!,#REF!,#REF!,#REF!,#REF!,#REF!,#REF!,#REF!,#REF!,#REF!</definedName>
    <definedName name="ifsrange593" localSheetId="2">#REF!,#REF!,#REF!,#REF!,#REF!,#REF!,#REF!,#REF!,#REF!,#REF!,#REF!,#REF!,#REF!,#REF!,#REF!,#REF!,#REF!,#REF!,#REF!,#REF!,#REF!,#REF!,#REF!,#REF!,#REF!,#REF!,#REF!</definedName>
    <definedName name="ifsrange593" localSheetId="3">#REF!,#REF!,#REF!,#REF!,#REF!,#REF!,#REF!,#REF!,#REF!,#REF!,#REF!,#REF!,#REF!,#REF!,#REF!,#REF!,#REF!,#REF!,#REF!,#REF!,#REF!,#REF!,#REF!,#REF!,#REF!,#REF!,#REF!</definedName>
    <definedName name="ifsrange593" localSheetId="0">#REF!,#REF!,#REF!,#REF!,#REF!,#REF!,#REF!,#REF!,#REF!,#REF!,#REF!,#REF!,#REF!,#REF!,#REF!,#REF!,#REF!,#REF!,#REF!,#REF!,#REF!,#REF!,#REF!,#REF!,#REF!,#REF!,#REF!</definedName>
    <definedName name="ifsrange593">#REF!,#REF!,#REF!,#REF!,#REF!,#REF!,#REF!,#REF!,#REF!,#REF!,#REF!,#REF!,#REF!,#REF!,#REF!,#REF!,#REF!,#REF!,#REF!,#REF!,#REF!,#REF!,#REF!,#REF!,#REF!,#REF!,#REF!</definedName>
    <definedName name="ifsrange594" localSheetId="1">#REF!,#REF!,#REF!,#REF!,#REF!,#REF!,#REF!,#REF!,#REF!,#REF!,#REF!,#REF!,#REF!,#REF!,#REF!,#REF!,#REF!,#REF!,#REF!,#REF!,#REF!</definedName>
    <definedName name="ifsrange594" localSheetId="2">#REF!,#REF!,#REF!,#REF!,#REF!,#REF!,#REF!,#REF!,#REF!,#REF!,#REF!,#REF!,#REF!,#REF!,#REF!,#REF!,#REF!,#REF!,#REF!,#REF!,#REF!</definedName>
    <definedName name="ifsrange594" localSheetId="3">#REF!,#REF!,#REF!,#REF!,#REF!,#REF!,#REF!,#REF!,#REF!,#REF!,#REF!,#REF!,#REF!,#REF!,#REF!,#REF!,#REF!,#REF!,#REF!,#REF!,#REF!</definedName>
    <definedName name="ifsrange594" localSheetId="0">#REF!,#REF!,#REF!,#REF!,#REF!,#REF!,#REF!,#REF!,#REF!,#REF!,#REF!,#REF!,#REF!,#REF!,#REF!,#REF!,#REF!,#REF!,#REF!,#REF!,#REF!</definedName>
    <definedName name="ifsrange594">#REF!,#REF!,#REF!,#REF!,#REF!,#REF!,#REF!,#REF!,#REF!,#REF!,#REF!,#REF!,#REF!,#REF!,#REF!,#REF!,#REF!,#REF!,#REF!,#REF!,#REF!</definedName>
    <definedName name="ifsrange595" localSheetId="1">#REF!,#REF!,#REF!,#REF!,#REF!,#REF!,#REF!,#REF!,#REF!,#REF!,#REF!,#REF!,#REF!,#REF!,#REF!,#REF!,#REF!,#REF!,#REF!,#REF!,#REF!</definedName>
    <definedName name="ifsrange595" localSheetId="2">#REF!,#REF!,#REF!,#REF!,#REF!,#REF!,#REF!,#REF!,#REF!,#REF!,#REF!,#REF!,#REF!,#REF!,#REF!,#REF!,#REF!,#REF!,#REF!,#REF!,#REF!</definedName>
    <definedName name="ifsrange595" localSheetId="3">#REF!,#REF!,#REF!,#REF!,#REF!,#REF!,#REF!,#REF!,#REF!,#REF!,#REF!,#REF!,#REF!,#REF!,#REF!,#REF!,#REF!,#REF!,#REF!,#REF!,#REF!</definedName>
    <definedName name="ifsrange595" localSheetId="0">#REF!,#REF!,#REF!,#REF!,#REF!,#REF!,#REF!,#REF!,#REF!,#REF!,#REF!,#REF!,#REF!,#REF!,#REF!,#REF!,#REF!,#REF!,#REF!,#REF!,#REF!</definedName>
    <definedName name="ifsrange595">#REF!,#REF!,#REF!,#REF!,#REF!,#REF!,#REF!,#REF!,#REF!,#REF!,#REF!,#REF!,#REF!,#REF!,#REF!,#REF!,#REF!,#REF!,#REF!,#REF!,#REF!</definedName>
    <definedName name="ifsrange596" localSheetId="1">#REF!,#REF!,#REF!,#REF!,#REF!,#REF!,#REF!,#REF!,#REF!,#REF!,#REF!,#REF!,#REF!,#REF!,#REF!,#REF!,#REF!,#REF!,#REF!,#REF!,#REF!</definedName>
    <definedName name="ifsrange596" localSheetId="2">#REF!,#REF!,#REF!,#REF!,#REF!,#REF!,#REF!,#REF!,#REF!,#REF!,#REF!,#REF!,#REF!,#REF!,#REF!,#REF!,#REF!,#REF!,#REF!,#REF!,#REF!</definedName>
    <definedName name="ifsrange596" localSheetId="3">#REF!,#REF!,#REF!,#REF!,#REF!,#REF!,#REF!,#REF!,#REF!,#REF!,#REF!,#REF!,#REF!,#REF!,#REF!,#REF!,#REF!,#REF!,#REF!,#REF!,#REF!</definedName>
    <definedName name="ifsrange596" localSheetId="0">#REF!,#REF!,#REF!,#REF!,#REF!,#REF!,#REF!,#REF!,#REF!,#REF!,#REF!,#REF!,#REF!,#REF!,#REF!,#REF!,#REF!,#REF!,#REF!,#REF!,#REF!</definedName>
    <definedName name="ifsrange596">#REF!,#REF!,#REF!,#REF!,#REF!,#REF!,#REF!,#REF!,#REF!,#REF!,#REF!,#REF!,#REF!,#REF!,#REF!,#REF!,#REF!,#REF!,#REF!,#REF!,#REF!</definedName>
    <definedName name="ifsrange597" localSheetId="1">#REF!,#REF!,#REF!,#REF!,#REF!,#REF!,#REF!,#REF!,#REF!,#REF!,#REF!,#REF!,#REF!,#REF!,#REF!,#REF!,#REF!,#REF!,#REF!,#REF!,#REF!</definedName>
    <definedName name="ifsrange597" localSheetId="2">#REF!,#REF!,#REF!,#REF!,#REF!,#REF!,#REF!,#REF!,#REF!,#REF!,#REF!,#REF!,#REF!,#REF!,#REF!,#REF!,#REF!,#REF!,#REF!,#REF!,#REF!</definedName>
    <definedName name="ifsrange597" localSheetId="3">#REF!,#REF!,#REF!,#REF!,#REF!,#REF!,#REF!,#REF!,#REF!,#REF!,#REF!,#REF!,#REF!,#REF!,#REF!,#REF!,#REF!,#REF!,#REF!,#REF!,#REF!</definedName>
    <definedName name="ifsrange597" localSheetId="0">#REF!,#REF!,#REF!,#REF!,#REF!,#REF!,#REF!,#REF!,#REF!,#REF!,#REF!,#REF!,#REF!,#REF!,#REF!,#REF!,#REF!,#REF!,#REF!,#REF!,#REF!</definedName>
    <definedName name="ifsrange597">#REF!,#REF!,#REF!,#REF!,#REF!,#REF!,#REF!,#REF!,#REF!,#REF!,#REF!,#REF!,#REF!,#REF!,#REF!,#REF!,#REF!,#REF!,#REF!,#REF!,#REF!</definedName>
    <definedName name="ifsrange598" localSheetId="1">#REF!,#REF!,#REF!,#REF!,#REF!,#REF!,#REF!,#REF!,#REF!,#REF!,#REF!,#REF!,#REF!,#REF!,#REF!,#REF!,#REF!,#REF!,#REF!,#REF!,#REF!</definedName>
    <definedName name="ifsrange598" localSheetId="2">#REF!,#REF!,#REF!,#REF!,#REF!,#REF!,#REF!,#REF!,#REF!,#REF!,#REF!,#REF!,#REF!,#REF!,#REF!,#REF!,#REF!,#REF!,#REF!,#REF!,#REF!</definedName>
    <definedName name="ifsrange598" localSheetId="3">#REF!,#REF!,#REF!,#REF!,#REF!,#REF!,#REF!,#REF!,#REF!,#REF!,#REF!,#REF!,#REF!,#REF!,#REF!,#REF!,#REF!,#REF!,#REF!,#REF!,#REF!</definedName>
    <definedName name="ifsrange598" localSheetId="0">#REF!,#REF!,#REF!,#REF!,#REF!,#REF!,#REF!,#REF!,#REF!,#REF!,#REF!,#REF!,#REF!,#REF!,#REF!,#REF!,#REF!,#REF!,#REF!,#REF!,#REF!</definedName>
    <definedName name="ifsrange598">#REF!,#REF!,#REF!,#REF!,#REF!,#REF!,#REF!,#REF!,#REF!,#REF!,#REF!,#REF!,#REF!,#REF!,#REF!,#REF!,#REF!,#REF!,#REF!,#REF!,#REF!</definedName>
    <definedName name="ifsrange599" localSheetId="1">#REF!,#REF!,#REF!,#REF!,#REF!,#REF!,#REF!,#REF!,#REF!,#REF!,#REF!,#REF!,#REF!,#REF!,#REF!,#REF!,#REF!,#REF!,#REF!,#REF!,#REF!,#REF!,#REF!,#REF!,#REF!,#REF!,#REF!</definedName>
    <definedName name="ifsrange599" localSheetId="2">#REF!,#REF!,#REF!,#REF!,#REF!,#REF!,#REF!,#REF!,#REF!,#REF!,#REF!,#REF!,#REF!,#REF!,#REF!,#REF!,#REF!,#REF!,#REF!,#REF!,#REF!,#REF!,#REF!,#REF!,#REF!,#REF!,#REF!</definedName>
    <definedName name="ifsrange599" localSheetId="3">#REF!,#REF!,#REF!,#REF!,#REF!,#REF!,#REF!,#REF!,#REF!,#REF!,#REF!,#REF!,#REF!,#REF!,#REF!,#REF!,#REF!,#REF!,#REF!,#REF!,#REF!,#REF!,#REF!,#REF!,#REF!,#REF!,#REF!</definedName>
    <definedName name="ifsrange599" localSheetId="0">#REF!,#REF!,#REF!,#REF!,#REF!,#REF!,#REF!,#REF!,#REF!,#REF!,#REF!,#REF!,#REF!,#REF!,#REF!,#REF!,#REF!,#REF!,#REF!,#REF!,#REF!,#REF!,#REF!,#REF!,#REF!,#REF!,#REF!</definedName>
    <definedName name="ifsrange599">#REF!,#REF!,#REF!,#REF!,#REF!,#REF!,#REF!,#REF!,#REF!,#REF!,#REF!,#REF!,#REF!,#REF!,#REF!,#REF!,#REF!,#REF!,#REF!,#REF!,#REF!,#REF!,#REF!,#REF!,#REF!,#REF!,#REF!</definedName>
    <definedName name="ifsrange6" localSheetId="1">#REF!,#REF!,#REF!,#REF!,#REF!,#REF!,#REF!,#REF!,#REF!,#REF!,#REF!,#REF!</definedName>
    <definedName name="ifsrange6" localSheetId="2">#REF!,#REF!,#REF!,#REF!,#REF!,#REF!,#REF!,#REF!,#REF!,#REF!,#REF!,#REF!</definedName>
    <definedName name="ifsrange6" localSheetId="3">#REF!,#REF!,#REF!,#REF!,#REF!,#REF!,#REF!,#REF!,#REF!,#REF!,#REF!,#REF!</definedName>
    <definedName name="ifsrange6" localSheetId="0">#REF!,#REF!,#REF!,#REF!,#REF!,#REF!,#REF!,#REF!,#REF!,#REF!,#REF!,#REF!</definedName>
    <definedName name="ifsrange6">#REF!,#REF!,#REF!,#REF!,#REF!,#REF!,#REF!,#REF!,#REF!,#REF!,#REF!,#REF!</definedName>
    <definedName name="ifsrange60" localSheetId="1">#REF!,#REF!,#REF!,#REF!,#REF!,#REF!,#REF!,#REF!,#REF!,#REF!,#REF!</definedName>
    <definedName name="ifsrange60" localSheetId="2">#REF!,#REF!,#REF!,#REF!,#REF!,#REF!,#REF!,#REF!,#REF!,#REF!,#REF!</definedName>
    <definedName name="ifsrange60" localSheetId="3">#REF!,#REF!,#REF!,#REF!,#REF!,#REF!,#REF!,#REF!,#REF!,#REF!,#REF!</definedName>
    <definedName name="ifsrange60" localSheetId="0">#REF!,#REF!,#REF!,#REF!,#REF!,#REF!,#REF!,#REF!,#REF!,#REF!,#REF!</definedName>
    <definedName name="ifsrange60">#REF!,#REF!,#REF!,#REF!,#REF!,#REF!,#REF!,#REF!,#REF!,#REF!,#REF!</definedName>
    <definedName name="ifsrange600" localSheetId="1">#REF!,#REF!,#REF!,#REF!,#REF!,#REF!,#REF!,#REF!,#REF!,#REF!,#REF!,#REF!,#REF!,#REF!,#REF!,#REF!,#REF!,#REF!,#REF!,#REF!,#REF!,#REF!,#REF!,#REF!,#REF!,#REF!,#REF!</definedName>
    <definedName name="ifsrange600" localSheetId="2">#REF!,#REF!,#REF!,#REF!,#REF!,#REF!,#REF!,#REF!,#REF!,#REF!,#REF!,#REF!,#REF!,#REF!,#REF!,#REF!,#REF!,#REF!,#REF!,#REF!,#REF!,#REF!,#REF!,#REF!,#REF!,#REF!,#REF!</definedName>
    <definedName name="ifsrange600" localSheetId="3">#REF!,#REF!,#REF!,#REF!,#REF!,#REF!,#REF!,#REF!,#REF!,#REF!,#REF!,#REF!,#REF!,#REF!,#REF!,#REF!,#REF!,#REF!,#REF!,#REF!,#REF!,#REF!,#REF!,#REF!,#REF!,#REF!,#REF!</definedName>
    <definedName name="ifsrange600" localSheetId="0">#REF!,#REF!,#REF!,#REF!,#REF!,#REF!,#REF!,#REF!,#REF!,#REF!,#REF!,#REF!,#REF!,#REF!,#REF!,#REF!,#REF!,#REF!,#REF!,#REF!,#REF!,#REF!,#REF!,#REF!,#REF!,#REF!,#REF!</definedName>
    <definedName name="ifsrange600">#REF!,#REF!,#REF!,#REF!,#REF!,#REF!,#REF!,#REF!,#REF!,#REF!,#REF!,#REF!,#REF!,#REF!,#REF!,#REF!,#REF!,#REF!,#REF!,#REF!,#REF!,#REF!,#REF!,#REF!,#REF!,#REF!,#REF!</definedName>
    <definedName name="ifsrange601" localSheetId="1">#REF!,#REF!,#REF!,#REF!,#REF!,#REF!,#REF!,#REF!,#REF!,#REF!,#REF!,#REF!,#REF!,#REF!,#REF!,#REF!,#REF!,#REF!,#REF!,#REF!,#REF!,#REF!,#REF!,#REF!,#REF!,#REF!,#REF!</definedName>
    <definedName name="ifsrange601" localSheetId="2">#REF!,#REF!,#REF!,#REF!,#REF!,#REF!,#REF!,#REF!,#REF!,#REF!,#REF!,#REF!,#REF!,#REF!,#REF!,#REF!,#REF!,#REF!,#REF!,#REF!,#REF!,#REF!,#REF!,#REF!,#REF!,#REF!,#REF!</definedName>
    <definedName name="ifsrange601" localSheetId="3">#REF!,#REF!,#REF!,#REF!,#REF!,#REF!,#REF!,#REF!,#REF!,#REF!,#REF!,#REF!,#REF!,#REF!,#REF!,#REF!,#REF!,#REF!,#REF!,#REF!,#REF!,#REF!,#REF!,#REF!,#REF!,#REF!,#REF!</definedName>
    <definedName name="ifsrange601" localSheetId="0">#REF!,#REF!,#REF!,#REF!,#REF!,#REF!,#REF!,#REF!,#REF!,#REF!,#REF!,#REF!,#REF!,#REF!,#REF!,#REF!,#REF!,#REF!,#REF!,#REF!,#REF!,#REF!,#REF!,#REF!,#REF!,#REF!,#REF!</definedName>
    <definedName name="ifsrange601">#REF!,#REF!,#REF!,#REF!,#REF!,#REF!,#REF!,#REF!,#REF!,#REF!,#REF!,#REF!,#REF!,#REF!,#REF!,#REF!,#REF!,#REF!,#REF!,#REF!,#REF!,#REF!,#REF!,#REF!,#REF!,#REF!,#REF!</definedName>
    <definedName name="ifsrange602" localSheetId="1">#REF!,#REF!,#REF!,#REF!,#REF!,#REF!,#REF!,#REF!,#REF!,#REF!,#REF!,#REF!,#REF!,#REF!,#REF!,#REF!,#REF!,#REF!,#REF!,#REF!,#REF!,#REF!,#REF!,#REF!,#REF!,#REF!,#REF!</definedName>
    <definedName name="ifsrange602" localSheetId="2">#REF!,#REF!,#REF!,#REF!,#REF!,#REF!,#REF!,#REF!,#REF!,#REF!,#REF!,#REF!,#REF!,#REF!,#REF!,#REF!,#REF!,#REF!,#REF!,#REF!,#REF!,#REF!,#REF!,#REF!,#REF!,#REF!,#REF!</definedName>
    <definedName name="ifsrange602" localSheetId="3">#REF!,#REF!,#REF!,#REF!,#REF!,#REF!,#REF!,#REF!,#REF!,#REF!,#REF!,#REF!,#REF!,#REF!,#REF!,#REF!,#REF!,#REF!,#REF!,#REF!,#REF!,#REF!,#REF!,#REF!,#REF!,#REF!,#REF!</definedName>
    <definedName name="ifsrange602" localSheetId="0">#REF!,#REF!,#REF!,#REF!,#REF!,#REF!,#REF!,#REF!,#REF!,#REF!,#REF!,#REF!,#REF!,#REF!,#REF!,#REF!,#REF!,#REF!,#REF!,#REF!,#REF!,#REF!,#REF!,#REF!,#REF!,#REF!,#REF!</definedName>
    <definedName name="ifsrange602">#REF!,#REF!,#REF!,#REF!,#REF!,#REF!,#REF!,#REF!,#REF!,#REF!,#REF!,#REF!,#REF!,#REF!,#REF!,#REF!,#REF!,#REF!,#REF!,#REF!,#REF!,#REF!,#REF!,#REF!,#REF!,#REF!,#REF!</definedName>
    <definedName name="ifsrange603" localSheetId="1">#REF!,#REF!,#REF!,#REF!,#REF!,#REF!,#REF!,#REF!,#REF!,#REF!,#REF!,#REF!,#REF!,#REF!,#REF!,#REF!,#REF!,#REF!,#REF!,#REF!,#REF!,#REF!,#REF!,#REF!,#REF!,#REF!,#REF!</definedName>
    <definedName name="ifsrange603" localSheetId="2">#REF!,#REF!,#REF!,#REF!,#REF!,#REF!,#REF!,#REF!,#REF!,#REF!,#REF!,#REF!,#REF!,#REF!,#REF!,#REF!,#REF!,#REF!,#REF!,#REF!,#REF!,#REF!,#REF!,#REF!,#REF!,#REF!,#REF!</definedName>
    <definedName name="ifsrange603" localSheetId="3">#REF!,#REF!,#REF!,#REF!,#REF!,#REF!,#REF!,#REF!,#REF!,#REF!,#REF!,#REF!,#REF!,#REF!,#REF!,#REF!,#REF!,#REF!,#REF!,#REF!,#REF!,#REF!,#REF!,#REF!,#REF!,#REF!,#REF!</definedName>
    <definedName name="ifsrange603" localSheetId="0">#REF!,#REF!,#REF!,#REF!,#REF!,#REF!,#REF!,#REF!,#REF!,#REF!,#REF!,#REF!,#REF!,#REF!,#REF!,#REF!,#REF!,#REF!,#REF!,#REF!,#REF!,#REF!,#REF!,#REF!,#REF!,#REF!,#REF!</definedName>
    <definedName name="ifsrange603">#REF!,#REF!,#REF!,#REF!,#REF!,#REF!,#REF!,#REF!,#REF!,#REF!,#REF!,#REF!,#REF!,#REF!,#REF!,#REF!,#REF!,#REF!,#REF!,#REF!,#REF!,#REF!,#REF!,#REF!,#REF!,#REF!,#REF!</definedName>
    <definedName name="ifsrange604" localSheetId="1">#REF!,#REF!,#REF!,#REF!,#REF!,#REF!,#REF!,#REF!,#REF!,#REF!,#REF!,#REF!,#REF!,#REF!,#REF!,#REF!,#REF!,#REF!,#REF!,#REF!,#REF!</definedName>
    <definedName name="ifsrange604" localSheetId="2">#REF!,#REF!,#REF!,#REF!,#REF!,#REF!,#REF!,#REF!,#REF!,#REF!,#REF!,#REF!,#REF!,#REF!,#REF!,#REF!,#REF!,#REF!,#REF!,#REF!,#REF!</definedName>
    <definedName name="ifsrange604" localSheetId="3">#REF!,#REF!,#REF!,#REF!,#REF!,#REF!,#REF!,#REF!,#REF!,#REF!,#REF!,#REF!,#REF!,#REF!,#REF!,#REF!,#REF!,#REF!,#REF!,#REF!,#REF!</definedName>
    <definedName name="ifsrange604" localSheetId="0">#REF!,#REF!,#REF!,#REF!,#REF!,#REF!,#REF!,#REF!,#REF!,#REF!,#REF!,#REF!,#REF!,#REF!,#REF!,#REF!,#REF!,#REF!,#REF!,#REF!,#REF!</definedName>
    <definedName name="ifsrange604">#REF!,#REF!,#REF!,#REF!,#REF!,#REF!,#REF!,#REF!,#REF!,#REF!,#REF!,#REF!,#REF!,#REF!,#REF!,#REF!,#REF!,#REF!,#REF!,#REF!,#REF!</definedName>
    <definedName name="ifsrange605" localSheetId="1">#REF!,#REF!,#REF!,#REF!,#REF!,#REF!,#REF!,#REF!,#REF!,#REF!,#REF!,#REF!,#REF!,#REF!,#REF!,#REF!,#REF!,#REF!,#REF!,#REF!,#REF!,#REF!,#REF!,#REF!,#REF!,#REF!,#REF!</definedName>
    <definedName name="ifsrange605" localSheetId="2">#REF!,#REF!,#REF!,#REF!,#REF!,#REF!,#REF!,#REF!,#REF!,#REF!,#REF!,#REF!,#REF!,#REF!,#REF!,#REF!,#REF!,#REF!,#REF!,#REF!,#REF!,#REF!,#REF!,#REF!,#REF!,#REF!,#REF!</definedName>
    <definedName name="ifsrange605" localSheetId="3">#REF!,#REF!,#REF!,#REF!,#REF!,#REF!,#REF!,#REF!,#REF!,#REF!,#REF!,#REF!,#REF!,#REF!,#REF!,#REF!,#REF!,#REF!,#REF!,#REF!,#REF!,#REF!,#REF!,#REF!,#REF!,#REF!,#REF!</definedName>
    <definedName name="ifsrange605" localSheetId="0">#REF!,#REF!,#REF!,#REF!,#REF!,#REF!,#REF!,#REF!,#REF!,#REF!,#REF!,#REF!,#REF!,#REF!,#REF!,#REF!,#REF!,#REF!,#REF!,#REF!,#REF!,#REF!,#REF!,#REF!,#REF!,#REF!,#REF!</definedName>
    <definedName name="ifsrange605">#REF!,#REF!,#REF!,#REF!,#REF!,#REF!,#REF!,#REF!,#REF!,#REF!,#REF!,#REF!,#REF!,#REF!,#REF!,#REF!,#REF!,#REF!,#REF!,#REF!,#REF!,#REF!,#REF!,#REF!,#REF!,#REF!,#REF!</definedName>
    <definedName name="ifsrange606" localSheetId="1">#REF!,#REF!,#REF!,#REF!,#REF!,#REF!,#REF!,#REF!,#REF!,#REF!,#REF!,#REF!,#REF!,#REF!,#REF!,#REF!,#REF!,#REF!,#REF!,#REF!,#REF!</definedName>
    <definedName name="ifsrange606" localSheetId="2">#REF!,#REF!,#REF!,#REF!,#REF!,#REF!,#REF!,#REF!,#REF!,#REF!,#REF!,#REF!,#REF!,#REF!,#REF!,#REF!,#REF!,#REF!,#REF!,#REF!,#REF!</definedName>
    <definedName name="ifsrange606" localSheetId="3">#REF!,#REF!,#REF!,#REF!,#REF!,#REF!,#REF!,#REF!,#REF!,#REF!,#REF!,#REF!,#REF!,#REF!,#REF!,#REF!,#REF!,#REF!,#REF!,#REF!,#REF!</definedName>
    <definedName name="ifsrange606" localSheetId="0">#REF!,#REF!,#REF!,#REF!,#REF!,#REF!,#REF!,#REF!,#REF!,#REF!,#REF!,#REF!,#REF!,#REF!,#REF!,#REF!,#REF!,#REF!,#REF!,#REF!,#REF!</definedName>
    <definedName name="ifsrange606">#REF!,#REF!,#REF!,#REF!,#REF!,#REF!,#REF!,#REF!,#REF!,#REF!,#REF!,#REF!,#REF!,#REF!,#REF!,#REF!,#REF!,#REF!,#REF!,#REF!,#REF!</definedName>
    <definedName name="ifsrange607" localSheetId="1">#REF!,#REF!,#REF!,#REF!,#REF!,#REF!,#REF!,#REF!,#REF!,#REF!,#REF!,#REF!,#REF!,#REF!,#REF!,#REF!,#REF!,#REF!,#REF!,#REF!,#REF!,#REF!,#REF!,#REF!,#REF!,#REF!,#REF!</definedName>
    <definedName name="ifsrange607" localSheetId="2">#REF!,#REF!,#REF!,#REF!,#REF!,#REF!,#REF!,#REF!,#REF!,#REF!,#REF!,#REF!,#REF!,#REF!,#REF!,#REF!,#REF!,#REF!,#REF!,#REF!,#REF!,#REF!,#REF!,#REF!,#REF!,#REF!,#REF!</definedName>
    <definedName name="ifsrange607" localSheetId="3">#REF!,#REF!,#REF!,#REF!,#REF!,#REF!,#REF!,#REF!,#REF!,#REF!,#REF!,#REF!,#REF!,#REF!,#REF!,#REF!,#REF!,#REF!,#REF!,#REF!,#REF!,#REF!,#REF!,#REF!,#REF!,#REF!,#REF!</definedName>
    <definedName name="ifsrange607" localSheetId="0">#REF!,#REF!,#REF!,#REF!,#REF!,#REF!,#REF!,#REF!,#REF!,#REF!,#REF!,#REF!,#REF!,#REF!,#REF!,#REF!,#REF!,#REF!,#REF!,#REF!,#REF!,#REF!,#REF!,#REF!,#REF!,#REF!,#REF!</definedName>
    <definedName name="ifsrange607">#REF!,#REF!,#REF!,#REF!,#REF!,#REF!,#REF!,#REF!,#REF!,#REF!,#REF!,#REF!,#REF!,#REF!,#REF!,#REF!,#REF!,#REF!,#REF!,#REF!,#REF!,#REF!,#REF!,#REF!,#REF!,#REF!,#REF!</definedName>
    <definedName name="ifsrange608" localSheetId="1">#REF!,#REF!,#REF!,#REF!,#REF!,#REF!,#REF!,#REF!,#REF!,#REF!,#REF!,#REF!,#REF!,#REF!,#REF!,#REF!,#REF!,#REF!,#REF!,#REF!,#REF!</definedName>
    <definedName name="ifsrange608" localSheetId="2">#REF!,#REF!,#REF!,#REF!,#REF!,#REF!,#REF!,#REF!,#REF!,#REF!,#REF!,#REF!,#REF!,#REF!,#REF!,#REF!,#REF!,#REF!,#REF!,#REF!,#REF!</definedName>
    <definedName name="ifsrange608" localSheetId="3">#REF!,#REF!,#REF!,#REF!,#REF!,#REF!,#REF!,#REF!,#REF!,#REF!,#REF!,#REF!,#REF!,#REF!,#REF!,#REF!,#REF!,#REF!,#REF!,#REF!,#REF!</definedName>
    <definedName name="ifsrange608" localSheetId="0">#REF!,#REF!,#REF!,#REF!,#REF!,#REF!,#REF!,#REF!,#REF!,#REF!,#REF!,#REF!,#REF!,#REF!,#REF!,#REF!,#REF!,#REF!,#REF!,#REF!,#REF!</definedName>
    <definedName name="ifsrange608">#REF!,#REF!,#REF!,#REF!,#REF!,#REF!,#REF!,#REF!,#REF!,#REF!,#REF!,#REF!,#REF!,#REF!,#REF!,#REF!,#REF!,#REF!,#REF!,#REF!,#REF!</definedName>
    <definedName name="ifsrange609" localSheetId="1">#REF!,#REF!,#REF!,#REF!,#REF!,#REF!,#REF!,#REF!,#REF!,#REF!,#REF!,#REF!,#REF!,#REF!,#REF!,#REF!,#REF!,#REF!,#REF!,#REF!,#REF!,#REF!,#REF!,#REF!,#REF!,#REF!,#REF!</definedName>
    <definedName name="ifsrange609" localSheetId="2">#REF!,#REF!,#REF!,#REF!,#REF!,#REF!,#REF!,#REF!,#REF!,#REF!,#REF!,#REF!,#REF!,#REF!,#REF!,#REF!,#REF!,#REF!,#REF!,#REF!,#REF!,#REF!,#REF!,#REF!,#REF!,#REF!,#REF!</definedName>
    <definedName name="ifsrange609" localSheetId="3">#REF!,#REF!,#REF!,#REF!,#REF!,#REF!,#REF!,#REF!,#REF!,#REF!,#REF!,#REF!,#REF!,#REF!,#REF!,#REF!,#REF!,#REF!,#REF!,#REF!,#REF!,#REF!,#REF!,#REF!,#REF!,#REF!,#REF!</definedName>
    <definedName name="ifsrange609" localSheetId="0">#REF!,#REF!,#REF!,#REF!,#REF!,#REF!,#REF!,#REF!,#REF!,#REF!,#REF!,#REF!,#REF!,#REF!,#REF!,#REF!,#REF!,#REF!,#REF!,#REF!,#REF!,#REF!,#REF!,#REF!,#REF!,#REF!,#REF!</definedName>
    <definedName name="ifsrange609">#REF!,#REF!,#REF!,#REF!,#REF!,#REF!,#REF!,#REF!,#REF!,#REF!,#REF!,#REF!,#REF!,#REF!,#REF!,#REF!,#REF!,#REF!,#REF!,#REF!,#REF!,#REF!,#REF!,#REF!,#REF!,#REF!,#REF!</definedName>
    <definedName name="ifsrange61" localSheetId="1">#REF!,#REF!,#REF!,#REF!,#REF!,#REF!,#REF!,#REF!,#REF!,#REF!,#REF!</definedName>
    <definedName name="ifsrange61" localSheetId="2">#REF!,#REF!,#REF!,#REF!,#REF!,#REF!,#REF!,#REF!,#REF!,#REF!,#REF!</definedName>
    <definedName name="ifsrange61" localSheetId="3">#REF!,#REF!,#REF!,#REF!,#REF!,#REF!,#REF!,#REF!,#REF!,#REF!,#REF!</definedName>
    <definedName name="ifsrange61" localSheetId="0">#REF!,#REF!,#REF!,#REF!,#REF!,#REF!,#REF!,#REF!,#REF!,#REF!,#REF!</definedName>
    <definedName name="ifsrange61">#REF!,#REF!,#REF!,#REF!,#REF!,#REF!,#REF!,#REF!,#REF!,#REF!,#REF!</definedName>
    <definedName name="ifsrange610" localSheetId="1">#REF!,#REF!,#REF!,#REF!,#REF!,#REF!,#REF!,#REF!,#REF!,#REF!,#REF!,#REF!,#REF!,#REF!,#REF!,#REF!,#REF!,#REF!,#REF!,#REF!,#REF!</definedName>
    <definedName name="ifsrange610" localSheetId="2">#REF!,#REF!,#REF!,#REF!,#REF!,#REF!,#REF!,#REF!,#REF!,#REF!,#REF!,#REF!,#REF!,#REF!,#REF!,#REF!,#REF!,#REF!,#REF!,#REF!,#REF!</definedName>
    <definedName name="ifsrange610" localSheetId="3">#REF!,#REF!,#REF!,#REF!,#REF!,#REF!,#REF!,#REF!,#REF!,#REF!,#REF!,#REF!,#REF!,#REF!,#REF!,#REF!,#REF!,#REF!,#REF!,#REF!,#REF!</definedName>
    <definedName name="ifsrange610" localSheetId="0">#REF!,#REF!,#REF!,#REF!,#REF!,#REF!,#REF!,#REF!,#REF!,#REF!,#REF!,#REF!,#REF!,#REF!,#REF!,#REF!,#REF!,#REF!,#REF!,#REF!,#REF!</definedName>
    <definedName name="ifsrange610">#REF!,#REF!,#REF!,#REF!,#REF!,#REF!,#REF!,#REF!,#REF!,#REF!,#REF!,#REF!,#REF!,#REF!,#REF!,#REF!,#REF!,#REF!,#REF!,#REF!,#REF!</definedName>
    <definedName name="ifsrange611" localSheetId="1">#REF!,#REF!,#REF!,#REF!,#REF!,#REF!,#REF!,#REF!,#REF!,#REF!,#REF!,#REF!,#REF!,#REF!,#REF!,#REF!,#REF!,#REF!,#REF!,#REF!,#REF!,#REF!,#REF!,#REF!,#REF!,#REF!,#REF!</definedName>
    <definedName name="ifsrange611" localSheetId="2">#REF!,#REF!,#REF!,#REF!,#REF!,#REF!,#REF!,#REF!,#REF!,#REF!,#REF!,#REF!,#REF!,#REF!,#REF!,#REF!,#REF!,#REF!,#REF!,#REF!,#REF!,#REF!,#REF!,#REF!,#REF!,#REF!,#REF!</definedName>
    <definedName name="ifsrange611" localSheetId="3">#REF!,#REF!,#REF!,#REF!,#REF!,#REF!,#REF!,#REF!,#REF!,#REF!,#REF!,#REF!,#REF!,#REF!,#REF!,#REF!,#REF!,#REF!,#REF!,#REF!,#REF!,#REF!,#REF!,#REF!,#REF!,#REF!,#REF!</definedName>
    <definedName name="ifsrange611" localSheetId="0">#REF!,#REF!,#REF!,#REF!,#REF!,#REF!,#REF!,#REF!,#REF!,#REF!,#REF!,#REF!,#REF!,#REF!,#REF!,#REF!,#REF!,#REF!,#REF!,#REF!,#REF!,#REF!,#REF!,#REF!,#REF!,#REF!,#REF!</definedName>
    <definedName name="ifsrange611">#REF!,#REF!,#REF!,#REF!,#REF!,#REF!,#REF!,#REF!,#REF!,#REF!,#REF!,#REF!,#REF!,#REF!,#REF!,#REF!,#REF!,#REF!,#REF!,#REF!,#REF!,#REF!,#REF!,#REF!,#REF!,#REF!,#REF!</definedName>
    <definedName name="ifsrange612" localSheetId="1">#REF!,#REF!,#REF!,#REF!,#REF!,#REF!,#REF!,#REF!,#REF!,#REF!,#REF!,#REF!,#REF!,#REF!,#REF!,#REF!,#REF!,#REF!,#REF!,#REF!,#REF!</definedName>
    <definedName name="ifsrange612" localSheetId="2">#REF!,#REF!,#REF!,#REF!,#REF!,#REF!,#REF!,#REF!,#REF!,#REF!,#REF!,#REF!,#REF!,#REF!,#REF!,#REF!,#REF!,#REF!,#REF!,#REF!,#REF!</definedName>
    <definedName name="ifsrange612" localSheetId="3">#REF!,#REF!,#REF!,#REF!,#REF!,#REF!,#REF!,#REF!,#REF!,#REF!,#REF!,#REF!,#REF!,#REF!,#REF!,#REF!,#REF!,#REF!,#REF!,#REF!,#REF!</definedName>
    <definedName name="ifsrange612" localSheetId="0">#REF!,#REF!,#REF!,#REF!,#REF!,#REF!,#REF!,#REF!,#REF!,#REF!,#REF!,#REF!,#REF!,#REF!,#REF!,#REF!,#REF!,#REF!,#REF!,#REF!,#REF!</definedName>
    <definedName name="ifsrange612">#REF!,#REF!,#REF!,#REF!,#REF!,#REF!,#REF!,#REF!,#REF!,#REF!,#REF!,#REF!,#REF!,#REF!,#REF!,#REF!,#REF!,#REF!,#REF!,#REF!,#REF!</definedName>
    <definedName name="ifsrange613" localSheetId="1">#REF!,#REF!,#REF!,#REF!,#REF!,#REF!,#REF!,#REF!,#REF!,#REF!,#REF!,#REF!,#REF!,#REF!,#REF!,#REF!,#REF!,#REF!,#REF!,#REF!,#REF!,#REF!,#REF!,#REF!,#REF!,#REF!,#REF!</definedName>
    <definedName name="ifsrange613" localSheetId="2">#REF!,#REF!,#REF!,#REF!,#REF!,#REF!,#REF!,#REF!,#REF!,#REF!,#REF!,#REF!,#REF!,#REF!,#REF!,#REF!,#REF!,#REF!,#REF!,#REF!,#REF!,#REF!,#REF!,#REF!,#REF!,#REF!,#REF!</definedName>
    <definedName name="ifsrange613" localSheetId="3">#REF!,#REF!,#REF!,#REF!,#REF!,#REF!,#REF!,#REF!,#REF!,#REF!,#REF!,#REF!,#REF!,#REF!,#REF!,#REF!,#REF!,#REF!,#REF!,#REF!,#REF!,#REF!,#REF!,#REF!,#REF!,#REF!,#REF!</definedName>
    <definedName name="ifsrange613" localSheetId="0">#REF!,#REF!,#REF!,#REF!,#REF!,#REF!,#REF!,#REF!,#REF!,#REF!,#REF!,#REF!,#REF!,#REF!,#REF!,#REF!,#REF!,#REF!,#REF!,#REF!,#REF!,#REF!,#REF!,#REF!,#REF!,#REF!,#REF!</definedName>
    <definedName name="ifsrange613">#REF!,#REF!,#REF!,#REF!,#REF!,#REF!,#REF!,#REF!,#REF!,#REF!,#REF!,#REF!,#REF!,#REF!,#REF!,#REF!,#REF!,#REF!,#REF!,#REF!,#REF!,#REF!,#REF!,#REF!,#REF!,#REF!,#REF!</definedName>
    <definedName name="ifsrange614" localSheetId="1">#REF!,#REF!,#REF!,#REF!,#REF!,#REF!,#REF!,#REF!,#REF!,#REF!,#REF!,#REF!,#REF!,#REF!,#REF!,#REF!,#REF!,#REF!,#REF!,#REF!,#REF!</definedName>
    <definedName name="ifsrange614" localSheetId="2">#REF!,#REF!,#REF!,#REF!,#REF!,#REF!,#REF!,#REF!,#REF!,#REF!,#REF!,#REF!,#REF!,#REF!,#REF!,#REF!,#REF!,#REF!,#REF!,#REF!,#REF!</definedName>
    <definedName name="ifsrange614" localSheetId="3">#REF!,#REF!,#REF!,#REF!,#REF!,#REF!,#REF!,#REF!,#REF!,#REF!,#REF!,#REF!,#REF!,#REF!,#REF!,#REF!,#REF!,#REF!,#REF!,#REF!,#REF!</definedName>
    <definedName name="ifsrange614" localSheetId="0">#REF!,#REF!,#REF!,#REF!,#REF!,#REF!,#REF!,#REF!,#REF!,#REF!,#REF!,#REF!,#REF!,#REF!,#REF!,#REF!,#REF!,#REF!,#REF!,#REF!,#REF!</definedName>
    <definedName name="ifsrange614">#REF!,#REF!,#REF!,#REF!,#REF!,#REF!,#REF!,#REF!,#REF!,#REF!,#REF!,#REF!,#REF!,#REF!,#REF!,#REF!,#REF!,#REF!,#REF!,#REF!,#REF!</definedName>
    <definedName name="ifsrange615" localSheetId="1">#REF!,#REF!,#REF!,#REF!,#REF!,#REF!,#REF!,#REF!,#REF!,#REF!,#REF!,#REF!,#REF!,#REF!,#REF!,#REF!,#REF!,#REF!,#REF!,#REF!,#REF!,#REF!,#REF!,#REF!,#REF!,#REF!,#REF!</definedName>
    <definedName name="ifsrange615" localSheetId="2">#REF!,#REF!,#REF!,#REF!,#REF!,#REF!,#REF!,#REF!,#REF!,#REF!,#REF!,#REF!,#REF!,#REF!,#REF!,#REF!,#REF!,#REF!,#REF!,#REF!,#REF!,#REF!,#REF!,#REF!,#REF!,#REF!,#REF!</definedName>
    <definedName name="ifsrange615" localSheetId="3">#REF!,#REF!,#REF!,#REF!,#REF!,#REF!,#REF!,#REF!,#REF!,#REF!,#REF!,#REF!,#REF!,#REF!,#REF!,#REF!,#REF!,#REF!,#REF!,#REF!,#REF!,#REF!,#REF!,#REF!,#REF!,#REF!,#REF!</definedName>
    <definedName name="ifsrange615" localSheetId="0">#REF!,#REF!,#REF!,#REF!,#REF!,#REF!,#REF!,#REF!,#REF!,#REF!,#REF!,#REF!,#REF!,#REF!,#REF!,#REF!,#REF!,#REF!,#REF!,#REF!,#REF!,#REF!,#REF!,#REF!,#REF!,#REF!,#REF!</definedName>
    <definedName name="ifsrange615">#REF!,#REF!,#REF!,#REF!,#REF!,#REF!,#REF!,#REF!,#REF!,#REF!,#REF!,#REF!,#REF!,#REF!,#REF!,#REF!,#REF!,#REF!,#REF!,#REF!,#REF!,#REF!,#REF!,#REF!,#REF!,#REF!,#REF!</definedName>
    <definedName name="ifsrange616" localSheetId="1">#REF!,#REF!,#REF!,#REF!,#REF!,#REF!,#REF!,#REF!,#REF!,#REF!,#REF!,#REF!,#REF!,#REF!,#REF!,#REF!,#REF!,#REF!,#REF!,#REF!,#REF!</definedName>
    <definedName name="ifsrange616" localSheetId="2">#REF!,#REF!,#REF!,#REF!,#REF!,#REF!,#REF!,#REF!,#REF!,#REF!,#REF!,#REF!,#REF!,#REF!,#REF!,#REF!,#REF!,#REF!,#REF!,#REF!,#REF!</definedName>
    <definedName name="ifsrange616" localSheetId="3">#REF!,#REF!,#REF!,#REF!,#REF!,#REF!,#REF!,#REF!,#REF!,#REF!,#REF!,#REF!,#REF!,#REF!,#REF!,#REF!,#REF!,#REF!,#REF!,#REF!,#REF!</definedName>
    <definedName name="ifsrange616" localSheetId="0">#REF!,#REF!,#REF!,#REF!,#REF!,#REF!,#REF!,#REF!,#REF!,#REF!,#REF!,#REF!,#REF!,#REF!,#REF!,#REF!,#REF!,#REF!,#REF!,#REF!,#REF!</definedName>
    <definedName name="ifsrange616">#REF!,#REF!,#REF!,#REF!,#REF!,#REF!,#REF!,#REF!,#REF!,#REF!,#REF!,#REF!,#REF!,#REF!,#REF!,#REF!,#REF!,#REF!,#REF!,#REF!,#REF!</definedName>
    <definedName name="ifsrange617" localSheetId="1">#REF!,#REF!,#REF!,#REF!,#REF!,#REF!,#REF!,#REF!,#REF!,#REF!,#REF!,#REF!,#REF!,#REF!,#REF!,#REF!,#REF!,#REF!,#REF!,#REF!,#REF!,#REF!,#REF!,#REF!,#REF!,#REF!,#REF!</definedName>
    <definedName name="ifsrange617" localSheetId="2">#REF!,#REF!,#REF!,#REF!,#REF!,#REF!,#REF!,#REF!,#REF!,#REF!,#REF!,#REF!,#REF!,#REF!,#REF!,#REF!,#REF!,#REF!,#REF!,#REF!,#REF!,#REF!,#REF!,#REF!,#REF!,#REF!,#REF!</definedName>
    <definedName name="ifsrange617" localSheetId="3">#REF!,#REF!,#REF!,#REF!,#REF!,#REF!,#REF!,#REF!,#REF!,#REF!,#REF!,#REF!,#REF!,#REF!,#REF!,#REF!,#REF!,#REF!,#REF!,#REF!,#REF!,#REF!,#REF!,#REF!,#REF!,#REF!,#REF!</definedName>
    <definedName name="ifsrange617" localSheetId="0">#REF!,#REF!,#REF!,#REF!,#REF!,#REF!,#REF!,#REF!,#REF!,#REF!,#REF!,#REF!,#REF!,#REF!,#REF!,#REF!,#REF!,#REF!,#REF!,#REF!,#REF!,#REF!,#REF!,#REF!,#REF!,#REF!,#REF!</definedName>
    <definedName name="ifsrange617">#REF!,#REF!,#REF!,#REF!,#REF!,#REF!,#REF!,#REF!,#REF!,#REF!,#REF!,#REF!,#REF!,#REF!,#REF!,#REF!,#REF!,#REF!,#REF!,#REF!,#REF!,#REF!,#REF!,#REF!,#REF!,#REF!,#REF!</definedName>
    <definedName name="ifsrange618" localSheetId="1">#REF!,#REF!,#REF!,#REF!,#REF!,#REF!,#REF!,#REF!,#REF!,#REF!,#REF!,#REF!,#REF!,#REF!,#REF!,#REF!,#REF!,#REF!,#REF!,#REF!,#REF!,#REF!</definedName>
    <definedName name="ifsrange618" localSheetId="2">#REF!,#REF!,#REF!,#REF!,#REF!,#REF!,#REF!,#REF!,#REF!,#REF!,#REF!,#REF!,#REF!,#REF!,#REF!,#REF!,#REF!,#REF!,#REF!,#REF!,#REF!,#REF!</definedName>
    <definedName name="ifsrange618" localSheetId="3">#REF!,#REF!,#REF!,#REF!,#REF!,#REF!,#REF!,#REF!,#REF!,#REF!,#REF!,#REF!,#REF!,#REF!,#REF!,#REF!,#REF!,#REF!,#REF!,#REF!,#REF!,#REF!</definedName>
    <definedName name="ifsrange618" localSheetId="0">#REF!,#REF!,#REF!,#REF!,#REF!,#REF!,#REF!,#REF!,#REF!,#REF!,#REF!,#REF!,#REF!,#REF!,#REF!,#REF!,#REF!,#REF!,#REF!,#REF!,#REF!,#REF!</definedName>
    <definedName name="ifsrange618">#REF!,#REF!,#REF!,#REF!,#REF!,#REF!,#REF!,#REF!,#REF!,#REF!,#REF!,#REF!,#REF!,#REF!,#REF!,#REF!,#REF!,#REF!,#REF!,#REF!,#REF!,#REF!</definedName>
    <definedName name="ifsrange619" localSheetId="1">#REF!,#REF!,#REF!,#REF!,#REF!,#REF!,#REF!,#REF!,#REF!,#REF!,#REF!,#REF!,#REF!,#REF!,#REF!,#REF!,#REF!,#REF!,#REF!,#REF!,#REF!,#REF!</definedName>
    <definedName name="ifsrange619" localSheetId="2">#REF!,#REF!,#REF!,#REF!,#REF!,#REF!,#REF!,#REF!,#REF!,#REF!,#REF!,#REF!,#REF!,#REF!,#REF!,#REF!,#REF!,#REF!,#REF!,#REF!,#REF!,#REF!</definedName>
    <definedName name="ifsrange619" localSheetId="3">#REF!,#REF!,#REF!,#REF!,#REF!,#REF!,#REF!,#REF!,#REF!,#REF!,#REF!,#REF!,#REF!,#REF!,#REF!,#REF!,#REF!,#REF!,#REF!,#REF!,#REF!,#REF!</definedName>
    <definedName name="ifsrange619" localSheetId="0">#REF!,#REF!,#REF!,#REF!,#REF!,#REF!,#REF!,#REF!,#REF!,#REF!,#REF!,#REF!,#REF!,#REF!,#REF!,#REF!,#REF!,#REF!,#REF!,#REF!,#REF!,#REF!</definedName>
    <definedName name="ifsrange619">#REF!,#REF!,#REF!,#REF!,#REF!,#REF!,#REF!,#REF!,#REF!,#REF!,#REF!,#REF!,#REF!,#REF!,#REF!,#REF!,#REF!,#REF!,#REF!,#REF!,#REF!,#REF!</definedName>
    <definedName name="ifsrange62" localSheetId="1">#REF!,#REF!,#REF!,#REF!,#REF!,#REF!,#REF!,#REF!,#REF!,#REF!,#REF!</definedName>
    <definedName name="ifsrange62" localSheetId="2">#REF!,#REF!,#REF!,#REF!,#REF!,#REF!,#REF!,#REF!,#REF!,#REF!,#REF!</definedName>
    <definedName name="ifsrange62" localSheetId="3">#REF!,#REF!,#REF!,#REF!,#REF!,#REF!,#REF!,#REF!,#REF!,#REF!,#REF!</definedName>
    <definedName name="ifsrange62" localSheetId="0">#REF!,#REF!,#REF!,#REF!,#REF!,#REF!,#REF!,#REF!,#REF!,#REF!,#REF!</definedName>
    <definedName name="ifsrange62">#REF!,#REF!,#REF!,#REF!,#REF!,#REF!,#REF!,#REF!,#REF!,#REF!,#REF!</definedName>
    <definedName name="ifsrange620" localSheetId="1">#REF!,#REF!,#REF!,#REF!,#REF!,#REF!,#REF!,#REF!,#REF!,#REF!,#REF!,#REF!,#REF!,#REF!,#REF!,#REF!,#REF!,#REF!,#REF!,#REF!,#REF!,#REF!</definedName>
    <definedName name="ifsrange620" localSheetId="2">#REF!,#REF!,#REF!,#REF!,#REF!,#REF!,#REF!,#REF!,#REF!,#REF!,#REF!,#REF!,#REF!,#REF!,#REF!,#REF!,#REF!,#REF!,#REF!,#REF!,#REF!,#REF!</definedName>
    <definedName name="ifsrange620" localSheetId="3">#REF!,#REF!,#REF!,#REF!,#REF!,#REF!,#REF!,#REF!,#REF!,#REF!,#REF!,#REF!,#REF!,#REF!,#REF!,#REF!,#REF!,#REF!,#REF!,#REF!,#REF!,#REF!</definedName>
    <definedName name="ifsrange620" localSheetId="0">#REF!,#REF!,#REF!,#REF!,#REF!,#REF!,#REF!,#REF!,#REF!,#REF!,#REF!,#REF!,#REF!,#REF!,#REF!,#REF!,#REF!,#REF!,#REF!,#REF!,#REF!,#REF!</definedName>
    <definedName name="ifsrange620">#REF!,#REF!,#REF!,#REF!,#REF!,#REF!,#REF!,#REF!,#REF!,#REF!,#REF!,#REF!,#REF!,#REF!,#REF!,#REF!,#REF!,#REF!,#REF!,#REF!,#REF!,#REF!</definedName>
    <definedName name="ifsrange621" localSheetId="1">#REF!,#REF!,#REF!,#REF!,#REF!,#REF!,#REF!,#REF!,#REF!,#REF!,#REF!,#REF!,#REF!,#REF!,#REF!,#REF!,#REF!,#REF!,#REF!,#REF!,#REF!,#REF!</definedName>
    <definedName name="ifsrange621" localSheetId="2">#REF!,#REF!,#REF!,#REF!,#REF!,#REF!,#REF!,#REF!,#REF!,#REF!,#REF!,#REF!,#REF!,#REF!,#REF!,#REF!,#REF!,#REF!,#REF!,#REF!,#REF!,#REF!</definedName>
    <definedName name="ifsrange621" localSheetId="3">#REF!,#REF!,#REF!,#REF!,#REF!,#REF!,#REF!,#REF!,#REF!,#REF!,#REF!,#REF!,#REF!,#REF!,#REF!,#REF!,#REF!,#REF!,#REF!,#REF!,#REF!,#REF!</definedName>
    <definedName name="ifsrange621" localSheetId="0">#REF!,#REF!,#REF!,#REF!,#REF!,#REF!,#REF!,#REF!,#REF!,#REF!,#REF!,#REF!,#REF!,#REF!,#REF!,#REF!,#REF!,#REF!,#REF!,#REF!,#REF!,#REF!</definedName>
    <definedName name="ifsrange621">#REF!,#REF!,#REF!,#REF!,#REF!,#REF!,#REF!,#REF!,#REF!,#REF!,#REF!,#REF!,#REF!,#REF!,#REF!,#REF!,#REF!,#REF!,#REF!,#REF!,#REF!,#REF!</definedName>
    <definedName name="ifsrange622" localSheetId="1">#REF!,#REF!,#REF!,#REF!,#REF!,#REF!,#REF!,#REF!,#REF!,#REF!,#REF!,#REF!,#REF!,#REF!,#REF!,#REF!,#REF!,#REF!,#REF!,#REF!,#REF!,#REF!</definedName>
    <definedName name="ifsrange622" localSheetId="2">#REF!,#REF!,#REF!,#REF!,#REF!,#REF!,#REF!,#REF!,#REF!,#REF!,#REF!,#REF!,#REF!,#REF!,#REF!,#REF!,#REF!,#REF!,#REF!,#REF!,#REF!,#REF!</definedName>
    <definedName name="ifsrange622" localSheetId="3">#REF!,#REF!,#REF!,#REF!,#REF!,#REF!,#REF!,#REF!,#REF!,#REF!,#REF!,#REF!,#REF!,#REF!,#REF!,#REF!,#REF!,#REF!,#REF!,#REF!,#REF!,#REF!</definedName>
    <definedName name="ifsrange622" localSheetId="0">#REF!,#REF!,#REF!,#REF!,#REF!,#REF!,#REF!,#REF!,#REF!,#REF!,#REF!,#REF!,#REF!,#REF!,#REF!,#REF!,#REF!,#REF!,#REF!,#REF!,#REF!,#REF!</definedName>
    <definedName name="ifsrange622">#REF!,#REF!,#REF!,#REF!,#REF!,#REF!,#REF!,#REF!,#REF!,#REF!,#REF!,#REF!,#REF!,#REF!,#REF!,#REF!,#REF!,#REF!,#REF!,#REF!,#REF!,#REF!</definedName>
    <definedName name="ifsrange623" localSheetId="1">#REF!,#REF!,#REF!,#REF!,#REF!,#REF!,#REF!,#REF!,#REF!,#REF!,#REF!,#REF!,#REF!,#REF!,#REF!,#REF!,#REF!,#REF!,#REF!,#REF!,#REF!,#REF!,#REF!</definedName>
    <definedName name="ifsrange623" localSheetId="2">#REF!,#REF!,#REF!,#REF!,#REF!,#REF!,#REF!,#REF!,#REF!,#REF!,#REF!,#REF!,#REF!,#REF!,#REF!,#REF!,#REF!,#REF!,#REF!,#REF!,#REF!,#REF!,#REF!</definedName>
    <definedName name="ifsrange623" localSheetId="3">#REF!,#REF!,#REF!,#REF!,#REF!,#REF!,#REF!,#REF!,#REF!,#REF!,#REF!,#REF!,#REF!,#REF!,#REF!,#REF!,#REF!,#REF!,#REF!,#REF!,#REF!,#REF!,#REF!</definedName>
    <definedName name="ifsrange623" localSheetId="0">#REF!,#REF!,#REF!,#REF!,#REF!,#REF!,#REF!,#REF!,#REF!,#REF!,#REF!,#REF!,#REF!,#REF!,#REF!,#REF!,#REF!,#REF!,#REF!,#REF!,#REF!,#REF!,#REF!</definedName>
    <definedName name="ifsrange623">#REF!,#REF!,#REF!,#REF!,#REF!,#REF!,#REF!,#REF!,#REF!,#REF!,#REF!,#REF!,#REF!,#REF!,#REF!,#REF!,#REF!,#REF!,#REF!,#REF!,#REF!,#REF!,#REF!</definedName>
    <definedName name="ifsrange624" localSheetId="1">#REF!,#REF!,#REF!,#REF!,#REF!,#REF!,#REF!,#REF!,#REF!,#REF!,#REF!,#REF!,#REF!,#REF!,#REF!,#REF!,#REF!,#REF!,#REF!,#REF!,#REF!,#REF!,#REF!</definedName>
    <definedName name="ifsrange624" localSheetId="2">#REF!,#REF!,#REF!,#REF!,#REF!,#REF!,#REF!,#REF!,#REF!,#REF!,#REF!,#REF!,#REF!,#REF!,#REF!,#REF!,#REF!,#REF!,#REF!,#REF!,#REF!,#REF!,#REF!</definedName>
    <definedName name="ifsrange624" localSheetId="3">#REF!,#REF!,#REF!,#REF!,#REF!,#REF!,#REF!,#REF!,#REF!,#REF!,#REF!,#REF!,#REF!,#REF!,#REF!,#REF!,#REF!,#REF!,#REF!,#REF!,#REF!,#REF!,#REF!</definedName>
    <definedName name="ifsrange624" localSheetId="0">#REF!,#REF!,#REF!,#REF!,#REF!,#REF!,#REF!,#REF!,#REF!,#REF!,#REF!,#REF!,#REF!,#REF!,#REF!,#REF!,#REF!,#REF!,#REF!,#REF!,#REF!,#REF!,#REF!</definedName>
    <definedName name="ifsrange624">#REF!,#REF!,#REF!,#REF!,#REF!,#REF!,#REF!,#REF!,#REF!,#REF!,#REF!,#REF!,#REF!,#REF!,#REF!,#REF!,#REF!,#REF!,#REF!,#REF!,#REF!,#REF!,#REF!</definedName>
    <definedName name="ifsrange625" localSheetId="1">#REF!,#REF!,#REF!,#REF!,#REF!,#REF!,#REF!,#REF!,#REF!,#REF!,#REF!,#REF!,#REF!,#REF!,#REF!,#REF!,#REF!,#REF!,#REF!,#REF!,#REF!,#REF!,#REF!</definedName>
    <definedName name="ifsrange625" localSheetId="2">#REF!,#REF!,#REF!,#REF!,#REF!,#REF!,#REF!,#REF!,#REF!,#REF!,#REF!,#REF!,#REF!,#REF!,#REF!,#REF!,#REF!,#REF!,#REF!,#REF!,#REF!,#REF!,#REF!</definedName>
    <definedName name="ifsrange625" localSheetId="3">#REF!,#REF!,#REF!,#REF!,#REF!,#REF!,#REF!,#REF!,#REF!,#REF!,#REF!,#REF!,#REF!,#REF!,#REF!,#REF!,#REF!,#REF!,#REF!,#REF!,#REF!,#REF!,#REF!</definedName>
    <definedName name="ifsrange625" localSheetId="0">#REF!,#REF!,#REF!,#REF!,#REF!,#REF!,#REF!,#REF!,#REF!,#REF!,#REF!,#REF!,#REF!,#REF!,#REF!,#REF!,#REF!,#REF!,#REF!,#REF!,#REF!,#REF!,#REF!</definedName>
    <definedName name="ifsrange625">#REF!,#REF!,#REF!,#REF!,#REF!,#REF!,#REF!,#REF!,#REF!,#REF!,#REF!,#REF!,#REF!,#REF!,#REF!,#REF!,#REF!,#REF!,#REF!,#REF!,#REF!,#REF!,#REF!</definedName>
    <definedName name="ifsrange626" localSheetId="1">#REF!,#REF!,#REF!,#REF!,#REF!,#REF!,#REF!,#REF!,#REF!,#REF!,#REF!,#REF!,#REF!,#REF!,#REF!,#REF!,#REF!,#REF!,#REF!,#REF!,#REF!,#REF!,#REF!</definedName>
    <definedName name="ifsrange626" localSheetId="2">#REF!,#REF!,#REF!,#REF!,#REF!,#REF!,#REF!,#REF!,#REF!,#REF!,#REF!,#REF!,#REF!,#REF!,#REF!,#REF!,#REF!,#REF!,#REF!,#REF!,#REF!,#REF!,#REF!</definedName>
    <definedName name="ifsrange626" localSheetId="3">#REF!,#REF!,#REF!,#REF!,#REF!,#REF!,#REF!,#REF!,#REF!,#REF!,#REF!,#REF!,#REF!,#REF!,#REF!,#REF!,#REF!,#REF!,#REF!,#REF!,#REF!,#REF!,#REF!</definedName>
    <definedName name="ifsrange626" localSheetId="0">#REF!,#REF!,#REF!,#REF!,#REF!,#REF!,#REF!,#REF!,#REF!,#REF!,#REF!,#REF!,#REF!,#REF!,#REF!,#REF!,#REF!,#REF!,#REF!,#REF!,#REF!,#REF!,#REF!</definedName>
    <definedName name="ifsrange626">#REF!,#REF!,#REF!,#REF!,#REF!,#REF!,#REF!,#REF!,#REF!,#REF!,#REF!,#REF!,#REF!,#REF!,#REF!,#REF!,#REF!,#REF!,#REF!,#REF!,#REF!,#REF!,#REF!</definedName>
    <definedName name="ifsrange627" localSheetId="1">#REF!,#REF!,#REF!,#REF!,#REF!,#REF!,#REF!,#REF!,#REF!,#REF!,#REF!,#REF!,#REF!,#REF!,#REF!,#REF!,#REF!,#REF!,#REF!,#REF!,#REF!,#REF!,#REF!</definedName>
    <definedName name="ifsrange627" localSheetId="2">#REF!,#REF!,#REF!,#REF!,#REF!,#REF!,#REF!,#REF!,#REF!,#REF!,#REF!,#REF!,#REF!,#REF!,#REF!,#REF!,#REF!,#REF!,#REF!,#REF!,#REF!,#REF!,#REF!</definedName>
    <definedName name="ifsrange627" localSheetId="3">#REF!,#REF!,#REF!,#REF!,#REF!,#REF!,#REF!,#REF!,#REF!,#REF!,#REF!,#REF!,#REF!,#REF!,#REF!,#REF!,#REF!,#REF!,#REF!,#REF!,#REF!,#REF!,#REF!</definedName>
    <definedName name="ifsrange627" localSheetId="0">#REF!,#REF!,#REF!,#REF!,#REF!,#REF!,#REF!,#REF!,#REF!,#REF!,#REF!,#REF!,#REF!,#REF!,#REF!,#REF!,#REF!,#REF!,#REF!,#REF!,#REF!,#REF!,#REF!</definedName>
    <definedName name="ifsrange627">#REF!,#REF!,#REF!,#REF!,#REF!,#REF!,#REF!,#REF!,#REF!,#REF!,#REF!,#REF!,#REF!,#REF!,#REF!,#REF!,#REF!,#REF!,#REF!,#REF!,#REF!,#REF!,#REF!</definedName>
    <definedName name="ifsrange628" localSheetId="1">#REF!,#REF!,#REF!,#REF!,#REF!,#REF!,#REF!,#REF!,#REF!,#REF!,#REF!,#REF!,#REF!,#REF!,#REF!,#REF!,#REF!,#REF!,#REF!,#REF!,#REF!,#REF!</definedName>
    <definedName name="ifsrange628" localSheetId="2">#REF!,#REF!,#REF!,#REF!,#REF!,#REF!,#REF!,#REF!,#REF!,#REF!,#REF!,#REF!,#REF!,#REF!,#REF!,#REF!,#REF!,#REF!,#REF!,#REF!,#REF!,#REF!</definedName>
    <definedName name="ifsrange628" localSheetId="3">#REF!,#REF!,#REF!,#REF!,#REF!,#REF!,#REF!,#REF!,#REF!,#REF!,#REF!,#REF!,#REF!,#REF!,#REF!,#REF!,#REF!,#REF!,#REF!,#REF!,#REF!,#REF!</definedName>
    <definedName name="ifsrange628" localSheetId="0">#REF!,#REF!,#REF!,#REF!,#REF!,#REF!,#REF!,#REF!,#REF!,#REF!,#REF!,#REF!,#REF!,#REF!,#REF!,#REF!,#REF!,#REF!,#REF!,#REF!,#REF!,#REF!</definedName>
    <definedName name="ifsrange628">#REF!,#REF!,#REF!,#REF!,#REF!,#REF!,#REF!,#REF!,#REF!,#REF!,#REF!,#REF!,#REF!,#REF!,#REF!,#REF!,#REF!,#REF!,#REF!,#REF!,#REF!,#REF!</definedName>
    <definedName name="ifsrange629" localSheetId="1">#REF!,#REF!,#REF!,#REF!,#REF!,#REF!,#REF!,#REF!,#REF!,#REF!,#REF!,#REF!,#REF!,#REF!,#REF!,#REF!,#REF!,#REF!,#REF!,#REF!,#REF!,#REF!,#REF!</definedName>
    <definedName name="ifsrange629" localSheetId="2">#REF!,#REF!,#REF!,#REF!,#REF!,#REF!,#REF!,#REF!,#REF!,#REF!,#REF!,#REF!,#REF!,#REF!,#REF!,#REF!,#REF!,#REF!,#REF!,#REF!,#REF!,#REF!,#REF!</definedName>
    <definedName name="ifsrange629" localSheetId="3">#REF!,#REF!,#REF!,#REF!,#REF!,#REF!,#REF!,#REF!,#REF!,#REF!,#REF!,#REF!,#REF!,#REF!,#REF!,#REF!,#REF!,#REF!,#REF!,#REF!,#REF!,#REF!,#REF!</definedName>
    <definedName name="ifsrange629" localSheetId="0">#REF!,#REF!,#REF!,#REF!,#REF!,#REF!,#REF!,#REF!,#REF!,#REF!,#REF!,#REF!,#REF!,#REF!,#REF!,#REF!,#REF!,#REF!,#REF!,#REF!,#REF!,#REF!,#REF!</definedName>
    <definedName name="ifsrange629">#REF!,#REF!,#REF!,#REF!,#REF!,#REF!,#REF!,#REF!,#REF!,#REF!,#REF!,#REF!,#REF!,#REF!,#REF!,#REF!,#REF!,#REF!,#REF!,#REF!,#REF!,#REF!,#REF!</definedName>
    <definedName name="ifsrange63" localSheetId="1">#REF!,#REF!,#REF!,#REF!,#REF!,#REF!,#REF!,#REF!,#REF!,#REF!,#REF!</definedName>
    <definedName name="ifsrange63" localSheetId="2">#REF!,#REF!,#REF!,#REF!,#REF!,#REF!,#REF!,#REF!,#REF!,#REF!,#REF!</definedName>
    <definedName name="ifsrange63" localSheetId="3">#REF!,#REF!,#REF!,#REF!,#REF!,#REF!,#REF!,#REF!,#REF!,#REF!,#REF!</definedName>
    <definedName name="ifsrange63" localSheetId="0">#REF!,#REF!,#REF!,#REF!,#REF!,#REF!,#REF!,#REF!,#REF!,#REF!,#REF!</definedName>
    <definedName name="ifsrange63">#REF!,#REF!,#REF!,#REF!,#REF!,#REF!,#REF!,#REF!,#REF!,#REF!,#REF!</definedName>
    <definedName name="ifsrange630" localSheetId="1">#REF!,#REF!,#REF!,#REF!,#REF!,#REF!,#REF!,#REF!,#REF!,#REF!,#REF!,#REF!,#REF!,#REF!,#REF!,#REF!,#REF!,#REF!,#REF!,#REF!,#REF!,#REF!</definedName>
    <definedName name="ifsrange630" localSheetId="2">#REF!,#REF!,#REF!,#REF!,#REF!,#REF!,#REF!,#REF!,#REF!,#REF!,#REF!,#REF!,#REF!,#REF!,#REF!,#REF!,#REF!,#REF!,#REF!,#REF!,#REF!,#REF!</definedName>
    <definedName name="ifsrange630" localSheetId="3">#REF!,#REF!,#REF!,#REF!,#REF!,#REF!,#REF!,#REF!,#REF!,#REF!,#REF!,#REF!,#REF!,#REF!,#REF!,#REF!,#REF!,#REF!,#REF!,#REF!,#REF!,#REF!</definedName>
    <definedName name="ifsrange630" localSheetId="0">#REF!,#REF!,#REF!,#REF!,#REF!,#REF!,#REF!,#REF!,#REF!,#REF!,#REF!,#REF!,#REF!,#REF!,#REF!,#REF!,#REF!,#REF!,#REF!,#REF!,#REF!,#REF!</definedName>
    <definedName name="ifsrange630">#REF!,#REF!,#REF!,#REF!,#REF!,#REF!,#REF!,#REF!,#REF!,#REF!,#REF!,#REF!,#REF!,#REF!,#REF!,#REF!,#REF!,#REF!,#REF!,#REF!,#REF!,#REF!</definedName>
    <definedName name="ifsrange631" localSheetId="1">#REF!,#REF!,#REF!,#REF!,#REF!,#REF!,#REF!,#REF!,#REF!,#REF!,#REF!,#REF!,#REF!,#REF!,#REF!,#REF!,#REF!,#REF!,#REF!,#REF!,#REF!,#REF!,#REF!</definedName>
    <definedName name="ifsrange631" localSheetId="2">#REF!,#REF!,#REF!,#REF!,#REF!,#REF!,#REF!,#REF!,#REF!,#REF!,#REF!,#REF!,#REF!,#REF!,#REF!,#REF!,#REF!,#REF!,#REF!,#REF!,#REF!,#REF!,#REF!</definedName>
    <definedName name="ifsrange631" localSheetId="3">#REF!,#REF!,#REF!,#REF!,#REF!,#REF!,#REF!,#REF!,#REF!,#REF!,#REF!,#REF!,#REF!,#REF!,#REF!,#REF!,#REF!,#REF!,#REF!,#REF!,#REF!,#REF!,#REF!</definedName>
    <definedName name="ifsrange631" localSheetId="0">#REF!,#REF!,#REF!,#REF!,#REF!,#REF!,#REF!,#REF!,#REF!,#REF!,#REF!,#REF!,#REF!,#REF!,#REF!,#REF!,#REF!,#REF!,#REF!,#REF!,#REF!,#REF!,#REF!</definedName>
    <definedName name="ifsrange631">#REF!,#REF!,#REF!,#REF!,#REF!,#REF!,#REF!,#REF!,#REF!,#REF!,#REF!,#REF!,#REF!,#REF!,#REF!,#REF!,#REF!,#REF!,#REF!,#REF!,#REF!,#REF!,#REF!</definedName>
    <definedName name="ifsrange632" localSheetId="1">#REF!,#REF!,#REF!,#REF!,#REF!,#REF!,#REF!,#REF!,#REF!,#REF!,#REF!,#REF!,#REF!,#REF!,#REF!,#REF!,#REF!,#REF!,#REF!,#REF!,#REF!,#REF!</definedName>
    <definedName name="ifsrange632" localSheetId="2">#REF!,#REF!,#REF!,#REF!,#REF!,#REF!,#REF!,#REF!,#REF!,#REF!,#REF!,#REF!,#REF!,#REF!,#REF!,#REF!,#REF!,#REF!,#REF!,#REF!,#REF!,#REF!</definedName>
    <definedName name="ifsrange632" localSheetId="3">#REF!,#REF!,#REF!,#REF!,#REF!,#REF!,#REF!,#REF!,#REF!,#REF!,#REF!,#REF!,#REF!,#REF!,#REF!,#REF!,#REF!,#REF!,#REF!,#REF!,#REF!,#REF!</definedName>
    <definedName name="ifsrange632" localSheetId="0">#REF!,#REF!,#REF!,#REF!,#REF!,#REF!,#REF!,#REF!,#REF!,#REF!,#REF!,#REF!,#REF!,#REF!,#REF!,#REF!,#REF!,#REF!,#REF!,#REF!,#REF!,#REF!</definedName>
    <definedName name="ifsrange632">#REF!,#REF!,#REF!,#REF!,#REF!,#REF!,#REF!,#REF!,#REF!,#REF!,#REF!,#REF!,#REF!,#REF!,#REF!,#REF!,#REF!,#REF!,#REF!,#REF!,#REF!,#REF!</definedName>
    <definedName name="ifsrange633" localSheetId="1">#REF!,#REF!,#REF!,#REF!,#REF!,#REF!,#REF!,#REF!,#REF!,#REF!,#REF!,#REF!,#REF!,#REF!,#REF!,#REF!,#REF!,#REF!,#REF!,#REF!,#REF!,#REF!,#REF!</definedName>
    <definedName name="ifsrange633" localSheetId="2">#REF!,#REF!,#REF!,#REF!,#REF!,#REF!,#REF!,#REF!,#REF!,#REF!,#REF!,#REF!,#REF!,#REF!,#REF!,#REF!,#REF!,#REF!,#REF!,#REF!,#REF!,#REF!,#REF!</definedName>
    <definedName name="ifsrange633" localSheetId="3">#REF!,#REF!,#REF!,#REF!,#REF!,#REF!,#REF!,#REF!,#REF!,#REF!,#REF!,#REF!,#REF!,#REF!,#REF!,#REF!,#REF!,#REF!,#REF!,#REF!,#REF!,#REF!,#REF!</definedName>
    <definedName name="ifsrange633" localSheetId="0">#REF!,#REF!,#REF!,#REF!,#REF!,#REF!,#REF!,#REF!,#REF!,#REF!,#REF!,#REF!,#REF!,#REF!,#REF!,#REF!,#REF!,#REF!,#REF!,#REF!,#REF!,#REF!,#REF!</definedName>
    <definedName name="ifsrange633">#REF!,#REF!,#REF!,#REF!,#REF!,#REF!,#REF!,#REF!,#REF!,#REF!,#REF!,#REF!,#REF!,#REF!,#REF!,#REF!,#REF!,#REF!,#REF!,#REF!,#REF!,#REF!,#REF!</definedName>
    <definedName name="ifsrange634" localSheetId="1">#REF!,#REF!,#REF!,#REF!,#REF!,#REF!,#REF!,#REF!,#REF!,#REF!,#REF!,#REF!,#REF!,#REF!,#REF!,#REF!,#REF!,#REF!,#REF!,#REF!,#REF!,#REF!</definedName>
    <definedName name="ifsrange634" localSheetId="2">#REF!,#REF!,#REF!,#REF!,#REF!,#REF!,#REF!,#REF!,#REF!,#REF!,#REF!,#REF!,#REF!,#REF!,#REF!,#REF!,#REF!,#REF!,#REF!,#REF!,#REF!,#REF!</definedName>
    <definedName name="ifsrange634" localSheetId="3">#REF!,#REF!,#REF!,#REF!,#REF!,#REF!,#REF!,#REF!,#REF!,#REF!,#REF!,#REF!,#REF!,#REF!,#REF!,#REF!,#REF!,#REF!,#REF!,#REF!,#REF!,#REF!</definedName>
    <definedName name="ifsrange634" localSheetId="0">#REF!,#REF!,#REF!,#REF!,#REF!,#REF!,#REF!,#REF!,#REF!,#REF!,#REF!,#REF!,#REF!,#REF!,#REF!,#REF!,#REF!,#REF!,#REF!,#REF!,#REF!,#REF!</definedName>
    <definedName name="ifsrange634">#REF!,#REF!,#REF!,#REF!,#REF!,#REF!,#REF!,#REF!,#REF!,#REF!,#REF!,#REF!,#REF!,#REF!,#REF!,#REF!,#REF!,#REF!,#REF!,#REF!,#REF!,#REF!</definedName>
    <definedName name="ifsrange635" localSheetId="1">#REF!,#REF!,#REF!,#REF!,#REF!,#REF!,#REF!,#REF!,#REF!,#REF!,#REF!,#REF!,#REF!,#REF!,#REF!,#REF!,#REF!,#REF!,#REF!,#REF!,#REF!,#REF!,#REF!</definedName>
    <definedName name="ifsrange635" localSheetId="2">#REF!,#REF!,#REF!,#REF!,#REF!,#REF!,#REF!,#REF!,#REF!,#REF!,#REF!,#REF!,#REF!,#REF!,#REF!,#REF!,#REF!,#REF!,#REF!,#REF!,#REF!,#REF!,#REF!</definedName>
    <definedName name="ifsrange635" localSheetId="3">#REF!,#REF!,#REF!,#REF!,#REF!,#REF!,#REF!,#REF!,#REF!,#REF!,#REF!,#REF!,#REF!,#REF!,#REF!,#REF!,#REF!,#REF!,#REF!,#REF!,#REF!,#REF!,#REF!</definedName>
    <definedName name="ifsrange635" localSheetId="0">#REF!,#REF!,#REF!,#REF!,#REF!,#REF!,#REF!,#REF!,#REF!,#REF!,#REF!,#REF!,#REF!,#REF!,#REF!,#REF!,#REF!,#REF!,#REF!,#REF!,#REF!,#REF!,#REF!</definedName>
    <definedName name="ifsrange635">#REF!,#REF!,#REF!,#REF!,#REF!,#REF!,#REF!,#REF!,#REF!,#REF!,#REF!,#REF!,#REF!,#REF!,#REF!,#REF!,#REF!,#REF!,#REF!,#REF!,#REF!,#REF!,#REF!</definedName>
    <definedName name="ifsrange636" localSheetId="1">#REF!,#REF!,#REF!,#REF!,#REF!,#REF!,#REF!,#REF!,#REF!,#REF!,#REF!,#REF!,#REF!,#REF!,#REF!,#REF!,#REF!,#REF!,#REF!,#REF!,#REF!,#REF!</definedName>
    <definedName name="ifsrange636" localSheetId="2">#REF!,#REF!,#REF!,#REF!,#REF!,#REF!,#REF!,#REF!,#REF!,#REF!,#REF!,#REF!,#REF!,#REF!,#REF!,#REF!,#REF!,#REF!,#REF!,#REF!,#REF!,#REF!</definedName>
    <definedName name="ifsrange636" localSheetId="3">#REF!,#REF!,#REF!,#REF!,#REF!,#REF!,#REF!,#REF!,#REF!,#REF!,#REF!,#REF!,#REF!,#REF!,#REF!,#REF!,#REF!,#REF!,#REF!,#REF!,#REF!,#REF!</definedName>
    <definedName name="ifsrange636" localSheetId="0">#REF!,#REF!,#REF!,#REF!,#REF!,#REF!,#REF!,#REF!,#REF!,#REF!,#REF!,#REF!,#REF!,#REF!,#REF!,#REF!,#REF!,#REF!,#REF!,#REF!,#REF!,#REF!</definedName>
    <definedName name="ifsrange636">#REF!,#REF!,#REF!,#REF!,#REF!,#REF!,#REF!,#REF!,#REF!,#REF!,#REF!,#REF!,#REF!,#REF!,#REF!,#REF!,#REF!,#REF!,#REF!,#REF!,#REF!,#REF!</definedName>
    <definedName name="ifsrange637" localSheetId="1">#REF!,#REF!,#REF!,#REF!,#REF!,#REF!,#REF!,#REF!,#REF!,#REF!,#REF!,#REF!,#REF!,#REF!,#REF!,#REF!,#REF!,#REF!,#REF!,#REF!,#REF!,#REF!,#REF!</definedName>
    <definedName name="ifsrange637" localSheetId="2">#REF!,#REF!,#REF!,#REF!,#REF!,#REF!,#REF!,#REF!,#REF!,#REF!,#REF!,#REF!,#REF!,#REF!,#REF!,#REF!,#REF!,#REF!,#REF!,#REF!,#REF!,#REF!,#REF!</definedName>
    <definedName name="ifsrange637" localSheetId="3">#REF!,#REF!,#REF!,#REF!,#REF!,#REF!,#REF!,#REF!,#REF!,#REF!,#REF!,#REF!,#REF!,#REF!,#REF!,#REF!,#REF!,#REF!,#REF!,#REF!,#REF!,#REF!,#REF!</definedName>
    <definedName name="ifsrange637" localSheetId="0">#REF!,#REF!,#REF!,#REF!,#REF!,#REF!,#REF!,#REF!,#REF!,#REF!,#REF!,#REF!,#REF!,#REF!,#REF!,#REF!,#REF!,#REF!,#REF!,#REF!,#REF!,#REF!,#REF!</definedName>
    <definedName name="ifsrange637">#REF!,#REF!,#REF!,#REF!,#REF!,#REF!,#REF!,#REF!,#REF!,#REF!,#REF!,#REF!,#REF!,#REF!,#REF!,#REF!,#REF!,#REF!,#REF!,#REF!,#REF!,#REF!,#REF!</definedName>
    <definedName name="ifsrange638" localSheetId="1">#REF!,#REF!,#REF!,#REF!,#REF!,#REF!,#REF!,#REF!,#REF!,#REF!,#REF!,#REF!,#REF!,#REF!,#REF!,#REF!,#REF!,#REF!,#REF!,#REF!,#REF!,#REF!</definedName>
    <definedName name="ifsrange638" localSheetId="2">#REF!,#REF!,#REF!,#REF!,#REF!,#REF!,#REF!,#REF!,#REF!,#REF!,#REF!,#REF!,#REF!,#REF!,#REF!,#REF!,#REF!,#REF!,#REF!,#REF!,#REF!,#REF!</definedName>
    <definedName name="ifsrange638" localSheetId="3">#REF!,#REF!,#REF!,#REF!,#REF!,#REF!,#REF!,#REF!,#REF!,#REF!,#REF!,#REF!,#REF!,#REF!,#REF!,#REF!,#REF!,#REF!,#REF!,#REF!,#REF!,#REF!</definedName>
    <definedName name="ifsrange638" localSheetId="0">#REF!,#REF!,#REF!,#REF!,#REF!,#REF!,#REF!,#REF!,#REF!,#REF!,#REF!,#REF!,#REF!,#REF!,#REF!,#REF!,#REF!,#REF!,#REF!,#REF!,#REF!,#REF!</definedName>
    <definedName name="ifsrange638">#REF!,#REF!,#REF!,#REF!,#REF!,#REF!,#REF!,#REF!,#REF!,#REF!,#REF!,#REF!,#REF!,#REF!,#REF!,#REF!,#REF!,#REF!,#REF!,#REF!,#REF!,#REF!</definedName>
    <definedName name="ifsrange639" localSheetId="1">#REF!,#REF!,#REF!,#REF!,#REF!,#REF!,#REF!,#REF!,#REF!,#REF!,#REF!,#REF!,#REF!,#REF!,#REF!,#REF!,#REF!,#REF!,#REF!,#REF!,#REF!,#REF!</definedName>
    <definedName name="ifsrange639" localSheetId="2">#REF!,#REF!,#REF!,#REF!,#REF!,#REF!,#REF!,#REF!,#REF!,#REF!,#REF!,#REF!,#REF!,#REF!,#REF!,#REF!,#REF!,#REF!,#REF!,#REF!,#REF!,#REF!</definedName>
    <definedName name="ifsrange639" localSheetId="3">#REF!,#REF!,#REF!,#REF!,#REF!,#REF!,#REF!,#REF!,#REF!,#REF!,#REF!,#REF!,#REF!,#REF!,#REF!,#REF!,#REF!,#REF!,#REF!,#REF!,#REF!,#REF!</definedName>
    <definedName name="ifsrange639" localSheetId="0">#REF!,#REF!,#REF!,#REF!,#REF!,#REF!,#REF!,#REF!,#REF!,#REF!,#REF!,#REF!,#REF!,#REF!,#REF!,#REF!,#REF!,#REF!,#REF!,#REF!,#REF!,#REF!</definedName>
    <definedName name="ifsrange639">#REF!,#REF!,#REF!,#REF!,#REF!,#REF!,#REF!,#REF!,#REF!,#REF!,#REF!,#REF!,#REF!,#REF!,#REF!,#REF!,#REF!,#REF!,#REF!,#REF!,#REF!,#REF!</definedName>
    <definedName name="ifsrange64" localSheetId="1">#REF!,#REF!,#REF!,#REF!,#REF!,#REF!,#REF!,#REF!,#REF!,#REF!,#REF!</definedName>
    <definedName name="ifsrange64" localSheetId="2">#REF!,#REF!,#REF!,#REF!,#REF!,#REF!,#REF!,#REF!,#REF!,#REF!,#REF!</definedName>
    <definedName name="ifsrange64" localSheetId="3">#REF!,#REF!,#REF!,#REF!,#REF!,#REF!,#REF!,#REF!,#REF!,#REF!,#REF!</definedName>
    <definedName name="ifsrange64" localSheetId="0">#REF!,#REF!,#REF!,#REF!,#REF!,#REF!,#REF!,#REF!,#REF!,#REF!,#REF!</definedName>
    <definedName name="ifsrange64">#REF!,#REF!,#REF!,#REF!,#REF!,#REF!,#REF!,#REF!,#REF!,#REF!,#REF!</definedName>
    <definedName name="ifsrange640" localSheetId="1">#REF!,#REF!,#REF!,#REF!,#REF!,#REF!,#REF!,#REF!,#REF!,#REF!,#REF!,#REF!,#REF!,#REF!,#REF!,#REF!,#REF!,#REF!,#REF!,#REF!,#REF!,#REF!</definedName>
    <definedName name="ifsrange640" localSheetId="2">#REF!,#REF!,#REF!,#REF!,#REF!,#REF!,#REF!,#REF!,#REF!,#REF!,#REF!,#REF!,#REF!,#REF!,#REF!,#REF!,#REF!,#REF!,#REF!,#REF!,#REF!,#REF!</definedName>
    <definedName name="ifsrange640" localSheetId="3">#REF!,#REF!,#REF!,#REF!,#REF!,#REF!,#REF!,#REF!,#REF!,#REF!,#REF!,#REF!,#REF!,#REF!,#REF!,#REF!,#REF!,#REF!,#REF!,#REF!,#REF!,#REF!</definedName>
    <definedName name="ifsrange640" localSheetId="0">#REF!,#REF!,#REF!,#REF!,#REF!,#REF!,#REF!,#REF!,#REF!,#REF!,#REF!,#REF!,#REF!,#REF!,#REF!,#REF!,#REF!,#REF!,#REF!,#REF!,#REF!,#REF!</definedName>
    <definedName name="ifsrange640">#REF!,#REF!,#REF!,#REF!,#REF!,#REF!,#REF!,#REF!,#REF!,#REF!,#REF!,#REF!,#REF!,#REF!,#REF!,#REF!,#REF!,#REF!,#REF!,#REF!,#REF!,#REF!</definedName>
    <definedName name="ifsrange641" localSheetId="1">#REF!,#REF!,#REF!,#REF!,#REF!,#REF!,#REF!,#REF!,#REF!,#REF!,#REF!,#REF!,#REF!,#REF!,#REF!,#REF!,#REF!,#REF!,#REF!,#REF!,#REF!,#REF!</definedName>
    <definedName name="ifsrange641" localSheetId="2">#REF!,#REF!,#REF!,#REF!,#REF!,#REF!,#REF!,#REF!,#REF!,#REF!,#REF!,#REF!,#REF!,#REF!,#REF!,#REF!,#REF!,#REF!,#REF!,#REF!,#REF!,#REF!</definedName>
    <definedName name="ifsrange641" localSheetId="3">#REF!,#REF!,#REF!,#REF!,#REF!,#REF!,#REF!,#REF!,#REF!,#REF!,#REF!,#REF!,#REF!,#REF!,#REF!,#REF!,#REF!,#REF!,#REF!,#REF!,#REF!,#REF!</definedName>
    <definedName name="ifsrange641" localSheetId="0">#REF!,#REF!,#REF!,#REF!,#REF!,#REF!,#REF!,#REF!,#REF!,#REF!,#REF!,#REF!,#REF!,#REF!,#REF!,#REF!,#REF!,#REF!,#REF!,#REF!,#REF!,#REF!</definedName>
    <definedName name="ifsrange641">#REF!,#REF!,#REF!,#REF!,#REF!,#REF!,#REF!,#REF!,#REF!,#REF!,#REF!,#REF!,#REF!,#REF!,#REF!,#REF!,#REF!,#REF!,#REF!,#REF!,#REF!,#REF!</definedName>
    <definedName name="ifsrange642" localSheetId="1">#REF!,#REF!,#REF!,#REF!,#REF!,#REF!,#REF!,#REF!,#REF!,#REF!,#REF!,#REF!,#REF!,#REF!,#REF!,#REF!,#REF!,#REF!,#REF!,#REF!,#REF!,#REF!</definedName>
    <definedName name="ifsrange642" localSheetId="2">#REF!,#REF!,#REF!,#REF!,#REF!,#REF!,#REF!,#REF!,#REF!,#REF!,#REF!,#REF!,#REF!,#REF!,#REF!,#REF!,#REF!,#REF!,#REF!,#REF!,#REF!,#REF!</definedName>
    <definedName name="ifsrange642" localSheetId="3">#REF!,#REF!,#REF!,#REF!,#REF!,#REF!,#REF!,#REF!,#REF!,#REF!,#REF!,#REF!,#REF!,#REF!,#REF!,#REF!,#REF!,#REF!,#REF!,#REF!,#REF!,#REF!</definedName>
    <definedName name="ifsrange642" localSheetId="0">#REF!,#REF!,#REF!,#REF!,#REF!,#REF!,#REF!,#REF!,#REF!,#REF!,#REF!,#REF!,#REF!,#REF!,#REF!,#REF!,#REF!,#REF!,#REF!,#REF!,#REF!,#REF!</definedName>
    <definedName name="ifsrange642">#REF!,#REF!,#REF!,#REF!,#REF!,#REF!,#REF!,#REF!,#REF!,#REF!,#REF!,#REF!,#REF!,#REF!,#REF!,#REF!,#REF!,#REF!,#REF!,#REF!,#REF!,#REF!</definedName>
    <definedName name="ifsrange643" localSheetId="1">#REF!,#REF!,#REF!,#REF!,#REF!,#REF!,#REF!,#REF!,#REF!,#REF!,#REF!,#REF!,#REF!,#REF!,#REF!,#REF!,#REF!,#REF!,#REF!,#REF!,#REF!</definedName>
    <definedName name="ifsrange643" localSheetId="2">#REF!,#REF!,#REF!,#REF!,#REF!,#REF!,#REF!,#REF!,#REF!,#REF!,#REF!,#REF!,#REF!,#REF!,#REF!,#REF!,#REF!,#REF!,#REF!,#REF!,#REF!</definedName>
    <definedName name="ifsrange643" localSheetId="3">#REF!,#REF!,#REF!,#REF!,#REF!,#REF!,#REF!,#REF!,#REF!,#REF!,#REF!,#REF!,#REF!,#REF!,#REF!,#REF!,#REF!,#REF!,#REF!,#REF!,#REF!</definedName>
    <definedName name="ifsrange643" localSheetId="0">#REF!,#REF!,#REF!,#REF!,#REF!,#REF!,#REF!,#REF!,#REF!,#REF!,#REF!,#REF!,#REF!,#REF!,#REF!,#REF!,#REF!,#REF!,#REF!,#REF!,#REF!</definedName>
    <definedName name="ifsrange643">#REF!,#REF!,#REF!,#REF!,#REF!,#REF!,#REF!,#REF!,#REF!,#REF!,#REF!,#REF!,#REF!,#REF!,#REF!,#REF!,#REF!,#REF!,#REF!,#REF!,#REF!</definedName>
    <definedName name="ifsrange644" localSheetId="1">#REF!,#REF!,#REF!,#REF!,#REF!,#REF!,#REF!,#REF!,#REF!,#REF!,#REF!,#REF!,#REF!,#REF!,#REF!,#REF!,#REF!,#REF!,#REF!,#REF!,#REF!</definedName>
    <definedName name="ifsrange644" localSheetId="2">#REF!,#REF!,#REF!,#REF!,#REF!,#REF!,#REF!,#REF!,#REF!,#REF!,#REF!,#REF!,#REF!,#REF!,#REF!,#REF!,#REF!,#REF!,#REF!,#REF!,#REF!</definedName>
    <definedName name="ifsrange644" localSheetId="3">#REF!,#REF!,#REF!,#REF!,#REF!,#REF!,#REF!,#REF!,#REF!,#REF!,#REF!,#REF!,#REF!,#REF!,#REF!,#REF!,#REF!,#REF!,#REF!,#REF!,#REF!</definedName>
    <definedName name="ifsrange644" localSheetId="0">#REF!,#REF!,#REF!,#REF!,#REF!,#REF!,#REF!,#REF!,#REF!,#REF!,#REF!,#REF!,#REF!,#REF!,#REF!,#REF!,#REF!,#REF!,#REF!,#REF!,#REF!</definedName>
    <definedName name="ifsrange644">#REF!,#REF!,#REF!,#REF!,#REF!,#REF!,#REF!,#REF!,#REF!,#REF!,#REF!,#REF!,#REF!,#REF!,#REF!,#REF!,#REF!,#REF!,#REF!,#REF!,#REF!</definedName>
    <definedName name="ifsrange645" localSheetId="1">#REF!,#REF!,#REF!,#REF!,#REF!,#REF!,#REF!,#REF!,#REF!,#REF!,#REF!,#REF!,#REF!,#REF!,#REF!,#REF!,#REF!,#REF!,#REF!,#REF!,#REF!</definedName>
    <definedName name="ifsrange645" localSheetId="2">#REF!,#REF!,#REF!,#REF!,#REF!,#REF!,#REF!,#REF!,#REF!,#REF!,#REF!,#REF!,#REF!,#REF!,#REF!,#REF!,#REF!,#REF!,#REF!,#REF!,#REF!</definedName>
    <definedName name="ifsrange645" localSheetId="3">#REF!,#REF!,#REF!,#REF!,#REF!,#REF!,#REF!,#REF!,#REF!,#REF!,#REF!,#REF!,#REF!,#REF!,#REF!,#REF!,#REF!,#REF!,#REF!,#REF!,#REF!</definedName>
    <definedName name="ifsrange645" localSheetId="0">#REF!,#REF!,#REF!,#REF!,#REF!,#REF!,#REF!,#REF!,#REF!,#REF!,#REF!,#REF!,#REF!,#REF!,#REF!,#REF!,#REF!,#REF!,#REF!,#REF!,#REF!</definedName>
    <definedName name="ifsrange645">#REF!,#REF!,#REF!,#REF!,#REF!,#REF!,#REF!,#REF!,#REF!,#REF!,#REF!,#REF!,#REF!,#REF!,#REF!,#REF!,#REF!,#REF!,#REF!,#REF!,#REF!</definedName>
    <definedName name="ifsrange646" localSheetId="1">#REF!,#REF!,#REF!,#REF!,#REF!,#REF!,#REF!,#REF!,#REF!,#REF!,#REF!,#REF!,#REF!,#REF!,#REF!,#REF!,#REF!,#REF!,#REF!,#REF!,#REF!</definedName>
    <definedName name="ifsrange646" localSheetId="2">#REF!,#REF!,#REF!,#REF!,#REF!,#REF!,#REF!,#REF!,#REF!,#REF!,#REF!,#REF!,#REF!,#REF!,#REF!,#REF!,#REF!,#REF!,#REF!,#REF!,#REF!</definedName>
    <definedName name="ifsrange646" localSheetId="3">#REF!,#REF!,#REF!,#REF!,#REF!,#REF!,#REF!,#REF!,#REF!,#REF!,#REF!,#REF!,#REF!,#REF!,#REF!,#REF!,#REF!,#REF!,#REF!,#REF!,#REF!</definedName>
    <definedName name="ifsrange646" localSheetId="0">#REF!,#REF!,#REF!,#REF!,#REF!,#REF!,#REF!,#REF!,#REF!,#REF!,#REF!,#REF!,#REF!,#REF!,#REF!,#REF!,#REF!,#REF!,#REF!,#REF!,#REF!</definedName>
    <definedName name="ifsrange646">#REF!,#REF!,#REF!,#REF!,#REF!,#REF!,#REF!,#REF!,#REF!,#REF!,#REF!,#REF!,#REF!,#REF!,#REF!,#REF!,#REF!,#REF!,#REF!,#REF!,#REF!</definedName>
    <definedName name="ifsrange647" localSheetId="1">#REF!,#REF!,#REF!,#REF!,#REF!,#REF!,#REF!,#REF!,#REF!,#REF!,#REF!,#REF!,#REF!,#REF!,#REF!,#REF!,#REF!,#REF!,#REF!,#REF!,#REF!</definedName>
    <definedName name="ifsrange647" localSheetId="2">#REF!,#REF!,#REF!,#REF!,#REF!,#REF!,#REF!,#REF!,#REF!,#REF!,#REF!,#REF!,#REF!,#REF!,#REF!,#REF!,#REF!,#REF!,#REF!,#REF!,#REF!</definedName>
    <definedName name="ifsrange647" localSheetId="3">#REF!,#REF!,#REF!,#REF!,#REF!,#REF!,#REF!,#REF!,#REF!,#REF!,#REF!,#REF!,#REF!,#REF!,#REF!,#REF!,#REF!,#REF!,#REF!,#REF!,#REF!</definedName>
    <definedName name="ifsrange647" localSheetId="0">#REF!,#REF!,#REF!,#REF!,#REF!,#REF!,#REF!,#REF!,#REF!,#REF!,#REF!,#REF!,#REF!,#REF!,#REF!,#REF!,#REF!,#REF!,#REF!,#REF!,#REF!</definedName>
    <definedName name="ifsrange647">#REF!,#REF!,#REF!,#REF!,#REF!,#REF!,#REF!,#REF!,#REF!,#REF!,#REF!,#REF!,#REF!,#REF!,#REF!,#REF!,#REF!,#REF!,#REF!,#REF!,#REF!</definedName>
    <definedName name="ifsrange648" localSheetId="1">#REF!,#REF!,#REF!,#REF!,#REF!,#REF!,#REF!,#REF!,#REF!,#REF!,#REF!,#REF!,#REF!,#REF!,#REF!,#REF!,#REF!,#REF!,#REF!,#REF!,#REF!,#REF!</definedName>
    <definedName name="ifsrange648" localSheetId="2">#REF!,#REF!,#REF!,#REF!,#REF!,#REF!,#REF!,#REF!,#REF!,#REF!,#REF!,#REF!,#REF!,#REF!,#REF!,#REF!,#REF!,#REF!,#REF!,#REF!,#REF!,#REF!</definedName>
    <definedName name="ifsrange648" localSheetId="3">#REF!,#REF!,#REF!,#REF!,#REF!,#REF!,#REF!,#REF!,#REF!,#REF!,#REF!,#REF!,#REF!,#REF!,#REF!,#REF!,#REF!,#REF!,#REF!,#REF!,#REF!,#REF!</definedName>
    <definedName name="ifsrange648" localSheetId="0">#REF!,#REF!,#REF!,#REF!,#REF!,#REF!,#REF!,#REF!,#REF!,#REF!,#REF!,#REF!,#REF!,#REF!,#REF!,#REF!,#REF!,#REF!,#REF!,#REF!,#REF!,#REF!</definedName>
    <definedName name="ifsrange648">#REF!,#REF!,#REF!,#REF!,#REF!,#REF!,#REF!,#REF!,#REF!,#REF!,#REF!,#REF!,#REF!,#REF!,#REF!,#REF!,#REF!,#REF!,#REF!,#REF!,#REF!,#REF!</definedName>
    <definedName name="ifsrange649" localSheetId="1">#REF!,#REF!,#REF!,#REF!,#REF!,#REF!,#REF!,#REF!,#REF!,#REF!,#REF!,#REF!,#REF!,#REF!,#REF!,#REF!,#REF!,#REF!,#REF!,#REF!,#REF!</definedName>
    <definedName name="ifsrange649" localSheetId="2">#REF!,#REF!,#REF!,#REF!,#REF!,#REF!,#REF!,#REF!,#REF!,#REF!,#REF!,#REF!,#REF!,#REF!,#REF!,#REF!,#REF!,#REF!,#REF!,#REF!,#REF!</definedName>
    <definedName name="ifsrange649" localSheetId="3">#REF!,#REF!,#REF!,#REF!,#REF!,#REF!,#REF!,#REF!,#REF!,#REF!,#REF!,#REF!,#REF!,#REF!,#REF!,#REF!,#REF!,#REF!,#REF!,#REF!,#REF!</definedName>
    <definedName name="ifsrange649" localSheetId="0">#REF!,#REF!,#REF!,#REF!,#REF!,#REF!,#REF!,#REF!,#REF!,#REF!,#REF!,#REF!,#REF!,#REF!,#REF!,#REF!,#REF!,#REF!,#REF!,#REF!,#REF!</definedName>
    <definedName name="ifsrange649">#REF!,#REF!,#REF!,#REF!,#REF!,#REF!,#REF!,#REF!,#REF!,#REF!,#REF!,#REF!,#REF!,#REF!,#REF!,#REF!,#REF!,#REF!,#REF!,#REF!,#REF!</definedName>
    <definedName name="ifsrange65" localSheetId="1">#REF!,#REF!,#REF!,#REF!,#REF!,#REF!,#REF!,#REF!,#REF!,#REF!,#REF!</definedName>
    <definedName name="ifsrange65" localSheetId="2">#REF!,#REF!,#REF!,#REF!,#REF!,#REF!,#REF!,#REF!,#REF!,#REF!,#REF!</definedName>
    <definedName name="ifsrange65" localSheetId="3">#REF!,#REF!,#REF!,#REF!,#REF!,#REF!,#REF!,#REF!,#REF!,#REF!,#REF!</definedName>
    <definedName name="ifsrange65" localSheetId="0">#REF!,#REF!,#REF!,#REF!,#REF!,#REF!,#REF!,#REF!,#REF!,#REF!,#REF!</definedName>
    <definedName name="ifsrange65">#REF!,#REF!,#REF!,#REF!,#REF!,#REF!,#REF!,#REF!,#REF!,#REF!,#REF!</definedName>
    <definedName name="ifsrange650" localSheetId="1">#REF!,#REF!,#REF!,#REF!,#REF!,#REF!,#REF!,#REF!,#REF!,#REF!,#REF!,#REF!,#REF!,#REF!,#REF!,#REF!,#REF!,#REF!,#REF!,#REF!,#REF!,#REF!</definedName>
    <definedName name="ifsrange650" localSheetId="2">#REF!,#REF!,#REF!,#REF!,#REF!,#REF!,#REF!,#REF!,#REF!,#REF!,#REF!,#REF!,#REF!,#REF!,#REF!,#REF!,#REF!,#REF!,#REF!,#REF!,#REF!,#REF!</definedName>
    <definedName name="ifsrange650" localSheetId="3">#REF!,#REF!,#REF!,#REF!,#REF!,#REF!,#REF!,#REF!,#REF!,#REF!,#REF!,#REF!,#REF!,#REF!,#REF!,#REF!,#REF!,#REF!,#REF!,#REF!,#REF!,#REF!</definedName>
    <definedName name="ifsrange650" localSheetId="0">#REF!,#REF!,#REF!,#REF!,#REF!,#REF!,#REF!,#REF!,#REF!,#REF!,#REF!,#REF!,#REF!,#REF!,#REF!,#REF!,#REF!,#REF!,#REF!,#REF!,#REF!,#REF!</definedName>
    <definedName name="ifsrange650">#REF!,#REF!,#REF!,#REF!,#REF!,#REF!,#REF!,#REF!,#REF!,#REF!,#REF!,#REF!,#REF!,#REF!,#REF!,#REF!,#REF!,#REF!,#REF!,#REF!,#REF!,#REF!</definedName>
    <definedName name="ifsrange651" localSheetId="1">#REF!,#REF!,#REF!,#REF!,#REF!,#REF!,#REF!,#REF!,#REF!,#REF!,#REF!,#REF!,#REF!,#REF!,#REF!,#REF!,#REF!,#REF!,#REF!,#REF!,#REF!</definedName>
    <definedName name="ifsrange651" localSheetId="2">#REF!,#REF!,#REF!,#REF!,#REF!,#REF!,#REF!,#REF!,#REF!,#REF!,#REF!,#REF!,#REF!,#REF!,#REF!,#REF!,#REF!,#REF!,#REF!,#REF!,#REF!</definedName>
    <definedName name="ifsrange651" localSheetId="3">#REF!,#REF!,#REF!,#REF!,#REF!,#REF!,#REF!,#REF!,#REF!,#REF!,#REF!,#REF!,#REF!,#REF!,#REF!,#REF!,#REF!,#REF!,#REF!,#REF!,#REF!</definedName>
    <definedName name="ifsrange651" localSheetId="0">#REF!,#REF!,#REF!,#REF!,#REF!,#REF!,#REF!,#REF!,#REF!,#REF!,#REF!,#REF!,#REF!,#REF!,#REF!,#REF!,#REF!,#REF!,#REF!,#REF!,#REF!</definedName>
    <definedName name="ifsrange651">#REF!,#REF!,#REF!,#REF!,#REF!,#REF!,#REF!,#REF!,#REF!,#REF!,#REF!,#REF!,#REF!,#REF!,#REF!,#REF!,#REF!,#REF!,#REF!,#REF!,#REF!</definedName>
    <definedName name="ifsrange652" localSheetId="1">#REF!,#REF!,#REF!,#REF!,#REF!,#REF!,#REF!,#REF!,#REF!,#REF!,#REF!,#REF!,#REF!,#REF!,#REF!,#REF!,#REF!,#REF!,#REF!,#REF!,#REF!,#REF!</definedName>
    <definedName name="ifsrange652" localSheetId="2">#REF!,#REF!,#REF!,#REF!,#REF!,#REF!,#REF!,#REF!,#REF!,#REF!,#REF!,#REF!,#REF!,#REF!,#REF!,#REF!,#REF!,#REF!,#REF!,#REF!,#REF!,#REF!</definedName>
    <definedName name="ifsrange652" localSheetId="3">#REF!,#REF!,#REF!,#REF!,#REF!,#REF!,#REF!,#REF!,#REF!,#REF!,#REF!,#REF!,#REF!,#REF!,#REF!,#REF!,#REF!,#REF!,#REF!,#REF!,#REF!,#REF!</definedName>
    <definedName name="ifsrange652" localSheetId="0">#REF!,#REF!,#REF!,#REF!,#REF!,#REF!,#REF!,#REF!,#REF!,#REF!,#REF!,#REF!,#REF!,#REF!,#REF!,#REF!,#REF!,#REF!,#REF!,#REF!,#REF!,#REF!</definedName>
    <definedName name="ifsrange652">#REF!,#REF!,#REF!,#REF!,#REF!,#REF!,#REF!,#REF!,#REF!,#REF!,#REF!,#REF!,#REF!,#REF!,#REF!,#REF!,#REF!,#REF!,#REF!,#REF!,#REF!,#REF!</definedName>
    <definedName name="ifsrange653" localSheetId="1">#REF!,#REF!,#REF!,#REF!,#REF!,#REF!,#REF!,#REF!,#REF!,#REF!,#REF!,#REF!,#REF!,#REF!,#REF!,#REF!,#REF!,#REF!,#REF!,#REF!,#REF!</definedName>
    <definedName name="ifsrange653" localSheetId="2">#REF!,#REF!,#REF!,#REF!,#REF!,#REF!,#REF!,#REF!,#REF!,#REF!,#REF!,#REF!,#REF!,#REF!,#REF!,#REF!,#REF!,#REF!,#REF!,#REF!,#REF!</definedName>
    <definedName name="ifsrange653" localSheetId="3">#REF!,#REF!,#REF!,#REF!,#REF!,#REF!,#REF!,#REF!,#REF!,#REF!,#REF!,#REF!,#REF!,#REF!,#REF!,#REF!,#REF!,#REF!,#REF!,#REF!,#REF!</definedName>
    <definedName name="ifsrange653" localSheetId="0">#REF!,#REF!,#REF!,#REF!,#REF!,#REF!,#REF!,#REF!,#REF!,#REF!,#REF!,#REF!,#REF!,#REF!,#REF!,#REF!,#REF!,#REF!,#REF!,#REF!,#REF!</definedName>
    <definedName name="ifsrange653">#REF!,#REF!,#REF!,#REF!,#REF!,#REF!,#REF!,#REF!,#REF!,#REF!,#REF!,#REF!,#REF!,#REF!,#REF!,#REF!,#REF!,#REF!,#REF!,#REF!,#REF!</definedName>
    <definedName name="ifsrange654" localSheetId="1">#REF!,#REF!,#REF!,#REF!,#REF!,#REF!,#REF!,#REF!,#REF!,#REF!,#REF!,#REF!,#REF!,#REF!,#REF!,#REF!,#REF!,#REF!,#REF!,#REF!,#REF!,#REF!</definedName>
    <definedName name="ifsrange654" localSheetId="2">#REF!,#REF!,#REF!,#REF!,#REF!,#REF!,#REF!,#REF!,#REF!,#REF!,#REF!,#REF!,#REF!,#REF!,#REF!,#REF!,#REF!,#REF!,#REF!,#REF!,#REF!,#REF!</definedName>
    <definedName name="ifsrange654" localSheetId="3">#REF!,#REF!,#REF!,#REF!,#REF!,#REF!,#REF!,#REF!,#REF!,#REF!,#REF!,#REF!,#REF!,#REF!,#REF!,#REF!,#REF!,#REF!,#REF!,#REF!,#REF!,#REF!</definedName>
    <definedName name="ifsrange654" localSheetId="0">#REF!,#REF!,#REF!,#REF!,#REF!,#REF!,#REF!,#REF!,#REF!,#REF!,#REF!,#REF!,#REF!,#REF!,#REF!,#REF!,#REF!,#REF!,#REF!,#REF!,#REF!,#REF!</definedName>
    <definedName name="ifsrange654">#REF!,#REF!,#REF!,#REF!,#REF!,#REF!,#REF!,#REF!,#REF!,#REF!,#REF!,#REF!,#REF!,#REF!,#REF!,#REF!,#REF!,#REF!,#REF!,#REF!,#REF!,#REF!</definedName>
    <definedName name="ifsrange655" localSheetId="1">#REF!,#REF!,#REF!,#REF!,#REF!,#REF!,#REF!,#REF!,#REF!,#REF!,#REF!,#REF!,#REF!,#REF!,#REF!,#REF!,#REF!,#REF!,#REF!,#REF!,#REF!</definedName>
    <definedName name="ifsrange655" localSheetId="2">#REF!,#REF!,#REF!,#REF!,#REF!,#REF!,#REF!,#REF!,#REF!,#REF!,#REF!,#REF!,#REF!,#REF!,#REF!,#REF!,#REF!,#REF!,#REF!,#REF!,#REF!</definedName>
    <definedName name="ifsrange655" localSheetId="3">#REF!,#REF!,#REF!,#REF!,#REF!,#REF!,#REF!,#REF!,#REF!,#REF!,#REF!,#REF!,#REF!,#REF!,#REF!,#REF!,#REF!,#REF!,#REF!,#REF!,#REF!</definedName>
    <definedName name="ifsrange655" localSheetId="0">#REF!,#REF!,#REF!,#REF!,#REF!,#REF!,#REF!,#REF!,#REF!,#REF!,#REF!,#REF!,#REF!,#REF!,#REF!,#REF!,#REF!,#REF!,#REF!,#REF!,#REF!</definedName>
    <definedName name="ifsrange655">#REF!,#REF!,#REF!,#REF!,#REF!,#REF!,#REF!,#REF!,#REF!,#REF!,#REF!,#REF!,#REF!,#REF!,#REF!,#REF!,#REF!,#REF!,#REF!,#REF!,#REF!</definedName>
    <definedName name="ifsrange656" localSheetId="1">#REF!,#REF!,#REF!,#REF!,#REF!,#REF!,#REF!,#REF!,#REF!,#REF!,#REF!,#REF!,#REF!,#REF!,#REF!,#REF!,#REF!,#REF!,#REF!,#REF!,#REF!,#REF!</definedName>
    <definedName name="ifsrange656" localSheetId="2">#REF!,#REF!,#REF!,#REF!,#REF!,#REF!,#REF!,#REF!,#REF!,#REF!,#REF!,#REF!,#REF!,#REF!,#REF!,#REF!,#REF!,#REF!,#REF!,#REF!,#REF!,#REF!</definedName>
    <definedName name="ifsrange656" localSheetId="3">#REF!,#REF!,#REF!,#REF!,#REF!,#REF!,#REF!,#REF!,#REF!,#REF!,#REF!,#REF!,#REF!,#REF!,#REF!,#REF!,#REF!,#REF!,#REF!,#REF!,#REF!,#REF!</definedName>
    <definedName name="ifsrange656" localSheetId="0">#REF!,#REF!,#REF!,#REF!,#REF!,#REF!,#REF!,#REF!,#REF!,#REF!,#REF!,#REF!,#REF!,#REF!,#REF!,#REF!,#REF!,#REF!,#REF!,#REF!,#REF!,#REF!</definedName>
    <definedName name="ifsrange656">#REF!,#REF!,#REF!,#REF!,#REF!,#REF!,#REF!,#REF!,#REF!,#REF!,#REF!,#REF!,#REF!,#REF!,#REF!,#REF!,#REF!,#REF!,#REF!,#REF!,#REF!,#REF!</definedName>
    <definedName name="ifsrange657" localSheetId="1">#REF!,#REF!,#REF!,#REF!,#REF!,#REF!,#REF!,#REF!,#REF!,#REF!,#REF!,#REF!,#REF!,#REF!,#REF!,#REF!,#REF!,#REF!,#REF!,#REF!,#REF!</definedName>
    <definedName name="ifsrange657" localSheetId="2">#REF!,#REF!,#REF!,#REF!,#REF!,#REF!,#REF!,#REF!,#REF!,#REF!,#REF!,#REF!,#REF!,#REF!,#REF!,#REF!,#REF!,#REF!,#REF!,#REF!,#REF!</definedName>
    <definedName name="ifsrange657" localSheetId="3">#REF!,#REF!,#REF!,#REF!,#REF!,#REF!,#REF!,#REF!,#REF!,#REF!,#REF!,#REF!,#REF!,#REF!,#REF!,#REF!,#REF!,#REF!,#REF!,#REF!,#REF!</definedName>
    <definedName name="ifsrange657" localSheetId="0">#REF!,#REF!,#REF!,#REF!,#REF!,#REF!,#REF!,#REF!,#REF!,#REF!,#REF!,#REF!,#REF!,#REF!,#REF!,#REF!,#REF!,#REF!,#REF!,#REF!,#REF!</definedName>
    <definedName name="ifsrange657">#REF!,#REF!,#REF!,#REF!,#REF!,#REF!,#REF!,#REF!,#REF!,#REF!,#REF!,#REF!,#REF!,#REF!,#REF!,#REF!,#REF!,#REF!,#REF!,#REF!,#REF!</definedName>
    <definedName name="ifsrange658" localSheetId="1">#REF!,#REF!,#REF!,#REF!,#REF!,#REF!,#REF!,#REF!,#REF!,#REF!,#REF!,#REF!,#REF!,#REF!,#REF!,#REF!,#REF!,#REF!,#REF!,#REF!,#REF!,#REF!</definedName>
    <definedName name="ifsrange658" localSheetId="2">#REF!,#REF!,#REF!,#REF!,#REF!,#REF!,#REF!,#REF!,#REF!,#REF!,#REF!,#REF!,#REF!,#REF!,#REF!,#REF!,#REF!,#REF!,#REF!,#REF!,#REF!,#REF!</definedName>
    <definedName name="ifsrange658" localSheetId="3">#REF!,#REF!,#REF!,#REF!,#REF!,#REF!,#REF!,#REF!,#REF!,#REF!,#REF!,#REF!,#REF!,#REF!,#REF!,#REF!,#REF!,#REF!,#REF!,#REF!,#REF!,#REF!</definedName>
    <definedName name="ifsrange658" localSheetId="0">#REF!,#REF!,#REF!,#REF!,#REF!,#REF!,#REF!,#REF!,#REF!,#REF!,#REF!,#REF!,#REF!,#REF!,#REF!,#REF!,#REF!,#REF!,#REF!,#REF!,#REF!,#REF!</definedName>
    <definedName name="ifsrange658">#REF!,#REF!,#REF!,#REF!,#REF!,#REF!,#REF!,#REF!,#REF!,#REF!,#REF!,#REF!,#REF!,#REF!,#REF!,#REF!,#REF!,#REF!,#REF!,#REF!,#REF!,#REF!</definedName>
    <definedName name="ifsrange659" localSheetId="1">#REF!,#REF!,#REF!,#REF!,#REF!,#REF!,#REF!,#REF!,#REF!,#REF!,#REF!,#REF!,#REF!,#REF!,#REF!,#REF!,#REF!,#REF!,#REF!,#REF!,#REF!</definedName>
    <definedName name="ifsrange659" localSheetId="2">#REF!,#REF!,#REF!,#REF!,#REF!,#REF!,#REF!,#REF!,#REF!,#REF!,#REF!,#REF!,#REF!,#REF!,#REF!,#REF!,#REF!,#REF!,#REF!,#REF!,#REF!</definedName>
    <definedName name="ifsrange659" localSheetId="3">#REF!,#REF!,#REF!,#REF!,#REF!,#REF!,#REF!,#REF!,#REF!,#REF!,#REF!,#REF!,#REF!,#REF!,#REF!,#REF!,#REF!,#REF!,#REF!,#REF!,#REF!</definedName>
    <definedName name="ifsrange659" localSheetId="0">#REF!,#REF!,#REF!,#REF!,#REF!,#REF!,#REF!,#REF!,#REF!,#REF!,#REF!,#REF!,#REF!,#REF!,#REF!,#REF!,#REF!,#REF!,#REF!,#REF!,#REF!</definedName>
    <definedName name="ifsrange659">#REF!,#REF!,#REF!,#REF!,#REF!,#REF!,#REF!,#REF!,#REF!,#REF!,#REF!,#REF!,#REF!,#REF!,#REF!,#REF!,#REF!,#REF!,#REF!,#REF!,#REF!</definedName>
    <definedName name="ifsrange66" localSheetId="1">#REF!,#REF!,#REF!,#REF!,#REF!,#REF!,#REF!,#REF!,#REF!,#REF!,#REF!</definedName>
    <definedName name="ifsrange66" localSheetId="2">#REF!,#REF!,#REF!,#REF!,#REF!,#REF!,#REF!,#REF!,#REF!,#REF!,#REF!</definedName>
    <definedName name="ifsrange66" localSheetId="3">#REF!,#REF!,#REF!,#REF!,#REF!,#REF!,#REF!,#REF!,#REF!,#REF!,#REF!</definedName>
    <definedName name="ifsrange66" localSheetId="0">#REF!,#REF!,#REF!,#REF!,#REF!,#REF!,#REF!,#REF!,#REF!,#REF!,#REF!</definedName>
    <definedName name="ifsrange66">#REF!,#REF!,#REF!,#REF!,#REF!,#REF!,#REF!,#REF!,#REF!,#REF!,#REF!</definedName>
    <definedName name="ifsrange660" localSheetId="1">#REF!,#REF!,#REF!,#REF!,#REF!,#REF!,#REF!,#REF!,#REF!,#REF!,#REF!,#REF!,#REF!,#REF!,#REF!,#REF!,#REF!,#REF!,#REF!,#REF!,#REF!,#REF!</definedName>
    <definedName name="ifsrange660" localSheetId="2">#REF!,#REF!,#REF!,#REF!,#REF!,#REF!,#REF!,#REF!,#REF!,#REF!,#REF!,#REF!,#REF!,#REF!,#REF!,#REF!,#REF!,#REF!,#REF!,#REF!,#REF!,#REF!</definedName>
    <definedName name="ifsrange660" localSheetId="3">#REF!,#REF!,#REF!,#REF!,#REF!,#REF!,#REF!,#REF!,#REF!,#REF!,#REF!,#REF!,#REF!,#REF!,#REF!,#REF!,#REF!,#REF!,#REF!,#REF!,#REF!,#REF!</definedName>
    <definedName name="ifsrange660" localSheetId="0">#REF!,#REF!,#REF!,#REF!,#REF!,#REF!,#REF!,#REF!,#REF!,#REF!,#REF!,#REF!,#REF!,#REF!,#REF!,#REF!,#REF!,#REF!,#REF!,#REF!,#REF!,#REF!</definedName>
    <definedName name="ifsrange660">#REF!,#REF!,#REF!,#REF!,#REF!,#REF!,#REF!,#REF!,#REF!,#REF!,#REF!,#REF!,#REF!,#REF!,#REF!,#REF!,#REF!,#REF!,#REF!,#REF!,#REF!,#REF!</definedName>
    <definedName name="ifsrange661" localSheetId="1">#REF!,#REF!,#REF!,#REF!,#REF!,#REF!,#REF!,#REF!,#REF!,#REF!,#REF!,#REF!,#REF!,#REF!,#REF!,#REF!,#REF!,#REF!,#REF!,#REF!,#REF!</definedName>
    <definedName name="ifsrange661" localSheetId="2">#REF!,#REF!,#REF!,#REF!,#REF!,#REF!,#REF!,#REF!,#REF!,#REF!,#REF!,#REF!,#REF!,#REF!,#REF!,#REF!,#REF!,#REF!,#REF!,#REF!,#REF!</definedName>
    <definedName name="ifsrange661" localSheetId="3">#REF!,#REF!,#REF!,#REF!,#REF!,#REF!,#REF!,#REF!,#REF!,#REF!,#REF!,#REF!,#REF!,#REF!,#REF!,#REF!,#REF!,#REF!,#REF!,#REF!,#REF!</definedName>
    <definedName name="ifsrange661" localSheetId="0">#REF!,#REF!,#REF!,#REF!,#REF!,#REF!,#REF!,#REF!,#REF!,#REF!,#REF!,#REF!,#REF!,#REF!,#REF!,#REF!,#REF!,#REF!,#REF!,#REF!,#REF!</definedName>
    <definedName name="ifsrange661">#REF!,#REF!,#REF!,#REF!,#REF!,#REF!,#REF!,#REF!,#REF!,#REF!,#REF!,#REF!,#REF!,#REF!,#REF!,#REF!,#REF!,#REF!,#REF!,#REF!,#REF!</definedName>
    <definedName name="ifsrange662" localSheetId="1">#REF!,#REF!,#REF!,#REF!,#REF!,#REF!,#REF!,#REF!,#REF!,#REF!,#REF!,#REF!,#REF!,#REF!,#REF!,#REF!,#REF!,#REF!,#REF!</definedName>
    <definedName name="ifsrange662" localSheetId="2">#REF!,#REF!,#REF!,#REF!,#REF!,#REF!,#REF!,#REF!,#REF!,#REF!,#REF!,#REF!,#REF!,#REF!,#REF!,#REF!,#REF!,#REF!,#REF!</definedName>
    <definedName name="ifsrange662" localSheetId="3">#REF!,#REF!,#REF!,#REF!,#REF!,#REF!,#REF!,#REF!,#REF!,#REF!,#REF!,#REF!,#REF!,#REF!,#REF!,#REF!,#REF!,#REF!,#REF!</definedName>
    <definedName name="ifsrange662" localSheetId="0">#REF!,#REF!,#REF!,#REF!,#REF!,#REF!,#REF!,#REF!,#REF!,#REF!,#REF!,#REF!,#REF!,#REF!,#REF!,#REF!,#REF!,#REF!,#REF!</definedName>
    <definedName name="ifsrange662">#REF!,#REF!,#REF!,#REF!,#REF!,#REF!,#REF!,#REF!,#REF!,#REF!,#REF!,#REF!,#REF!,#REF!,#REF!,#REF!,#REF!,#REF!,#REF!</definedName>
    <definedName name="ifsrange663" localSheetId="1">#REF!,#REF!,#REF!,#REF!,#REF!,#REF!,#REF!,#REF!,#REF!,#REF!,#REF!,#REF!,#REF!,#REF!,#REF!,#REF!,#REF!,#REF!,#REF!</definedName>
    <definedName name="ifsrange663" localSheetId="2">#REF!,#REF!,#REF!,#REF!,#REF!,#REF!,#REF!,#REF!,#REF!,#REF!,#REF!,#REF!,#REF!,#REF!,#REF!,#REF!,#REF!,#REF!,#REF!</definedName>
    <definedName name="ifsrange663" localSheetId="3">#REF!,#REF!,#REF!,#REF!,#REF!,#REF!,#REF!,#REF!,#REF!,#REF!,#REF!,#REF!,#REF!,#REF!,#REF!,#REF!,#REF!,#REF!,#REF!</definedName>
    <definedName name="ifsrange663" localSheetId="0">#REF!,#REF!,#REF!,#REF!,#REF!,#REF!,#REF!,#REF!,#REF!,#REF!,#REF!,#REF!,#REF!,#REF!,#REF!,#REF!,#REF!,#REF!,#REF!</definedName>
    <definedName name="ifsrange663">#REF!,#REF!,#REF!,#REF!,#REF!,#REF!,#REF!,#REF!,#REF!,#REF!,#REF!,#REF!,#REF!,#REF!,#REF!,#REF!,#REF!,#REF!,#REF!</definedName>
    <definedName name="ifsrange664" localSheetId="1">#REF!,#REF!,#REF!,#REF!,#REF!,#REF!,#REF!,#REF!,#REF!,#REF!,#REF!,#REF!,#REF!,#REF!,#REF!,#REF!,#REF!,#REF!,#REF!</definedName>
    <definedName name="ifsrange664" localSheetId="2">#REF!,#REF!,#REF!,#REF!,#REF!,#REF!,#REF!,#REF!,#REF!,#REF!,#REF!,#REF!,#REF!,#REF!,#REF!,#REF!,#REF!,#REF!,#REF!</definedName>
    <definedName name="ifsrange664" localSheetId="3">#REF!,#REF!,#REF!,#REF!,#REF!,#REF!,#REF!,#REF!,#REF!,#REF!,#REF!,#REF!,#REF!,#REF!,#REF!,#REF!,#REF!,#REF!,#REF!</definedName>
    <definedName name="ifsrange664" localSheetId="0">#REF!,#REF!,#REF!,#REF!,#REF!,#REF!,#REF!,#REF!,#REF!,#REF!,#REF!,#REF!,#REF!,#REF!,#REF!,#REF!,#REF!,#REF!,#REF!</definedName>
    <definedName name="ifsrange664">#REF!,#REF!,#REF!,#REF!,#REF!,#REF!,#REF!,#REF!,#REF!,#REF!,#REF!,#REF!,#REF!,#REF!,#REF!,#REF!,#REF!,#REF!,#REF!</definedName>
    <definedName name="ifsrange665" localSheetId="1">#REF!,#REF!,#REF!,#REF!,#REF!,#REF!,#REF!,#REF!,#REF!,#REF!,#REF!,#REF!,#REF!,#REF!,#REF!,#REF!,#REF!,#REF!,#REF!</definedName>
    <definedName name="ifsrange665" localSheetId="2">#REF!,#REF!,#REF!,#REF!,#REF!,#REF!,#REF!,#REF!,#REF!,#REF!,#REF!,#REF!,#REF!,#REF!,#REF!,#REF!,#REF!,#REF!,#REF!</definedName>
    <definedName name="ifsrange665" localSheetId="3">#REF!,#REF!,#REF!,#REF!,#REF!,#REF!,#REF!,#REF!,#REF!,#REF!,#REF!,#REF!,#REF!,#REF!,#REF!,#REF!,#REF!,#REF!,#REF!</definedName>
    <definedName name="ifsrange665" localSheetId="0">#REF!,#REF!,#REF!,#REF!,#REF!,#REF!,#REF!,#REF!,#REF!,#REF!,#REF!,#REF!,#REF!,#REF!,#REF!,#REF!,#REF!,#REF!,#REF!</definedName>
    <definedName name="ifsrange665">#REF!,#REF!,#REF!,#REF!,#REF!,#REF!,#REF!,#REF!,#REF!,#REF!,#REF!,#REF!,#REF!,#REF!,#REF!,#REF!,#REF!,#REF!,#REF!</definedName>
    <definedName name="ifsrange666" localSheetId="1">#REF!,#REF!,#REF!,#REF!,#REF!,#REF!,#REF!,#REF!,#REF!,#REF!,#REF!,#REF!,#REF!,#REF!,#REF!,#REF!,#REF!,#REF!,#REF!</definedName>
    <definedName name="ifsrange666" localSheetId="2">#REF!,#REF!,#REF!,#REF!,#REF!,#REF!,#REF!,#REF!,#REF!,#REF!,#REF!,#REF!,#REF!,#REF!,#REF!,#REF!,#REF!,#REF!,#REF!</definedName>
    <definedName name="ifsrange666" localSheetId="3">#REF!,#REF!,#REF!,#REF!,#REF!,#REF!,#REF!,#REF!,#REF!,#REF!,#REF!,#REF!,#REF!,#REF!,#REF!,#REF!,#REF!,#REF!,#REF!</definedName>
    <definedName name="ifsrange666" localSheetId="0">#REF!,#REF!,#REF!,#REF!,#REF!,#REF!,#REF!,#REF!,#REF!,#REF!,#REF!,#REF!,#REF!,#REF!,#REF!,#REF!,#REF!,#REF!,#REF!</definedName>
    <definedName name="ifsrange666">#REF!,#REF!,#REF!,#REF!,#REF!,#REF!,#REF!,#REF!,#REF!,#REF!,#REF!,#REF!,#REF!,#REF!,#REF!,#REF!,#REF!,#REF!,#REF!</definedName>
    <definedName name="ifsrange667" localSheetId="1">#REF!,#REF!,#REF!,#REF!,#REF!,#REF!,#REF!,#REF!,#REF!,#REF!,#REF!,#REF!</definedName>
    <definedName name="ifsrange667" localSheetId="2">#REF!,#REF!,#REF!,#REF!,#REF!,#REF!,#REF!,#REF!,#REF!,#REF!,#REF!,#REF!</definedName>
    <definedName name="ifsrange667" localSheetId="3">#REF!,#REF!,#REF!,#REF!,#REF!,#REF!,#REF!,#REF!,#REF!,#REF!,#REF!,#REF!</definedName>
    <definedName name="ifsrange667" localSheetId="0">#REF!,#REF!,#REF!,#REF!,#REF!,#REF!,#REF!,#REF!,#REF!,#REF!,#REF!,#REF!</definedName>
    <definedName name="ifsrange667">#REF!,#REF!,#REF!,#REF!,#REF!,#REF!,#REF!,#REF!,#REF!,#REF!,#REF!,#REF!</definedName>
    <definedName name="ifsrange668" localSheetId="1">#REF!,#REF!,#REF!,#REF!,#REF!,#REF!,#REF!,#REF!,#REF!,#REF!,#REF!,#REF!</definedName>
    <definedName name="ifsrange668" localSheetId="2">#REF!,#REF!,#REF!,#REF!,#REF!,#REF!,#REF!,#REF!,#REF!,#REF!,#REF!,#REF!</definedName>
    <definedName name="ifsrange668" localSheetId="3">#REF!,#REF!,#REF!,#REF!,#REF!,#REF!,#REF!,#REF!,#REF!,#REF!,#REF!,#REF!</definedName>
    <definedName name="ifsrange668" localSheetId="0">#REF!,#REF!,#REF!,#REF!,#REF!,#REF!,#REF!,#REF!,#REF!,#REF!,#REF!,#REF!</definedName>
    <definedName name="ifsrange668">#REF!,#REF!,#REF!,#REF!,#REF!,#REF!,#REF!,#REF!,#REF!,#REF!,#REF!,#REF!</definedName>
    <definedName name="ifsrange669" localSheetId="1">#REF!,#REF!,#REF!,#REF!,#REF!,#REF!,#REF!,#REF!,#REF!,#REF!,#REF!,#REF!</definedName>
    <definedName name="ifsrange669" localSheetId="2">#REF!,#REF!,#REF!,#REF!,#REF!,#REF!,#REF!,#REF!,#REF!,#REF!,#REF!,#REF!</definedName>
    <definedName name="ifsrange669" localSheetId="3">#REF!,#REF!,#REF!,#REF!,#REF!,#REF!,#REF!,#REF!,#REF!,#REF!,#REF!,#REF!</definedName>
    <definedName name="ifsrange669" localSheetId="0">#REF!,#REF!,#REF!,#REF!,#REF!,#REF!,#REF!,#REF!,#REF!,#REF!,#REF!,#REF!</definedName>
    <definedName name="ifsrange669">#REF!,#REF!,#REF!,#REF!,#REF!,#REF!,#REF!,#REF!,#REF!,#REF!,#REF!,#REF!</definedName>
    <definedName name="ifsrange67" localSheetId="1">#REF!,#REF!,#REF!,#REF!,#REF!,#REF!,#REF!,#REF!,#REF!,#REF!,#REF!</definedName>
    <definedName name="ifsrange67" localSheetId="2">#REF!,#REF!,#REF!,#REF!,#REF!,#REF!,#REF!,#REF!,#REF!,#REF!,#REF!</definedName>
    <definedName name="ifsrange67" localSheetId="3">#REF!,#REF!,#REF!,#REF!,#REF!,#REF!,#REF!,#REF!,#REF!,#REF!,#REF!</definedName>
    <definedName name="ifsrange67" localSheetId="0">#REF!,#REF!,#REF!,#REF!,#REF!,#REF!,#REF!,#REF!,#REF!,#REF!,#REF!</definedName>
    <definedName name="ifsrange67">#REF!,#REF!,#REF!,#REF!,#REF!,#REF!,#REF!,#REF!,#REF!,#REF!,#REF!</definedName>
    <definedName name="ifsrange670" localSheetId="1">#REF!,#REF!,#REF!,#REF!,#REF!,#REF!,#REF!,#REF!,#REF!,#REF!,#REF!,#REF!</definedName>
    <definedName name="ifsrange670" localSheetId="2">#REF!,#REF!,#REF!,#REF!,#REF!,#REF!,#REF!,#REF!,#REF!,#REF!,#REF!,#REF!</definedName>
    <definedName name="ifsrange670" localSheetId="3">#REF!,#REF!,#REF!,#REF!,#REF!,#REF!,#REF!,#REF!,#REF!,#REF!,#REF!,#REF!</definedName>
    <definedName name="ifsrange670" localSheetId="0">#REF!,#REF!,#REF!,#REF!,#REF!,#REF!,#REF!,#REF!,#REF!,#REF!,#REF!,#REF!</definedName>
    <definedName name="ifsrange670">#REF!,#REF!,#REF!,#REF!,#REF!,#REF!,#REF!,#REF!,#REF!,#REF!,#REF!,#REF!</definedName>
    <definedName name="ifsrange671" localSheetId="1">#REF!,#REF!,#REF!,#REF!,#REF!,#REF!,#REF!,#REF!,#REF!,#REF!,#REF!,#REF!</definedName>
    <definedName name="ifsrange671" localSheetId="2">#REF!,#REF!,#REF!,#REF!,#REF!,#REF!,#REF!,#REF!,#REF!,#REF!,#REF!,#REF!</definedName>
    <definedName name="ifsrange671" localSheetId="3">#REF!,#REF!,#REF!,#REF!,#REF!,#REF!,#REF!,#REF!,#REF!,#REF!,#REF!,#REF!</definedName>
    <definedName name="ifsrange671" localSheetId="0">#REF!,#REF!,#REF!,#REF!,#REF!,#REF!,#REF!,#REF!,#REF!,#REF!,#REF!,#REF!</definedName>
    <definedName name="ifsrange671">#REF!,#REF!,#REF!,#REF!,#REF!,#REF!,#REF!,#REF!,#REF!,#REF!,#REF!,#REF!</definedName>
    <definedName name="ifsrange672" localSheetId="1">#REF!,#REF!,#REF!,#REF!,#REF!,#REF!,#REF!,#REF!,#REF!,#REF!,#REF!,#REF!,#REF!,#REF!,#REF!,#REF!,#REF!,#REF!,#REF!</definedName>
    <definedName name="ifsrange672" localSheetId="2">#REF!,#REF!,#REF!,#REF!,#REF!,#REF!,#REF!,#REF!,#REF!,#REF!,#REF!,#REF!,#REF!,#REF!,#REF!,#REF!,#REF!,#REF!,#REF!</definedName>
    <definedName name="ifsrange672" localSheetId="3">#REF!,#REF!,#REF!,#REF!,#REF!,#REF!,#REF!,#REF!,#REF!,#REF!,#REF!,#REF!,#REF!,#REF!,#REF!,#REF!,#REF!,#REF!,#REF!</definedName>
    <definedName name="ifsrange672" localSheetId="0">#REF!,#REF!,#REF!,#REF!,#REF!,#REF!,#REF!,#REF!,#REF!,#REF!,#REF!,#REF!,#REF!,#REF!,#REF!,#REF!,#REF!,#REF!,#REF!</definedName>
    <definedName name="ifsrange672">#REF!,#REF!,#REF!,#REF!,#REF!,#REF!,#REF!,#REF!,#REF!,#REF!,#REF!,#REF!,#REF!,#REF!,#REF!,#REF!,#REF!,#REF!,#REF!</definedName>
    <definedName name="ifsrange673" localSheetId="1">#REF!,#REF!,#REF!,#REF!,#REF!,#REF!,#REF!,#REF!,#REF!,#REF!,#REF!,#REF!</definedName>
    <definedName name="ifsrange673" localSheetId="2">#REF!,#REF!,#REF!,#REF!,#REF!,#REF!,#REF!,#REF!,#REF!,#REF!,#REF!,#REF!</definedName>
    <definedName name="ifsrange673" localSheetId="3">#REF!,#REF!,#REF!,#REF!,#REF!,#REF!,#REF!,#REF!,#REF!,#REF!,#REF!,#REF!</definedName>
    <definedName name="ifsrange673" localSheetId="0">#REF!,#REF!,#REF!,#REF!,#REF!,#REF!,#REF!,#REF!,#REF!,#REF!,#REF!,#REF!</definedName>
    <definedName name="ifsrange673">#REF!,#REF!,#REF!,#REF!,#REF!,#REF!,#REF!,#REF!,#REF!,#REF!,#REF!,#REF!</definedName>
    <definedName name="ifsrange674" localSheetId="1">#REF!,#REF!,#REF!,#REF!,#REF!,#REF!,#REF!,#REF!,#REF!,#REF!,#REF!,#REF!,#REF!,#REF!,#REF!,#REF!,#REF!,#REF!,#REF!</definedName>
    <definedName name="ifsrange674" localSheetId="2">#REF!,#REF!,#REF!,#REF!,#REF!,#REF!,#REF!,#REF!,#REF!,#REF!,#REF!,#REF!,#REF!,#REF!,#REF!,#REF!,#REF!,#REF!,#REF!</definedName>
    <definedName name="ifsrange674" localSheetId="3">#REF!,#REF!,#REF!,#REF!,#REF!,#REF!,#REF!,#REF!,#REF!,#REF!,#REF!,#REF!,#REF!,#REF!,#REF!,#REF!,#REF!,#REF!,#REF!</definedName>
    <definedName name="ifsrange674" localSheetId="0">#REF!,#REF!,#REF!,#REF!,#REF!,#REF!,#REF!,#REF!,#REF!,#REF!,#REF!,#REF!,#REF!,#REF!,#REF!,#REF!,#REF!,#REF!,#REF!</definedName>
    <definedName name="ifsrange674">#REF!,#REF!,#REF!,#REF!,#REF!,#REF!,#REF!,#REF!,#REF!,#REF!,#REF!,#REF!,#REF!,#REF!,#REF!,#REF!,#REF!,#REF!,#REF!</definedName>
    <definedName name="ifsrange675" localSheetId="1">#REF!,#REF!,#REF!,#REF!,#REF!,#REF!,#REF!,#REF!,#REF!,#REF!,#REF!,#REF!</definedName>
    <definedName name="ifsrange675" localSheetId="2">#REF!,#REF!,#REF!,#REF!,#REF!,#REF!,#REF!,#REF!,#REF!,#REF!,#REF!,#REF!</definedName>
    <definedName name="ifsrange675" localSheetId="3">#REF!,#REF!,#REF!,#REF!,#REF!,#REF!,#REF!,#REF!,#REF!,#REF!,#REF!,#REF!</definedName>
    <definedName name="ifsrange675" localSheetId="0">#REF!,#REF!,#REF!,#REF!,#REF!,#REF!,#REF!,#REF!,#REF!,#REF!,#REF!,#REF!</definedName>
    <definedName name="ifsrange675">#REF!,#REF!,#REF!,#REF!,#REF!,#REF!,#REF!,#REF!,#REF!,#REF!,#REF!,#REF!</definedName>
    <definedName name="ifsrange676" localSheetId="1">#REF!,#REF!,#REF!,#REF!,#REF!,#REF!,#REF!,#REF!,#REF!,#REF!,#REF!,#REF!,#REF!,#REF!,#REF!,#REF!,#REF!,#REF!,#REF!</definedName>
    <definedName name="ifsrange676" localSheetId="2">#REF!,#REF!,#REF!,#REF!,#REF!,#REF!,#REF!,#REF!,#REF!,#REF!,#REF!,#REF!,#REF!,#REF!,#REF!,#REF!,#REF!,#REF!,#REF!</definedName>
    <definedName name="ifsrange676" localSheetId="3">#REF!,#REF!,#REF!,#REF!,#REF!,#REF!,#REF!,#REF!,#REF!,#REF!,#REF!,#REF!,#REF!,#REF!,#REF!,#REF!,#REF!,#REF!,#REF!</definedName>
    <definedName name="ifsrange676" localSheetId="0">#REF!,#REF!,#REF!,#REF!,#REF!,#REF!,#REF!,#REF!,#REF!,#REF!,#REF!,#REF!,#REF!,#REF!,#REF!,#REF!,#REF!,#REF!,#REF!</definedName>
    <definedName name="ifsrange676">#REF!,#REF!,#REF!,#REF!,#REF!,#REF!,#REF!,#REF!,#REF!,#REF!,#REF!,#REF!,#REF!,#REF!,#REF!,#REF!,#REF!,#REF!,#REF!</definedName>
    <definedName name="ifsrange677" localSheetId="1">#REF!,#REF!,#REF!,#REF!,#REF!,#REF!,#REF!,#REF!,#REF!,#REF!,#REF!,#REF!</definedName>
    <definedName name="ifsrange677" localSheetId="2">#REF!,#REF!,#REF!,#REF!,#REF!,#REF!,#REF!,#REF!,#REF!,#REF!,#REF!,#REF!</definedName>
    <definedName name="ifsrange677" localSheetId="3">#REF!,#REF!,#REF!,#REF!,#REF!,#REF!,#REF!,#REF!,#REF!,#REF!,#REF!,#REF!</definedName>
    <definedName name="ifsrange677" localSheetId="0">#REF!,#REF!,#REF!,#REF!,#REF!,#REF!,#REF!,#REF!,#REF!,#REF!,#REF!,#REF!</definedName>
    <definedName name="ifsrange677">#REF!,#REF!,#REF!,#REF!,#REF!,#REF!,#REF!,#REF!,#REF!,#REF!,#REF!,#REF!</definedName>
    <definedName name="ifsrange678" localSheetId="1">#REF!,#REF!,#REF!,#REF!,#REF!,#REF!,#REF!,#REF!,#REF!,#REF!,#REF!,#REF!,#REF!,#REF!,#REF!,#REF!,#REF!,#REF!,#REF!</definedName>
    <definedName name="ifsrange678" localSheetId="2">#REF!,#REF!,#REF!,#REF!,#REF!,#REF!,#REF!,#REF!,#REF!,#REF!,#REF!,#REF!,#REF!,#REF!,#REF!,#REF!,#REF!,#REF!,#REF!</definedName>
    <definedName name="ifsrange678" localSheetId="3">#REF!,#REF!,#REF!,#REF!,#REF!,#REF!,#REF!,#REF!,#REF!,#REF!,#REF!,#REF!,#REF!,#REF!,#REF!,#REF!,#REF!,#REF!,#REF!</definedName>
    <definedName name="ifsrange678" localSheetId="0">#REF!,#REF!,#REF!,#REF!,#REF!,#REF!,#REF!,#REF!,#REF!,#REF!,#REF!,#REF!,#REF!,#REF!,#REF!,#REF!,#REF!,#REF!,#REF!</definedName>
    <definedName name="ifsrange678">#REF!,#REF!,#REF!,#REF!,#REF!,#REF!,#REF!,#REF!,#REF!,#REF!,#REF!,#REF!,#REF!,#REF!,#REF!,#REF!,#REF!,#REF!,#REF!</definedName>
    <definedName name="ifsrange679" localSheetId="1">#REF!,#REF!,#REF!,#REF!,#REF!,#REF!,#REF!,#REF!,#REF!,#REF!,#REF!,#REF!</definedName>
    <definedName name="ifsrange679" localSheetId="2">#REF!,#REF!,#REF!,#REF!,#REF!,#REF!,#REF!,#REF!,#REF!,#REF!,#REF!,#REF!</definedName>
    <definedName name="ifsrange679" localSheetId="3">#REF!,#REF!,#REF!,#REF!,#REF!,#REF!,#REF!,#REF!,#REF!,#REF!,#REF!,#REF!</definedName>
    <definedName name="ifsrange679" localSheetId="0">#REF!,#REF!,#REF!,#REF!,#REF!,#REF!,#REF!,#REF!,#REF!,#REF!,#REF!,#REF!</definedName>
    <definedName name="ifsrange679">#REF!,#REF!,#REF!,#REF!,#REF!,#REF!,#REF!,#REF!,#REF!,#REF!,#REF!,#REF!</definedName>
    <definedName name="ifsrange68" localSheetId="1">#REF!,#REF!,#REF!,#REF!,#REF!,#REF!,#REF!,#REF!,#REF!,#REF!,#REF!</definedName>
    <definedName name="ifsrange68" localSheetId="2">#REF!,#REF!,#REF!,#REF!,#REF!,#REF!,#REF!,#REF!,#REF!,#REF!,#REF!</definedName>
    <definedName name="ifsrange68" localSheetId="3">#REF!,#REF!,#REF!,#REF!,#REF!,#REF!,#REF!,#REF!,#REF!,#REF!,#REF!</definedName>
    <definedName name="ifsrange68" localSheetId="0">#REF!,#REF!,#REF!,#REF!,#REF!,#REF!,#REF!,#REF!,#REF!,#REF!,#REF!</definedName>
    <definedName name="ifsrange68">#REF!,#REF!,#REF!,#REF!,#REF!,#REF!,#REF!,#REF!,#REF!,#REF!,#REF!</definedName>
    <definedName name="ifsrange680" localSheetId="1">#REF!,#REF!,#REF!,#REF!,#REF!,#REF!,#REF!,#REF!,#REF!,#REF!,#REF!,#REF!,#REF!,#REF!,#REF!,#REF!,#REF!,#REF!,#REF!</definedName>
    <definedName name="ifsrange680" localSheetId="2">#REF!,#REF!,#REF!,#REF!,#REF!,#REF!,#REF!,#REF!,#REF!,#REF!,#REF!,#REF!,#REF!,#REF!,#REF!,#REF!,#REF!,#REF!,#REF!</definedName>
    <definedName name="ifsrange680" localSheetId="3">#REF!,#REF!,#REF!,#REF!,#REF!,#REF!,#REF!,#REF!,#REF!,#REF!,#REF!,#REF!,#REF!,#REF!,#REF!,#REF!,#REF!,#REF!,#REF!</definedName>
    <definedName name="ifsrange680" localSheetId="0">#REF!,#REF!,#REF!,#REF!,#REF!,#REF!,#REF!,#REF!,#REF!,#REF!,#REF!,#REF!,#REF!,#REF!,#REF!,#REF!,#REF!,#REF!,#REF!</definedName>
    <definedName name="ifsrange680">#REF!,#REF!,#REF!,#REF!,#REF!,#REF!,#REF!,#REF!,#REF!,#REF!,#REF!,#REF!,#REF!,#REF!,#REF!,#REF!,#REF!,#REF!,#REF!</definedName>
    <definedName name="ifsrange681" localSheetId="1">#REF!,#REF!,#REF!,#REF!,#REF!,#REF!,#REF!,#REF!,#REF!,#REF!,#REF!,#REF!</definedName>
    <definedName name="ifsrange681" localSheetId="2">#REF!,#REF!,#REF!,#REF!,#REF!,#REF!,#REF!,#REF!,#REF!,#REF!,#REF!,#REF!</definedName>
    <definedName name="ifsrange681" localSheetId="3">#REF!,#REF!,#REF!,#REF!,#REF!,#REF!,#REF!,#REF!,#REF!,#REF!,#REF!,#REF!</definedName>
    <definedName name="ifsrange681" localSheetId="0">#REF!,#REF!,#REF!,#REF!,#REF!,#REF!,#REF!,#REF!,#REF!,#REF!,#REF!,#REF!</definedName>
    <definedName name="ifsrange681">#REF!,#REF!,#REF!,#REF!,#REF!,#REF!,#REF!,#REF!,#REF!,#REF!,#REF!,#REF!</definedName>
    <definedName name="ifsrange682" localSheetId="1">#REF!,#REF!,#REF!,#REF!,#REF!,#REF!,#REF!,#REF!,#REF!,#REF!,#REF!,#REF!,#REF!,#REF!,#REF!,#REF!,#REF!,#REF!,#REF!,#REF!,#REF!,#REF!,#REF!,#REF!,#REF!</definedName>
    <definedName name="ifsrange682" localSheetId="2">#REF!,#REF!,#REF!,#REF!,#REF!,#REF!,#REF!,#REF!,#REF!,#REF!,#REF!,#REF!,#REF!,#REF!,#REF!,#REF!,#REF!,#REF!,#REF!,#REF!,#REF!,#REF!,#REF!,#REF!,#REF!</definedName>
    <definedName name="ifsrange682" localSheetId="3">#REF!,#REF!,#REF!,#REF!,#REF!,#REF!,#REF!,#REF!,#REF!,#REF!,#REF!,#REF!,#REF!,#REF!,#REF!,#REF!,#REF!,#REF!,#REF!,#REF!,#REF!,#REF!,#REF!,#REF!,#REF!</definedName>
    <definedName name="ifsrange682" localSheetId="0">#REF!,#REF!,#REF!,#REF!,#REF!,#REF!,#REF!,#REF!,#REF!,#REF!,#REF!,#REF!,#REF!,#REF!,#REF!,#REF!,#REF!,#REF!,#REF!,#REF!,#REF!,#REF!,#REF!,#REF!,#REF!</definedName>
    <definedName name="ifsrange682">#REF!,#REF!,#REF!,#REF!,#REF!,#REF!,#REF!,#REF!,#REF!,#REF!,#REF!,#REF!,#REF!,#REF!,#REF!,#REF!,#REF!,#REF!,#REF!,#REF!,#REF!,#REF!,#REF!,#REF!,#REF!</definedName>
    <definedName name="ifsrange683" localSheetId="1">#REF!,#REF!,#REF!,#REF!,#REF!,#REF!,#REF!,#REF!,#REF!,#REF!,#REF!,#REF!,#REF!,#REF!,#REF!,#REF!,#REF!,#REF!,#REF!,#REF!,#REF!,#REF!,#REF!,#REF!,#REF!</definedName>
    <definedName name="ifsrange683" localSheetId="2">#REF!,#REF!,#REF!,#REF!,#REF!,#REF!,#REF!,#REF!,#REF!,#REF!,#REF!,#REF!,#REF!,#REF!,#REF!,#REF!,#REF!,#REF!,#REF!,#REF!,#REF!,#REF!,#REF!,#REF!,#REF!</definedName>
    <definedName name="ifsrange683" localSheetId="3">#REF!,#REF!,#REF!,#REF!,#REF!,#REF!,#REF!,#REF!,#REF!,#REF!,#REF!,#REF!,#REF!,#REF!,#REF!,#REF!,#REF!,#REF!,#REF!,#REF!,#REF!,#REF!,#REF!,#REF!,#REF!</definedName>
    <definedName name="ifsrange683" localSheetId="0">#REF!,#REF!,#REF!,#REF!,#REF!,#REF!,#REF!,#REF!,#REF!,#REF!,#REF!,#REF!,#REF!,#REF!,#REF!,#REF!,#REF!,#REF!,#REF!,#REF!,#REF!,#REF!,#REF!,#REF!,#REF!</definedName>
    <definedName name="ifsrange683">#REF!,#REF!,#REF!,#REF!,#REF!,#REF!,#REF!,#REF!,#REF!,#REF!,#REF!,#REF!,#REF!,#REF!,#REF!,#REF!,#REF!,#REF!,#REF!,#REF!,#REF!,#REF!,#REF!,#REF!,#REF!</definedName>
    <definedName name="ifsrange684" localSheetId="1">#REF!,#REF!,#REF!,#REF!,#REF!,#REF!,#REF!,#REF!,#REF!,#REF!,#REF!,#REF!,#REF!,#REF!,#REF!,#REF!,#REF!,#REF!,#REF!,#REF!,#REF!,#REF!,#REF!,#REF!,#REF!</definedName>
    <definedName name="ifsrange684" localSheetId="2">#REF!,#REF!,#REF!,#REF!,#REF!,#REF!,#REF!,#REF!,#REF!,#REF!,#REF!,#REF!,#REF!,#REF!,#REF!,#REF!,#REF!,#REF!,#REF!,#REF!,#REF!,#REF!,#REF!,#REF!,#REF!</definedName>
    <definedName name="ifsrange684" localSheetId="3">#REF!,#REF!,#REF!,#REF!,#REF!,#REF!,#REF!,#REF!,#REF!,#REF!,#REF!,#REF!,#REF!,#REF!,#REF!,#REF!,#REF!,#REF!,#REF!,#REF!,#REF!,#REF!,#REF!,#REF!,#REF!</definedName>
    <definedName name="ifsrange684" localSheetId="0">#REF!,#REF!,#REF!,#REF!,#REF!,#REF!,#REF!,#REF!,#REF!,#REF!,#REF!,#REF!,#REF!,#REF!,#REF!,#REF!,#REF!,#REF!,#REF!,#REF!,#REF!,#REF!,#REF!,#REF!,#REF!</definedName>
    <definedName name="ifsrange684">#REF!,#REF!,#REF!,#REF!,#REF!,#REF!,#REF!,#REF!,#REF!,#REF!,#REF!,#REF!,#REF!,#REF!,#REF!,#REF!,#REF!,#REF!,#REF!,#REF!,#REF!,#REF!,#REF!,#REF!,#REF!</definedName>
    <definedName name="ifsrange685" localSheetId="1">#REF!,#REF!,#REF!,#REF!,#REF!,#REF!,#REF!,#REF!,#REF!,#REF!,#REF!,#REF!,#REF!,#REF!,#REF!,#REF!,#REF!,#REF!,#REF!,#REF!,#REF!,#REF!,#REF!,#REF!,#REF!</definedName>
    <definedName name="ifsrange685" localSheetId="2">#REF!,#REF!,#REF!,#REF!,#REF!,#REF!,#REF!,#REF!,#REF!,#REF!,#REF!,#REF!,#REF!,#REF!,#REF!,#REF!,#REF!,#REF!,#REF!,#REF!,#REF!,#REF!,#REF!,#REF!,#REF!</definedName>
    <definedName name="ifsrange685" localSheetId="3">#REF!,#REF!,#REF!,#REF!,#REF!,#REF!,#REF!,#REF!,#REF!,#REF!,#REF!,#REF!,#REF!,#REF!,#REF!,#REF!,#REF!,#REF!,#REF!,#REF!,#REF!,#REF!,#REF!,#REF!,#REF!</definedName>
    <definedName name="ifsrange685" localSheetId="0">#REF!,#REF!,#REF!,#REF!,#REF!,#REF!,#REF!,#REF!,#REF!,#REF!,#REF!,#REF!,#REF!,#REF!,#REF!,#REF!,#REF!,#REF!,#REF!,#REF!,#REF!,#REF!,#REF!,#REF!,#REF!</definedName>
    <definedName name="ifsrange685">#REF!,#REF!,#REF!,#REF!,#REF!,#REF!,#REF!,#REF!,#REF!,#REF!,#REF!,#REF!,#REF!,#REF!,#REF!,#REF!,#REF!,#REF!,#REF!,#REF!,#REF!,#REF!,#REF!,#REF!,#REF!</definedName>
    <definedName name="ifsrange686" localSheetId="1">#REF!,#REF!,#REF!,#REF!,#REF!,#REF!,#REF!,#REF!,#REF!,#REF!,#REF!,#REF!,#REF!,#REF!,#REF!,#REF!,#REF!,#REF!,#REF!,#REF!,#REF!,#REF!,#REF!,#REF!,#REF!</definedName>
    <definedName name="ifsrange686" localSheetId="2">#REF!,#REF!,#REF!,#REF!,#REF!,#REF!,#REF!,#REF!,#REF!,#REF!,#REF!,#REF!,#REF!,#REF!,#REF!,#REF!,#REF!,#REF!,#REF!,#REF!,#REF!,#REF!,#REF!,#REF!,#REF!</definedName>
    <definedName name="ifsrange686" localSheetId="3">#REF!,#REF!,#REF!,#REF!,#REF!,#REF!,#REF!,#REF!,#REF!,#REF!,#REF!,#REF!,#REF!,#REF!,#REF!,#REF!,#REF!,#REF!,#REF!,#REF!,#REF!,#REF!,#REF!,#REF!,#REF!</definedName>
    <definedName name="ifsrange686" localSheetId="0">#REF!,#REF!,#REF!,#REF!,#REF!,#REF!,#REF!,#REF!,#REF!,#REF!,#REF!,#REF!,#REF!,#REF!,#REF!,#REF!,#REF!,#REF!,#REF!,#REF!,#REF!,#REF!,#REF!,#REF!,#REF!</definedName>
    <definedName name="ifsrange686">#REF!,#REF!,#REF!,#REF!,#REF!,#REF!,#REF!,#REF!,#REF!,#REF!,#REF!,#REF!,#REF!,#REF!,#REF!,#REF!,#REF!,#REF!,#REF!,#REF!,#REF!,#REF!,#REF!,#REF!,#REF!</definedName>
    <definedName name="ifsrange687" localSheetId="1">#REF!,#REF!,#REF!,#REF!,#REF!,#REF!,#REF!,#REF!,#REF!,#REF!,#REF!,#REF!,#REF!,#REF!,#REF!,#REF!,#REF!,#REF!,#REF!,#REF!</definedName>
    <definedName name="ifsrange687" localSheetId="2">#REF!,#REF!,#REF!,#REF!,#REF!,#REF!,#REF!,#REF!,#REF!,#REF!,#REF!,#REF!,#REF!,#REF!,#REF!,#REF!,#REF!,#REF!,#REF!,#REF!</definedName>
    <definedName name="ifsrange687" localSheetId="3">#REF!,#REF!,#REF!,#REF!,#REF!,#REF!,#REF!,#REF!,#REF!,#REF!,#REF!,#REF!,#REF!,#REF!,#REF!,#REF!,#REF!,#REF!,#REF!,#REF!</definedName>
    <definedName name="ifsrange687" localSheetId="0">#REF!,#REF!,#REF!,#REF!,#REF!,#REF!,#REF!,#REF!,#REF!,#REF!,#REF!,#REF!,#REF!,#REF!,#REF!,#REF!,#REF!,#REF!,#REF!,#REF!</definedName>
    <definedName name="ifsrange687">#REF!,#REF!,#REF!,#REF!,#REF!,#REF!,#REF!,#REF!,#REF!,#REF!,#REF!,#REF!,#REF!,#REF!,#REF!,#REF!,#REF!,#REF!,#REF!,#REF!</definedName>
    <definedName name="ifsrange688" localSheetId="1">#REF!,#REF!,#REF!,#REF!,#REF!,#REF!,#REF!,#REF!,#REF!,#REF!,#REF!,#REF!,#REF!,#REF!,#REF!,#REF!,#REF!,#REF!,#REF!,#REF!</definedName>
    <definedName name="ifsrange688" localSheetId="2">#REF!,#REF!,#REF!,#REF!,#REF!,#REF!,#REF!,#REF!,#REF!,#REF!,#REF!,#REF!,#REF!,#REF!,#REF!,#REF!,#REF!,#REF!,#REF!,#REF!</definedName>
    <definedName name="ifsrange688" localSheetId="3">#REF!,#REF!,#REF!,#REF!,#REF!,#REF!,#REF!,#REF!,#REF!,#REF!,#REF!,#REF!,#REF!,#REF!,#REF!,#REF!,#REF!,#REF!,#REF!,#REF!</definedName>
    <definedName name="ifsrange688" localSheetId="0">#REF!,#REF!,#REF!,#REF!,#REF!,#REF!,#REF!,#REF!,#REF!,#REF!,#REF!,#REF!,#REF!,#REF!,#REF!,#REF!,#REF!,#REF!,#REF!,#REF!</definedName>
    <definedName name="ifsrange688">#REF!,#REF!,#REF!,#REF!,#REF!,#REF!,#REF!,#REF!,#REF!,#REF!,#REF!,#REF!,#REF!,#REF!,#REF!,#REF!,#REF!,#REF!,#REF!,#REF!</definedName>
    <definedName name="ifsrange689" localSheetId="1">#REF!,#REF!,#REF!,#REF!,#REF!,#REF!,#REF!,#REF!,#REF!,#REF!,#REF!,#REF!,#REF!,#REF!,#REF!,#REF!,#REF!,#REF!,#REF!,#REF!</definedName>
    <definedName name="ifsrange689" localSheetId="2">#REF!,#REF!,#REF!,#REF!,#REF!,#REF!,#REF!,#REF!,#REF!,#REF!,#REF!,#REF!,#REF!,#REF!,#REF!,#REF!,#REF!,#REF!,#REF!,#REF!</definedName>
    <definedName name="ifsrange689" localSheetId="3">#REF!,#REF!,#REF!,#REF!,#REF!,#REF!,#REF!,#REF!,#REF!,#REF!,#REF!,#REF!,#REF!,#REF!,#REF!,#REF!,#REF!,#REF!,#REF!,#REF!</definedName>
    <definedName name="ifsrange689" localSheetId="0">#REF!,#REF!,#REF!,#REF!,#REF!,#REF!,#REF!,#REF!,#REF!,#REF!,#REF!,#REF!,#REF!,#REF!,#REF!,#REF!,#REF!,#REF!,#REF!,#REF!</definedName>
    <definedName name="ifsrange689">#REF!,#REF!,#REF!,#REF!,#REF!,#REF!,#REF!,#REF!,#REF!,#REF!,#REF!,#REF!,#REF!,#REF!,#REF!,#REF!,#REF!,#REF!,#REF!,#REF!</definedName>
    <definedName name="ifsrange69" localSheetId="3">#REF!,#REF!,#REF!,#REF!,#REF!,#REF!,#REF!,#REF!,#REF!,#REF!,#REF!,#REF!</definedName>
    <definedName name="ifsrange69" localSheetId="0">#REF!,#REF!,#REF!,#REF!,#REF!,#REF!,#REF!,#REF!,#REF!,#REF!,#REF!,#REF!</definedName>
    <definedName name="ifsrange69">#REF!,#REF!,#REF!,#REF!,#REF!,#REF!,#REF!,#REF!,#REF!,#REF!,#REF!,#REF!</definedName>
    <definedName name="ifsrange690" localSheetId="1">#REF!,#REF!,#REF!,#REF!,#REF!,#REF!,#REF!,#REF!,#REF!,#REF!,#REF!,#REF!,#REF!,#REF!,#REF!,#REF!,#REF!,#REF!,#REF!,#REF!</definedName>
    <definedName name="ifsrange690" localSheetId="2">#REF!,#REF!,#REF!,#REF!,#REF!,#REF!,#REF!,#REF!,#REF!,#REF!,#REF!,#REF!,#REF!,#REF!,#REF!,#REF!,#REF!,#REF!,#REF!,#REF!</definedName>
    <definedName name="ifsrange690" localSheetId="3">#REF!,#REF!,#REF!,#REF!,#REF!,#REF!,#REF!,#REF!,#REF!,#REF!,#REF!,#REF!,#REF!,#REF!,#REF!,#REF!,#REF!,#REF!,#REF!,#REF!</definedName>
    <definedName name="ifsrange690" localSheetId="0">#REF!,#REF!,#REF!,#REF!,#REF!,#REF!,#REF!,#REF!,#REF!,#REF!,#REF!,#REF!,#REF!,#REF!,#REF!,#REF!,#REF!,#REF!,#REF!,#REF!</definedName>
    <definedName name="ifsrange690">#REF!,#REF!,#REF!,#REF!,#REF!,#REF!,#REF!,#REF!,#REF!,#REF!,#REF!,#REF!,#REF!,#REF!,#REF!,#REF!,#REF!,#REF!,#REF!,#REF!</definedName>
    <definedName name="ifsrange691" localSheetId="1">#REF!,#REF!,#REF!,#REF!,#REF!,#REF!,#REF!,#REF!,#REF!,#REF!,#REF!,#REF!,#REF!,#REF!,#REF!,#REF!,#REF!,#REF!,#REF!,#REF!</definedName>
    <definedName name="ifsrange691" localSheetId="2">#REF!,#REF!,#REF!,#REF!,#REF!,#REF!,#REF!,#REF!,#REF!,#REF!,#REF!,#REF!,#REF!,#REF!,#REF!,#REF!,#REF!,#REF!,#REF!,#REF!</definedName>
    <definedName name="ifsrange691" localSheetId="3">#REF!,#REF!,#REF!,#REF!,#REF!,#REF!,#REF!,#REF!,#REF!,#REF!,#REF!,#REF!,#REF!,#REF!,#REF!,#REF!,#REF!,#REF!,#REF!,#REF!</definedName>
    <definedName name="ifsrange691" localSheetId="0">#REF!,#REF!,#REF!,#REF!,#REF!,#REF!,#REF!,#REF!,#REF!,#REF!,#REF!,#REF!,#REF!,#REF!,#REF!,#REF!,#REF!,#REF!,#REF!,#REF!</definedName>
    <definedName name="ifsrange691">#REF!,#REF!,#REF!,#REF!,#REF!,#REF!,#REF!,#REF!,#REF!,#REF!,#REF!,#REF!,#REF!,#REF!,#REF!,#REF!,#REF!,#REF!,#REF!,#REF!</definedName>
    <definedName name="ifsrange692" localSheetId="1">#REF!,#REF!,#REF!,#REF!,#REF!,#REF!,#REF!,#REF!,#REF!,#REF!,#REF!,#REF!,#REF!,#REF!,#REF!,#REF!,#REF!,#REF!,#REF!,#REF!,#REF!,#REF!,#REF!,#REF!,#REF!,#REF!,#REF!,#REF!</definedName>
    <definedName name="ifsrange692" localSheetId="2">#REF!,#REF!,#REF!,#REF!,#REF!,#REF!,#REF!,#REF!,#REF!,#REF!,#REF!,#REF!,#REF!,#REF!,#REF!,#REF!,#REF!,#REF!,#REF!,#REF!,#REF!,#REF!,#REF!,#REF!,#REF!,#REF!,#REF!,#REF!</definedName>
    <definedName name="ifsrange692" localSheetId="3">#REF!,#REF!,#REF!,#REF!,#REF!,#REF!,#REF!,#REF!,#REF!,#REF!,#REF!,#REF!,#REF!,#REF!,#REF!,#REF!,#REF!,#REF!,#REF!,#REF!,#REF!,#REF!,#REF!,#REF!,#REF!,#REF!,#REF!,#REF!</definedName>
    <definedName name="ifsrange692" localSheetId="0">#REF!,#REF!,#REF!,#REF!,#REF!,#REF!,#REF!,#REF!,#REF!,#REF!,#REF!,#REF!,#REF!,#REF!,#REF!,#REF!,#REF!,#REF!,#REF!,#REF!,#REF!,#REF!,#REF!,#REF!,#REF!,#REF!,#REF!,#REF!</definedName>
    <definedName name="ifsrange692">#REF!,#REF!,#REF!,#REF!,#REF!,#REF!,#REF!,#REF!,#REF!,#REF!,#REF!,#REF!,#REF!,#REF!,#REF!,#REF!,#REF!,#REF!,#REF!,#REF!,#REF!,#REF!,#REF!,#REF!,#REF!,#REF!,#REF!,#REF!</definedName>
    <definedName name="ifsrange693" localSheetId="1">#REF!,#REF!,#REF!,#REF!,#REF!,#REF!,#REF!,#REF!,#REF!,#REF!,#REF!,#REF!,#REF!,#REF!,#REF!,#REF!,#REF!,#REF!,#REF!,#REF!,#REF!,#REF!,#REF!,#REF!,#REF!,#REF!,#REF!,#REF!</definedName>
    <definedName name="ifsrange693" localSheetId="2">#REF!,#REF!,#REF!,#REF!,#REF!,#REF!,#REF!,#REF!,#REF!,#REF!,#REF!,#REF!,#REF!,#REF!,#REF!,#REF!,#REF!,#REF!,#REF!,#REF!,#REF!,#REF!,#REF!,#REF!,#REF!,#REF!,#REF!,#REF!</definedName>
    <definedName name="ifsrange693" localSheetId="3">#REF!,#REF!,#REF!,#REF!,#REF!,#REF!,#REF!,#REF!,#REF!,#REF!,#REF!,#REF!,#REF!,#REF!,#REF!,#REF!,#REF!,#REF!,#REF!,#REF!,#REF!,#REF!,#REF!,#REF!,#REF!,#REF!,#REF!,#REF!</definedName>
    <definedName name="ifsrange693" localSheetId="0">#REF!,#REF!,#REF!,#REF!,#REF!,#REF!,#REF!,#REF!,#REF!,#REF!,#REF!,#REF!,#REF!,#REF!,#REF!,#REF!,#REF!,#REF!,#REF!,#REF!,#REF!,#REF!,#REF!,#REF!,#REF!,#REF!,#REF!,#REF!</definedName>
    <definedName name="ifsrange693">#REF!,#REF!,#REF!,#REF!,#REF!,#REF!,#REF!,#REF!,#REF!,#REF!,#REF!,#REF!,#REF!,#REF!,#REF!,#REF!,#REF!,#REF!,#REF!,#REF!,#REF!,#REF!,#REF!,#REF!,#REF!,#REF!,#REF!,#REF!</definedName>
    <definedName name="ifsrange694" localSheetId="1">#REF!,#REF!,#REF!,#REF!,#REF!,#REF!,#REF!,#REF!,#REF!,#REF!,#REF!,#REF!,#REF!,#REF!,#REF!,#REF!,#REF!,#REF!,#REF!,#REF!,#REF!,#REF!,#REF!,#REF!,#REF!,#REF!,#REF!,#REF!</definedName>
    <definedName name="ifsrange694" localSheetId="2">#REF!,#REF!,#REF!,#REF!,#REF!,#REF!,#REF!,#REF!,#REF!,#REF!,#REF!,#REF!,#REF!,#REF!,#REF!,#REF!,#REF!,#REF!,#REF!,#REF!,#REF!,#REF!,#REF!,#REF!,#REF!,#REF!,#REF!,#REF!</definedName>
    <definedName name="ifsrange694" localSheetId="3">#REF!,#REF!,#REF!,#REF!,#REF!,#REF!,#REF!,#REF!,#REF!,#REF!,#REF!,#REF!,#REF!,#REF!,#REF!,#REF!,#REF!,#REF!,#REF!,#REF!,#REF!,#REF!,#REF!,#REF!,#REF!,#REF!,#REF!,#REF!</definedName>
    <definedName name="ifsrange694" localSheetId="0">#REF!,#REF!,#REF!,#REF!,#REF!,#REF!,#REF!,#REF!,#REF!,#REF!,#REF!,#REF!,#REF!,#REF!,#REF!,#REF!,#REF!,#REF!,#REF!,#REF!,#REF!,#REF!,#REF!,#REF!,#REF!,#REF!,#REF!,#REF!</definedName>
    <definedName name="ifsrange694">#REF!,#REF!,#REF!,#REF!,#REF!,#REF!,#REF!,#REF!,#REF!,#REF!,#REF!,#REF!,#REF!,#REF!,#REF!,#REF!,#REF!,#REF!,#REF!,#REF!,#REF!,#REF!,#REF!,#REF!,#REF!,#REF!,#REF!,#REF!</definedName>
    <definedName name="ifsrange695" localSheetId="1">#REF!,#REF!,#REF!,#REF!,#REF!,#REF!,#REF!,#REF!,#REF!,#REF!,#REF!,#REF!,#REF!,#REF!,#REF!,#REF!,#REF!,#REF!,#REF!,#REF!,#REF!,#REF!,#REF!,#REF!,#REF!,#REF!,#REF!,#REF!</definedName>
    <definedName name="ifsrange695" localSheetId="2">#REF!,#REF!,#REF!,#REF!,#REF!,#REF!,#REF!,#REF!,#REF!,#REF!,#REF!,#REF!,#REF!,#REF!,#REF!,#REF!,#REF!,#REF!,#REF!,#REF!,#REF!,#REF!,#REF!,#REF!,#REF!,#REF!,#REF!,#REF!</definedName>
    <definedName name="ifsrange695" localSheetId="3">#REF!,#REF!,#REF!,#REF!,#REF!,#REF!,#REF!,#REF!,#REF!,#REF!,#REF!,#REF!,#REF!,#REF!,#REF!,#REF!,#REF!,#REF!,#REF!,#REF!,#REF!,#REF!,#REF!,#REF!,#REF!,#REF!,#REF!,#REF!</definedName>
    <definedName name="ifsrange695" localSheetId="0">#REF!,#REF!,#REF!,#REF!,#REF!,#REF!,#REF!,#REF!,#REF!,#REF!,#REF!,#REF!,#REF!,#REF!,#REF!,#REF!,#REF!,#REF!,#REF!,#REF!,#REF!,#REF!,#REF!,#REF!,#REF!,#REF!,#REF!,#REF!</definedName>
    <definedName name="ifsrange695">#REF!,#REF!,#REF!,#REF!,#REF!,#REF!,#REF!,#REF!,#REF!,#REF!,#REF!,#REF!,#REF!,#REF!,#REF!,#REF!,#REF!,#REF!,#REF!,#REF!,#REF!,#REF!,#REF!,#REF!,#REF!,#REF!,#REF!,#REF!</definedName>
    <definedName name="ifsrange696" localSheetId="1">#REF!,#REF!,#REF!,#REF!,#REF!,#REF!,#REF!,#REF!,#REF!,#REF!,#REF!,#REF!,#REF!,#REF!,#REF!,#REF!,#REF!,#REF!,#REF!,#REF!,#REF!,#REF!,#REF!,#REF!,#REF!,#REF!,#REF!,#REF!</definedName>
    <definedName name="ifsrange696" localSheetId="2">#REF!,#REF!,#REF!,#REF!,#REF!,#REF!,#REF!,#REF!,#REF!,#REF!,#REF!,#REF!,#REF!,#REF!,#REF!,#REF!,#REF!,#REF!,#REF!,#REF!,#REF!,#REF!,#REF!,#REF!,#REF!,#REF!,#REF!,#REF!</definedName>
    <definedName name="ifsrange696" localSheetId="3">#REF!,#REF!,#REF!,#REF!,#REF!,#REF!,#REF!,#REF!,#REF!,#REF!,#REF!,#REF!,#REF!,#REF!,#REF!,#REF!,#REF!,#REF!,#REF!,#REF!,#REF!,#REF!,#REF!,#REF!,#REF!,#REF!,#REF!,#REF!</definedName>
    <definedName name="ifsrange696" localSheetId="0">#REF!,#REF!,#REF!,#REF!,#REF!,#REF!,#REF!,#REF!,#REF!,#REF!,#REF!,#REF!,#REF!,#REF!,#REF!,#REF!,#REF!,#REF!,#REF!,#REF!,#REF!,#REF!,#REF!,#REF!,#REF!,#REF!,#REF!,#REF!</definedName>
    <definedName name="ifsrange696">#REF!,#REF!,#REF!,#REF!,#REF!,#REF!,#REF!,#REF!,#REF!,#REF!,#REF!,#REF!,#REF!,#REF!,#REF!,#REF!,#REF!,#REF!,#REF!,#REF!,#REF!,#REF!,#REF!,#REF!,#REF!,#REF!,#REF!,#REF!</definedName>
    <definedName name="ifsrange697" localSheetId="1">#REF!,#REF!,#REF!,#REF!,#REF!,#REF!,#REF!,#REF!,#REF!,#REF!,#REF!,#REF!,#REF!,#REF!,#REF!,#REF!,#REF!,#REF!</definedName>
    <definedName name="ifsrange697" localSheetId="2">#REF!,#REF!,#REF!,#REF!,#REF!,#REF!,#REF!,#REF!,#REF!,#REF!,#REF!,#REF!,#REF!,#REF!,#REF!,#REF!,#REF!,#REF!</definedName>
    <definedName name="ifsrange697" localSheetId="3">#REF!,#REF!,#REF!,#REF!,#REF!,#REF!,#REF!,#REF!,#REF!,#REF!,#REF!,#REF!,#REF!,#REF!,#REF!,#REF!,#REF!,#REF!</definedName>
    <definedName name="ifsrange697" localSheetId="0">#REF!,#REF!,#REF!,#REF!,#REF!,#REF!,#REF!,#REF!,#REF!,#REF!,#REF!,#REF!,#REF!,#REF!,#REF!,#REF!,#REF!,#REF!</definedName>
    <definedName name="ifsrange697">#REF!,#REF!,#REF!,#REF!,#REF!,#REF!,#REF!,#REF!,#REF!,#REF!,#REF!,#REF!,#REF!,#REF!,#REF!,#REF!,#REF!,#REF!</definedName>
    <definedName name="ifsrange698" localSheetId="1">#REF!,#REF!,#REF!,#REF!,#REF!,#REF!,#REF!,#REF!,#REF!,#REF!,#REF!,#REF!,#REF!,#REF!,#REF!,#REF!,#REF!,#REF!</definedName>
    <definedName name="ifsrange698" localSheetId="2">#REF!,#REF!,#REF!,#REF!,#REF!,#REF!,#REF!,#REF!,#REF!,#REF!,#REF!,#REF!,#REF!,#REF!,#REF!,#REF!,#REF!,#REF!</definedName>
    <definedName name="ifsrange698" localSheetId="3">#REF!,#REF!,#REF!,#REF!,#REF!,#REF!,#REF!,#REF!,#REF!,#REF!,#REF!,#REF!,#REF!,#REF!,#REF!,#REF!,#REF!,#REF!</definedName>
    <definedName name="ifsrange698" localSheetId="0">#REF!,#REF!,#REF!,#REF!,#REF!,#REF!,#REF!,#REF!,#REF!,#REF!,#REF!,#REF!,#REF!,#REF!,#REF!,#REF!,#REF!,#REF!</definedName>
    <definedName name="ifsrange698">#REF!,#REF!,#REF!,#REF!,#REF!,#REF!,#REF!,#REF!,#REF!,#REF!,#REF!,#REF!,#REF!,#REF!,#REF!,#REF!,#REF!,#REF!</definedName>
    <definedName name="ifsrange699" localSheetId="1">#REF!,#REF!,#REF!,#REF!,#REF!,#REF!,#REF!,#REF!,#REF!,#REF!,#REF!,#REF!,#REF!,#REF!,#REF!,#REF!,#REF!,#REF!</definedName>
    <definedName name="ifsrange699" localSheetId="2">#REF!,#REF!,#REF!,#REF!,#REF!,#REF!,#REF!,#REF!,#REF!,#REF!,#REF!,#REF!,#REF!,#REF!,#REF!,#REF!,#REF!,#REF!</definedName>
    <definedName name="ifsrange699" localSheetId="3">#REF!,#REF!,#REF!,#REF!,#REF!,#REF!,#REF!,#REF!,#REF!,#REF!,#REF!,#REF!,#REF!,#REF!,#REF!,#REF!,#REF!,#REF!</definedName>
    <definedName name="ifsrange699" localSheetId="0">#REF!,#REF!,#REF!,#REF!,#REF!,#REF!,#REF!,#REF!,#REF!,#REF!,#REF!,#REF!,#REF!,#REF!,#REF!,#REF!,#REF!,#REF!</definedName>
    <definedName name="ifsrange699">#REF!,#REF!,#REF!,#REF!,#REF!,#REF!,#REF!,#REF!,#REF!,#REF!,#REF!,#REF!,#REF!,#REF!,#REF!,#REF!,#REF!,#REF!</definedName>
    <definedName name="ifsrange7" localSheetId="1">#REF!,#REF!,#REF!,#REF!,#REF!,#REF!,#REF!,#REF!,#REF!,#REF!,#REF!</definedName>
    <definedName name="ifsrange7" localSheetId="2">#REF!,#REF!,#REF!,#REF!,#REF!,#REF!,#REF!,#REF!,#REF!,#REF!,#REF!</definedName>
    <definedName name="ifsrange7" localSheetId="3">#REF!,#REF!,#REF!,#REF!,#REF!,#REF!,#REF!,#REF!,#REF!,#REF!,#REF!</definedName>
    <definedName name="ifsrange7" localSheetId="0">#REF!,#REF!,#REF!,#REF!,#REF!,#REF!,#REF!,#REF!,#REF!,#REF!,#REF!</definedName>
    <definedName name="ifsrange7">#REF!,#REF!,#REF!,#REF!,#REF!,#REF!,#REF!,#REF!,#REF!,#REF!,#REF!</definedName>
    <definedName name="ifsrange70" localSheetId="3">#REF!,#REF!,#REF!,#REF!,#REF!,#REF!,#REF!,#REF!,#REF!,#REF!,#REF!,#REF!</definedName>
    <definedName name="ifsrange70" localSheetId="0">#REF!,#REF!,#REF!,#REF!,#REF!,#REF!,#REF!,#REF!,#REF!,#REF!,#REF!,#REF!</definedName>
    <definedName name="ifsrange70">#REF!,#REF!,#REF!,#REF!,#REF!,#REF!,#REF!,#REF!,#REF!,#REF!,#REF!,#REF!</definedName>
    <definedName name="ifsrange700" localSheetId="1">#REF!,#REF!,#REF!,#REF!,#REF!,#REF!,#REF!,#REF!,#REF!,#REF!,#REF!,#REF!,#REF!,#REF!,#REF!,#REF!,#REF!,#REF!</definedName>
    <definedName name="ifsrange700" localSheetId="2">#REF!,#REF!,#REF!,#REF!,#REF!,#REF!,#REF!,#REF!,#REF!,#REF!,#REF!,#REF!,#REF!,#REF!,#REF!,#REF!,#REF!,#REF!</definedName>
    <definedName name="ifsrange700" localSheetId="3">#REF!,#REF!,#REF!,#REF!,#REF!,#REF!,#REF!,#REF!,#REF!,#REF!,#REF!,#REF!,#REF!,#REF!,#REF!,#REF!,#REF!,#REF!</definedName>
    <definedName name="ifsrange700" localSheetId="0">#REF!,#REF!,#REF!,#REF!,#REF!,#REF!,#REF!,#REF!,#REF!,#REF!,#REF!,#REF!,#REF!,#REF!,#REF!,#REF!,#REF!,#REF!</definedName>
    <definedName name="ifsrange700">#REF!,#REF!,#REF!,#REF!,#REF!,#REF!,#REF!,#REF!,#REF!,#REF!,#REF!,#REF!,#REF!,#REF!,#REF!,#REF!,#REF!,#REF!</definedName>
    <definedName name="ifsrange701" localSheetId="1">#REF!,#REF!,#REF!,#REF!,#REF!,#REF!,#REF!,#REF!,#REF!,#REF!,#REF!,#REF!,#REF!,#REF!,#REF!,#REF!,#REF!,#REF!</definedName>
    <definedName name="ifsrange701" localSheetId="2">#REF!,#REF!,#REF!,#REF!,#REF!,#REF!,#REF!,#REF!,#REF!,#REF!,#REF!,#REF!,#REF!,#REF!,#REF!,#REF!,#REF!,#REF!</definedName>
    <definedName name="ifsrange701" localSheetId="3">#REF!,#REF!,#REF!,#REF!,#REF!,#REF!,#REF!,#REF!,#REF!,#REF!,#REF!,#REF!,#REF!,#REF!,#REF!,#REF!,#REF!,#REF!</definedName>
    <definedName name="ifsrange701" localSheetId="0">#REF!,#REF!,#REF!,#REF!,#REF!,#REF!,#REF!,#REF!,#REF!,#REF!,#REF!,#REF!,#REF!,#REF!,#REF!,#REF!,#REF!,#REF!</definedName>
    <definedName name="ifsrange701">#REF!,#REF!,#REF!,#REF!,#REF!,#REF!,#REF!,#REF!,#REF!,#REF!,#REF!,#REF!,#REF!,#REF!,#REF!,#REF!,#REF!,#REF!</definedName>
    <definedName name="ifsrange702" localSheetId="1">#REF!,#REF!,#REF!,#REF!,#REF!,#REF!,#REF!,#REF!,#REF!,#REF!,#REF!,#REF!,#REF!,#REF!,#REF!,#REF!,#REF!,#REF!,#REF!,#REF!,#REF!,#REF!,#REF!,#REF!,#REF!</definedName>
    <definedName name="ifsrange702" localSheetId="2">#REF!,#REF!,#REF!,#REF!,#REF!,#REF!,#REF!,#REF!,#REF!,#REF!,#REF!,#REF!,#REF!,#REF!,#REF!,#REF!,#REF!,#REF!,#REF!,#REF!,#REF!,#REF!,#REF!,#REF!,#REF!</definedName>
    <definedName name="ifsrange702" localSheetId="3">#REF!,#REF!,#REF!,#REF!,#REF!,#REF!,#REF!,#REF!,#REF!,#REF!,#REF!,#REF!,#REF!,#REF!,#REF!,#REF!,#REF!,#REF!,#REF!,#REF!,#REF!,#REF!,#REF!,#REF!,#REF!</definedName>
    <definedName name="ifsrange702" localSheetId="0">#REF!,#REF!,#REF!,#REF!,#REF!,#REF!,#REF!,#REF!,#REF!,#REF!,#REF!,#REF!,#REF!,#REF!,#REF!,#REF!,#REF!,#REF!,#REF!,#REF!,#REF!,#REF!,#REF!,#REF!,#REF!</definedName>
    <definedName name="ifsrange702">#REF!,#REF!,#REF!,#REF!,#REF!,#REF!,#REF!,#REF!,#REF!,#REF!,#REF!,#REF!,#REF!,#REF!,#REF!,#REF!,#REF!,#REF!,#REF!,#REF!,#REF!,#REF!,#REF!,#REF!,#REF!</definedName>
    <definedName name="ifsrange703" localSheetId="1">#REF!,#REF!,#REF!,#REF!,#REF!,#REF!,#REF!,#REF!,#REF!,#REF!,#REF!,#REF!,#REF!,#REF!,#REF!,#REF!,#REF!,#REF!,#REF!,#REF!</definedName>
    <definedName name="ifsrange703" localSheetId="2">#REF!,#REF!,#REF!,#REF!,#REF!,#REF!,#REF!,#REF!,#REF!,#REF!,#REF!,#REF!,#REF!,#REF!,#REF!,#REF!,#REF!,#REF!,#REF!,#REF!</definedName>
    <definedName name="ifsrange703" localSheetId="3">#REF!,#REF!,#REF!,#REF!,#REF!,#REF!,#REF!,#REF!,#REF!,#REF!,#REF!,#REF!,#REF!,#REF!,#REF!,#REF!,#REF!,#REF!,#REF!,#REF!</definedName>
    <definedName name="ifsrange703" localSheetId="0">#REF!,#REF!,#REF!,#REF!,#REF!,#REF!,#REF!,#REF!,#REF!,#REF!,#REF!,#REF!,#REF!,#REF!,#REF!,#REF!,#REF!,#REF!,#REF!,#REF!</definedName>
    <definedName name="ifsrange703">#REF!,#REF!,#REF!,#REF!,#REF!,#REF!,#REF!,#REF!,#REF!,#REF!,#REF!,#REF!,#REF!,#REF!,#REF!,#REF!,#REF!,#REF!,#REF!,#REF!</definedName>
    <definedName name="ifsrange704" localSheetId="1">#REF!,#REF!,#REF!,#REF!,#REF!,#REF!,#REF!,#REF!,#REF!,#REF!,#REF!,#REF!,#REF!,#REF!,#REF!,#REF!,#REF!,#REF!,#REF!,#REF!,#REF!,#REF!,#REF!,#REF!,#REF!,#REF!,#REF!,#REF!</definedName>
    <definedName name="ifsrange704" localSheetId="2">#REF!,#REF!,#REF!,#REF!,#REF!,#REF!,#REF!,#REF!,#REF!,#REF!,#REF!,#REF!,#REF!,#REF!,#REF!,#REF!,#REF!,#REF!,#REF!,#REF!,#REF!,#REF!,#REF!,#REF!,#REF!,#REF!,#REF!,#REF!</definedName>
    <definedName name="ifsrange704" localSheetId="3">#REF!,#REF!,#REF!,#REF!,#REF!,#REF!,#REF!,#REF!,#REF!,#REF!,#REF!,#REF!,#REF!,#REF!,#REF!,#REF!,#REF!,#REF!,#REF!,#REF!,#REF!,#REF!,#REF!,#REF!,#REF!,#REF!,#REF!,#REF!</definedName>
    <definedName name="ifsrange704" localSheetId="0">#REF!,#REF!,#REF!,#REF!,#REF!,#REF!,#REF!,#REF!,#REF!,#REF!,#REF!,#REF!,#REF!,#REF!,#REF!,#REF!,#REF!,#REF!,#REF!,#REF!,#REF!,#REF!,#REF!,#REF!,#REF!,#REF!,#REF!,#REF!</definedName>
    <definedName name="ifsrange704">#REF!,#REF!,#REF!,#REF!,#REF!,#REF!,#REF!,#REF!,#REF!,#REF!,#REF!,#REF!,#REF!,#REF!,#REF!,#REF!,#REF!,#REF!,#REF!,#REF!,#REF!,#REF!,#REF!,#REF!,#REF!,#REF!,#REF!,#REF!</definedName>
    <definedName name="ifsrange705" localSheetId="1">#REF!,#REF!,#REF!,#REF!,#REF!,#REF!,#REF!,#REF!,#REF!,#REF!,#REF!,#REF!,#REF!,#REF!,#REF!,#REF!,#REF!,#REF!</definedName>
    <definedName name="ifsrange705" localSheetId="2">#REF!,#REF!,#REF!,#REF!,#REF!,#REF!,#REF!,#REF!,#REF!,#REF!,#REF!,#REF!,#REF!,#REF!,#REF!,#REF!,#REF!,#REF!</definedName>
    <definedName name="ifsrange705" localSheetId="3">#REF!,#REF!,#REF!,#REF!,#REF!,#REF!,#REF!,#REF!,#REF!,#REF!,#REF!,#REF!,#REF!,#REF!,#REF!,#REF!,#REF!,#REF!</definedName>
    <definedName name="ifsrange705" localSheetId="0">#REF!,#REF!,#REF!,#REF!,#REF!,#REF!,#REF!,#REF!,#REF!,#REF!,#REF!,#REF!,#REF!,#REF!,#REF!,#REF!,#REF!,#REF!</definedName>
    <definedName name="ifsrange705">#REF!,#REF!,#REF!,#REF!,#REF!,#REF!,#REF!,#REF!,#REF!,#REF!,#REF!,#REF!,#REF!,#REF!,#REF!,#REF!,#REF!,#REF!</definedName>
    <definedName name="ifsrange706" localSheetId="1">#REF!,#REF!,#REF!,#REF!,#REF!,#REF!,#REF!,#REF!,#REF!,#REF!,#REF!,#REF!,#REF!,#REF!,#REF!,#REF!,#REF!,#REF!,#REF!,#REF!,#REF!,#REF!,#REF!,#REF!,#REF!</definedName>
    <definedName name="ifsrange706" localSheetId="2">#REF!,#REF!,#REF!,#REF!,#REF!,#REF!,#REF!,#REF!,#REF!,#REF!,#REF!,#REF!,#REF!,#REF!,#REF!,#REF!,#REF!,#REF!,#REF!,#REF!,#REF!,#REF!,#REF!,#REF!,#REF!</definedName>
    <definedName name="ifsrange706" localSheetId="3">#REF!,#REF!,#REF!,#REF!,#REF!,#REF!,#REF!,#REF!,#REF!,#REF!,#REF!,#REF!,#REF!,#REF!,#REF!,#REF!,#REF!,#REF!,#REF!,#REF!,#REF!,#REF!,#REF!,#REF!,#REF!</definedName>
    <definedName name="ifsrange706" localSheetId="0">#REF!,#REF!,#REF!,#REF!,#REF!,#REF!,#REF!,#REF!,#REF!,#REF!,#REF!,#REF!,#REF!,#REF!,#REF!,#REF!,#REF!,#REF!,#REF!,#REF!,#REF!,#REF!,#REF!,#REF!,#REF!</definedName>
    <definedName name="ifsrange706">#REF!,#REF!,#REF!,#REF!,#REF!,#REF!,#REF!,#REF!,#REF!,#REF!,#REF!,#REF!,#REF!,#REF!,#REF!,#REF!,#REF!,#REF!,#REF!,#REF!,#REF!,#REF!,#REF!,#REF!,#REF!</definedName>
    <definedName name="ifsrange707" localSheetId="1">#REF!,#REF!,#REF!,#REF!,#REF!,#REF!,#REF!,#REF!,#REF!,#REF!,#REF!,#REF!,#REF!,#REF!,#REF!,#REF!,#REF!,#REF!,#REF!,#REF!</definedName>
    <definedName name="ifsrange707" localSheetId="2">#REF!,#REF!,#REF!,#REF!,#REF!,#REF!,#REF!,#REF!,#REF!,#REF!,#REF!,#REF!,#REF!,#REF!,#REF!,#REF!,#REF!,#REF!,#REF!,#REF!</definedName>
    <definedName name="ifsrange707" localSheetId="3">#REF!,#REF!,#REF!,#REF!,#REF!,#REF!,#REF!,#REF!,#REF!,#REF!,#REF!,#REF!,#REF!,#REF!,#REF!,#REF!,#REF!,#REF!,#REF!,#REF!</definedName>
    <definedName name="ifsrange707" localSheetId="0">#REF!,#REF!,#REF!,#REF!,#REF!,#REF!,#REF!,#REF!,#REF!,#REF!,#REF!,#REF!,#REF!,#REF!,#REF!,#REF!,#REF!,#REF!,#REF!,#REF!</definedName>
    <definedName name="ifsrange707">#REF!,#REF!,#REF!,#REF!,#REF!,#REF!,#REF!,#REF!,#REF!,#REF!,#REF!,#REF!,#REF!,#REF!,#REF!,#REF!,#REF!,#REF!,#REF!,#REF!</definedName>
    <definedName name="ifsrange708" localSheetId="1">#REF!,#REF!,#REF!,#REF!,#REF!,#REF!,#REF!,#REF!,#REF!,#REF!,#REF!,#REF!,#REF!,#REF!,#REF!,#REF!,#REF!,#REF!,#REF!,#REF!,#REF!,#REF!,#REF!,#REF!,#REF!,#REF!,#REF!,#REF!</definedName>
    <definedName name="ifsrange708" localSheetId="2">#REF!,#REF!,#REF!,#REF!,#REF!,#REF!,#REF!,#REF!,#REF!,#REF!,#REF!,#REF!,#REF!,#REF!,#REF!,#REF!,#REF!,#REF!,#REF!,#REF!,#REF!,#REF!,#REF!,#REF!,#REF!,#REF!,#REF!,#REF!</definedName>
    <definedName name="ifsrange708" localSheetId="3">#REF!,#REF!,#REF!,#REF!,#REF!,#REF!,#REF!,#REF!,#REF!,#REF!,#REF!,#REF!,#REF!,#REF!,#REF!,#REF!,#REF!,#REF!,#REF!,#REF!,#REF!,#REF!,#REF!,#REF!,#REF!,#REF!,#REF!,#REF!</definedName>
    <definedName name="ifsrange708" localSheetId="0">#REF!,#REF!,#REF!,#REF!,#REF!,#REF!,#REF!,#REF!,#REF!,#REF!,#REF!,#REF!,#REF!,#REF!,#REF!,#REF!,#REF!,#REF!,#REF!,#REF!,#REF!,#REF!,#REF!,#REF!,#REF!,#REF!,#REF!,#REF!</definedName>
    <definedName name="ifsrange708">#REF!,#REF!,#REF!,#REF!,#REF!,#REF!,#REF!,#REF!,#REF!,#REF!,#REF!,#REF!,#REF!,#REF!,#REF!,#REF!,#REF!,#REF!,#REF!,#REF!,#REF!,#REF!,#REF!,#REF!,#REF!,#REF!,#REF!,#REF!</definedName>
    <definedName name="ifsrange709" localSheetId="1">#REF!,#REF!,#REF!,#REF!,#REF!,#REF!,#REF!,#REF!,#REF!,#REF!,#REF!,#REF!,#REF!,#REF!,#REF!,#REF!,#REF!,#REF!</definedName>
    <definedName name="ifsrange709" localSheetId="2">#REF!,#REF!,#REF!,#REF!,#REF!,#REF!,#REF!,#REF!,#REF!,#REF!,#REF!,#REF!,#REF!,#REF!,#REF!,#REF!,#REF!,#REF!</definedName>
    <definedName name="ifsrange709" localSheetId="3">#REF!,#REF!,#REF!,#REF!,#REF!,#REF!,#REF!,#REF!,#REF!,#REF!,#REF!,#REF!,#REF!,#REF!,#REF!,#REF!,#REF!,#REF!</definedName>
    <definedName name="ifsrange709" localSheetId="0">#REF!,#REF!,#REF!,#REF!,#REF!,#REF!,#REF!,#REF!,#REF!,#REF!,#REF!,#REF!,#REF!,#REF!,#REF!,#REF!,#REF!,#REF!</definedName>
    <definedName name="ifsrange709">#REF!,#REF!,#REF!,#REF!,#REF!,#REF!,#REF!,#REF!,#REF!,#REF!,#REF!,#REF!,#REF!,#REF!,#REF!,#REF!,#REF!,#REF!</definedName>
    <definedName name="ifsrange71" localSheetId="3">#REF!,#REF!,#REF!,#REF!,#REF!,#REF!,#REF!,#REF!,#REF!,#REF!,#REF!,#REF!</definedName>
    <definedName name="ifsrange71" localSheetId="0">#REF!,#REF!,#REF!,#REF!,#REF!,#REF!,#REF!,#REF!,#REF!,#REF!,#REF!,#REF!</definedName>
    <definedName name="ifsrange71">#REF!,#REF!,#REF!,#REF!,#REF!,#REF!,#REF!,#REF!,#REF!,#REF!,#REF!,#REF!</definedName>
    <definedName name="ifsrange710" localSheetId="1">#REF!,#REF!,#REF!,#REF!,#REF!,#REF!,#REF!,#REF!,#REF!,#REF!,#REF!,#REF!,#REF!,#REF!,#REF!,#REF!,#REF!,#REF!,#REF!,#REF!,#REF!,#REF!,#REF!,#REF!,#REF!</definedName>
    <definedName name="ifsrange710" localSheetId="2">#REF!,#REF!,#REF!,#REF!,#REF!,#REF!,#REF!,#REF!,#REF!,#REF!,#REF!,#REF!,#REF!,#REF!,#REF!,#REF!,#REF!,#REF!,#REF!,#REF!,#REF!,#REF!,#REF!,#REF!,#REF!</definedName>
    <definedName name="ifsrange710" localSheetId="3">#REF!,#REF!,#REF!,#REF!,#REF!,#REF!,#REF!,#REF!,#REF!,#REF!,#REF!,#REF!,#REF!,#REF!,#REF!,#REF!,#REF!,#REF!,#REF!,#REF!,#REF!,#REF!,#REF!,#REF!,#REF!</definedName>
    <definedName name="ifsrange710" localSheetId="0">#REF!,#REF!,#REF!,#REF!,#REF!,#REF!,#REF!,#REF!,#REF!,#REF!,#REF!,#REF!,#REF!,#REF!,#REF!,#REF!,#REF!,#REF!,#REF!,#REF!,#REF!,#REF!,#REF!,#REF!,#REF!</definedName>
    <definedName name="ifsrange710">#REF!,#REF!,#REF!,#REF!,#REF!,#REF!,#REF!,#REF!,#REF!,#REF!,#REF!,#REF!,#REF!,#REF!,#REF!,#REF!,#REF!,#REF!,#REF!,#REF!,#REF!,#REF!,#REF!,#REF!,#REF!</definedName>
    <definedName name="ifsrange711" localSheetId="1">#REF!,#REF!,#REF!,#REF!,#REF!,#REF!,#REF!,#REF!,#REF!,#REF!,#REF!,#REF!,#REF!,#REF!,#REF!,#REF!,#REF!,#REF!,#REF!,#REF!</definedName>
    <definedName name="ifsrange711" localSheetId="2">#REF!,#REF!,#REF!,#REF!,#REF!,#REF!,#REF!,#REF!,#REF!,#REF!,#REF!,#REF!,#REF!,#REF!,#REF!,#REF!,#REF!,#REF!,#REF!,#REF!</definedName>
    <definedName name="ifsrange711" localSheetId="3">#REF!,#REF!,#REF!,#REF!,#REF!,#REF!,#REF!,#REF!,#REF!,#REF!,#REF!,#REF!,#REF!,#REF!,#REF!,#REF!,#REF!,#REF!,#REF!,#REF!</definedName>
    <definedName name="ifsrange711" localSheetId="0">#REF!,#REF!,#REF!,#REF!,#REF!,#REF!,#REF!,#REF!,#REF!,#REF!,#REF!,#REF!,#REF!,#REF!,#REF!,#REF!,#REF!,#REF!,#REF!,#REF!</definedName>
    <definedName name="ifsrange711">#REF!,#REF!,#REF!,#REF!,#REF!,#REF!,#REF!,#REF!,#REF!,#REF!,#REF!,#REF!,#REF!,#REF!,#REF!,#REF!,#REF!,#REF!,#REF!,#REF!</definedName>
    <definedName name="ifsrange712" localSheetId="1">#REF!,#REF!,#REF!,#REF!,#REF!,#REF!,#REF!,#REF!,#REF!,#REF!,#REF!,#REF!,#REF!,#REF!,#REF!,#REF!,#REF!,#REF!,#REF!,#REF!,#REF!,#REF!,#REF!,#REF!,#REF!,#REF!,#REF!,#REF!</definedName>
    <definedName name="ifsrange712" localSheetId="2">#REF!,#REF!,#REF!,#REF!,#REF!,#REF!,#REF!,#REF!,#REF!,#REF!,#REF!,#REF!,#REF!,#REF!,#REF!,#REF!,#REF!,#REF!,#REF!,#REF!,#REF!,#REF!,#REF!,#REF!,#REF!,#REF!,#REF!,#REF!</definedName>
    <definedName name="ifsrange712" localSheetId="3">#REF!,#REF!,#REF!,#REF!,#REF!,#REF!,#REF!,#REF!,#REF!,#REF!,#REF!,#REF!,#REF!,#REF!,#REF!,#REF!,#REF!,#REF!,#REF!,#REF!,#REF!,#REF!,#REF!,#REF!,#REF!,#REF!,#REF!,#REF!</definedName>
    <definedName name="ifsrange712" localSheetId="0">#REF!,#REF!,#REF!,#REF!,#REF!,#REF!,#REF!,#REF!,#REF!,#REF!,#REF!,#REF!,#REF!,#REF!,#REF!,#REF!,#REF!,#REF!,#REF!,#REF!,#REF!,#REF!,#REF!,#REF!,#REF!,#REF!,#REF!,#REF!</definedName>
    <definedName name="ifsrange712">#REF!,#REF!,#REF!,#REF!,#REF!,#REF!,#REF!,#REF!,#REF!,#REF!,#REF!,#REF!,#REF!,#REF!,#REF!,#REF!,#REF!,#REF!,#REF!,#REF!,#REF!,#REF!,#REF!,#REF!,#REF!,#REF!,#REF!,#REF!</definedName>
    <definedName name="ifsrange713" localSheetId="1">#REF!,#REF!,#REF!,#REF!,#REF!,#REF!,#REF!,#REF!,#REF!,#REF!,#REF!,#REF!,#REF!,#REF!,#REF!,#REF!,#REF!,#REF!</definedName>
    <definedName name="ifsrange713" localSheetId="2">#REF!,#REF!,#REF!,#REF!,#REF!,#REF!,#REF!,#REF!,#REF!,#REF!,#REF!,#REF!,#REF!,#REF!,#REF!,#REF!,#REF!,#REF!</definedName>
    <definedName name="ifsrange713" localSheetId="3">#REF!,#REF!,#REF!,#REF!,#REF!,#REF!,#REF!,#REF!,#REF!,#REF!,#REF!,#REF!,#REF!,#REF!,#REF!,#REF!,#REF!,#REF!</definedName>
    <definedName name="ifsrange713" localSheetId="0">#REF!,#REF!,#REF!,#REF!,#REF!,#REF!,#REF!,#REF!,#REF!,#REF!,#REF!,#REF!,#REF!,#REF!,#REF!,#REF!,#REF!,#REF!</definedName>
    <definedName name="ifsrange713">#REF!,#REF!,#REF!,#REF!,#REF!,#REF!,#REF!,#REF!,#REF!,#REF!,#REF!,#REF!,#REF!,#REF!,#REF!,#REF!,#REF!,#REF!</definedName>
    <definedName name="ifsrange714" localSheetId="1">#REF!,#REF!,#REF!,#REF!,#REF!,#REF!,#REF!,#REF!,#REF!,#REF!,#REF!,#REF!,#REF!,#REF!,#REF!,#REF!,#REF!,#REF!,#REF!,#REF!,#REF!,#REF!,#REF!,#REF!,#REF!</definedName>
    <definedName name="ifsrange714" localSheetId="2">#REF!,#REF!,#REF!,#REF!,#REF!,#REF!,#REF!,#REF!,#REF!,#REF!,#REF!,#REF!,#REF!,#REF!,#REF!,#REF!,#REF!,#REF!,#REF!,#REF!,#REF!,#REF!,#REF!,#REF!,#REF!</definedName>
    <definedName name="ifsrange714" localSheetId="3">#REF!,#REF!,#REF!,#REF!,#REF!,#REF!,#REF!,#REF!,#REF!,#REF!,#REF!,#REF!,#REF!,#REF!,#REF!,#REF!,#REF!,#REF!,#REF!,#REF!,#REF!,#REF!,#REF!,#REF!,#REF!</definedName>
    <definedName name="ifsrange714" localSheetId="0">#REF!,#REF!,#REF!,#REF!,#REF!,#REF!,#REF!,#REF!,#REF!,#REF!,#REF!,#REF!,#REF!,#REF!,#REF!,#REF!,#REF!,#REF!,#REF!,#REF!,#REF!,#REF!,#REF!,#REF!,#REF!</definedName>
    <definedName name="ifsrange714">#REF!,#REF!,#REF!,#REF!,#REF!,#REF!,#REF!,#REF!,#REF!,#REF!,#REF!,#REF!,#REF!,#REF!,#REF!,#REF!,#REF!,#REF!,#REF!,#REF!,#REF!,#REF!,#REF!,#REF!,#REF!</definedName>
    <definedName name="ifsrange715" localSheetId="1">#REF!,#REF!,#REF!,#REF!,#REF!,#REF!,#REF!,#REF!,#REF!,#REF!,#REF!,#REF!,#REF!,#REF!,#REF!,#REF!,#REF!,#REF!,#REF!,#REF!</definedName>
    <definedName name="ifsrange715" localSheetId="2">#REF!,#REF!,#REF!,#REF!,#REF!,#REF!,#REF!,#REF!,#REF!,#REF!,#REF!,#REF!,#REF!,#REF!,#REF!,#REF!,#REF!,#REF!,#REF!,#REF!</definedName>
    <definedName name="ifsrange715" localSheetId="3">#REF!,#REF!,#REF!,#REF!,#REF!,#REF!,#REF!,#REF!,#REF!,#REF!,#REF!,#REF!,#REF!,#REF!,#REF!,#REF!,#REF!,#REF!,#REF!,#REF!</definedName>
    <definedName name="ifsrange715" localSheetId="0">#REF!,#REF!,#REF!,#REF!,#REF!,#REF!,#REF!,#REF!,#REF!,#REF!,#REF!,#REF!,#REF!,#REF!,#REF!,#REF!,#REF!,#REF!,#REF!,#REF!</definedName>
    <definedName name="ifsrange715">#REF!,#REF!,#REF!,#REF!,#REF!,#REF!,#REF!,#REF!,#REF!,#REF!,#REF!,#REF!,#REF!,#REF!,#REF!,#REF!,#REF!,#REF!,#REF!,#REF!</definedName>
    <definedName name="ifsrange716" localSheetId="1">#REF!,#REF!,#REF!,#REF!,#REF!,#REF!,#REF!,#REF!,#REF!,#REF!,#REF!,#REF!,#REF!,#REF!,#REF!,#REF!,#REF!,#REF!,#REF!,#REF!,#REF!,#REF!,#REF!,#REF!,#REF!,#REF!,#REF!,#REF!</definedName>
    <definedName name="ifsrange716" localSheetId="2">#REF!,#REF!,#REF!,#REF!,#REF!,#REF!,#REF!,#REF!,#REF!,#REF!,#REF!,#REF!,#REF!,#REF!,#REF!,#REF!,#REF!,#REF!,#REF!,#REF!,#REF!,#REF!,#REF!,#REF!,#REF!,#REF!,#REF!,#REF!</definedName>
    <definedName name="ifsrange716" localSheetId="3">#REF!,#REF!,#REF!,#REF!,#REF!,#REF!,#REF!,#REF!,#REF!,#REF!,#REF!,#REF!,#REF!,#REF!,#REF!,#REF!,#REF!,#REF!,#REF!,#REF!,#REF!,#REF!,#REF!,#REF!,#REF!,#REF!,#REF!,#REF!</definedName>
    <definedName name="ifsrange716" localSheetId="0">#REF!,#REF!,#REF!,#REF!,#REF!,#REF!,#REF!,#REF!,#REF!,#REF!,#REF!,#REF!,#REF!,#REF!,#REF!,#REF!,#REF!,#REF!,#REF!,#REF!,#REF!,#REF!,#REF!,#REF!,#REF!,#REF!,#REF!,#REF!</definedName>
    <definedName name="ifsrange716">#REF!,#REF!,#REF!,#REF!,#REF!,#REF!,#REF!,#REF!,#REF!,#REF!,#REF!,#REF!,#REF!,#REF!,#REF!,#REF!,#REF!,#REF!,#REF!,#REF!,#REF!,#REF!,#REF!,#REF!,#REF!,#REF!,#REF!,#REF!</definedName>
    <definedName name="ifsrange717" localSheetId="1">#REF!,#REF!,#REF!,#REF!,#REF!,#REF!,#REF!,#REF!,#REF!,#REF!,#REF!,#REF!,#REF!,#REF!,#REF!,#REF!,#REF!,#REF!</definedName>
    <definedName name="ifsrange717" localSheetId="2">#REF!,#REF!,#REF!,#REF!,#REF!,#REF!,#REF!,#REF!,#REF!,#REF!,#REF!,#REF!,#REF!,#REF!,#REF!,#REF!,#REF!,#REF!</definedName>
    <definedName name="ifsrange717" localSheetId="3">#REF!,#REF!,#REF!,#REF!,#REF!,#REF!,#REF!,#REF!,#REF!,#REF!,#REF!,#REF!,#REF!,#REF!,#REF!,#REF!,#REF!,#REF!</definedName>
    <definedName name="ifsrange717" localSheetId="0">#REF!,#REF!,#REF!,#REF!,#REF!,#REF!,#REF!,#REF!,#REF!,#REF!,#REF!,#REF!,#REF!,#REF!,#REF!,#REF!,#REF!,#REF!</definedName>
    <definedName name="ifsrange717">#REF!,#REF!,#REF!,#REF!,#REF!,#REF!,#REF!,#REF!,#REF!,#REF!,#REF!,#REF!,#REF!,#REF!,#REF!,#REF!,#REF!,#REF!</definedName>
    <definedName name="ifsrange718" localSheetId="1">#REF!,#REF!,#REF!,#REF!,#REF!,#REF!,#REF!,#REF!,#REF!,#REF!,#REF!,#REF!,#REF!,#REF!,#REF!,#REF!,#REF!,#REF!,#REF!,#REF!,#REF!,#REF!,#REF!,#REF!,#REF!</definedName>
    <definedName name="ifsrange718" localSheetId="2">#REF!,#REF!,#REF!,#REF!,#REF!,#REF!,#REF!,#REF!,#REF!,#REF!,#REF!,#REF!,#REF!,#REF!,#REF!,#REF!,#REF!,#REF!,#REF!,#REF!,#REF!,#REF!,#REF!,#REF!,#REF!</definedName>
    <definedName name="ifsrange718" localSheetId="3">#REF!,#REF!,#REF!,#REF!,#REF!,#REF!,#REF!,#REF!,#REF!,#REF!,#REF!,#REF!,#REF!,#REF!,#REF!,#REF!,#REF!,#REF!,#REF!,#REF!,#REF!,#REF!,#REF!,#REF!,#REF!</definedName>
    <definedName name="ifsrange718" localSheetId="0">#REF!,#REF!,#REF!,#REF!,#REF!,#REF!,#REF!,#REF!,#REF!,#REF!,#REF!,#REF!,#REF!,#REF!,#REF!,#REF!,#REF!,#REF!,#REF!,#REF!,#REF!,#REF!,#REF!,#REF!,#REF!</definedName>
    <definedName name="ifsrange718">#REF!,#REF!,#REF!,#REF!,#REF!,#REF!,#REF!,#REF!,#REF!,#REF!,#REF!,#REF!,#REF!,#REF!,#REF!,#REF!,#REF!,#REF!,#REF!,#REF!,#REF!,#REF!,#REF!,#REF!,#REF!</definedName>
    <definedName name="ifsrange719" localSheetId="1">#REF!,#REF!,#REF!,#REF!,#REF!,#REF!,#REF!,#REF!,#REF!,#REF!,#REF!,#REF!,#REF!,#REF!,#REF!,#REF!,#REF!,#REF!,#REF!,#REF!</definedName>
    <definedName name="ifsrange719" localSheetId="2">#REF!,#REF!,#REF!,#REF!,#REF!,#REF!,#REF!,#REF!,#REF!,#REF!,#REF!,#REF!,#REF!,#REF!,#REF!,#REF!,#REF!,#REF!,#REF!,#REF!</definedName>
    <definedName name="ifsrange719" localSheetId="3">#REF!,#REF!,#REF!,#REF!,#REF!,#REF!,#REF!,#REF!,#REF!,#REF!,#REF!,#REF!,#REF!,#REF!,#REF!,#REF!,#REF!,#REF!,#REF!,#REF!</definedName>
    <definedName name="ifsrange719" localSheetId="0">#REF!,#REF!,#REF!,#REF!,#REF!,#REF!,#REF!,#REF!,#REF!,#REF!,#REF!,#REF!,#REF!,#REF!,#REF!,#REF!,#REF!,#REF!,#REF!,#REF!</definedName>
    <definedName name="ifsrange719">#REF!,#REF!,#REF!,#REF!,#REF!,#REF!,#REF!,#REF!,#REF!,#REF!,#REF!,#REF!,#REF!,#REF!,#REF!,#REF!,#REF!,#REF!,#REF!,#REF!</definedName>
    <definedName name="ifsrange72" localSheetId="3">#REF!,#REF!,#REF!,#REF!,#REF!,#REF!,#REF!,#REF!,#REF!,#REF!,#REF!,#REF!</definedName>
    <definedName name="ifsrange72" localSheetId="0">#REF!,#REF!,#REF!,#REF!,#REF!,#REF!,#REF!,#REF!,#REF!,#REF!,#REF!,#REF!</definedName>
    <definedName name="ifsrange72">#REF!,#REF!,#REF!,#REF!,#REF!,#REF!,#REF!,#REF!,#REF!,#REF!,#REF!,#REF!</definedName>
    <definedName name="ifsrange720" localSheetId="1">#REF!,#REF!,#REF!,#REF!,#REF!,#REF!,#REF!,#REF!,#REF!,#REF!,#REF!,#REF!,#REF!,#REF!,#REF!,#REF!,#REF!,#REF!,#REF!,#REF!,#REF!,#REF!,#REF!,#REF!,#REF!,#REF!,#REF!,#REF!</definedName>
    <definedName name="ifsrange720" localSheetId="2">#REF!,#REF!,#REF!,#REF!,#REF!,#REF!,#REF!,#REF!,#REF!,#REF!,#REF!,#REF!,#REF!,#REF!,#REF!,#REF!,#REF!,#REF!,#REF!,#REF!,#REF!,#REF!,#REF!,#REF!,#REF!,#REF!,#REF!,#REF!</definedName>
    <definedName name="ifsrange720" localSheetId="3">#REF!,#REF!,#REF!,#REF!,#REF!,#REF!,#REF!,#REF!,#REF!,#REF!,#REF!,#REF!,#REF!,#REF!,#REF!,#REF!,#REF!,#REF!,#REF!,#REF!,#REF!,#REF!,#REF!,#REF!,#REF!,#REF!,#REF!,#REF!</definedName>
    <definedName name="ifsrange720" localSheetId="0">#REF!,#REF!,#REF!,#REF!,#REF!,#REF!,#REF!,#REF!,#REF!,#REF!,#REF!,#REF!,#REF!,#REF!,#REF!,#REF!,#REF!,#REF!,#REF!,#REF!,#REF!,#REF!,#REF!,#REF!,#REF!,#REF!,#REF!,#REF!</definedName>
    <definedName name="ifsrange720">#REF!,#REF!,#REF!,#REF!,#REF!,#REF!,#REF!,#REF!,#REF!,#REF!,#REF!,#REF!,#REF!,#REF!,#REF!,#REF!,#REF!,#REF!,#REF!,#REF!,#REF!,#REF!,#REF!,#REF!,#REF!,#REF!,#REF!,#REF!</definedName>
    <definedName name="ifsrange721" localSheetId="1">#REF!,#REF!,#REF!,#REF!,#REF!,#REF!,#REF!,#REF!,#REF!,#REF!,#REF!,#REF!,#REF!,#REF!,#REF!,#REF!,#REF!,#REF!</definedName>
    <definedName name="ifsrange721" localSheetId="2">#REF!,#REF!,#REF!,#REF!,#REF!,#REF!,#REF!,#REF!,#REF!,#REF!,#REF!,#REF!,#REF!,#REF!,#REF!,#REF!,#REF!,#REF!</definedName>
    <definedName name="ifsrange721" localSheetId="3">#REF!,#REF!,#REF!,#REF!,#REF!,#REF!,#REF!,#REF!,#REF!,#REF!,#REF!,#REF!,#REF!,#REF!,#REF!,#REF!,#REF!,#REF!</definedName>
    <definedName name="ifsrange721" localSheetId="0">#REF!,#REF!,#REF!,#REF!,#REF!,#REF!,#REF!,#REF!,#REF!,#REF!,#REF!,#REF!,#REF!,#REF!,#REF!,#REF!,#REF!,#REF!</definedName>
    <definedName name="ifsrange721">#REF!,#REF!,#REF!,#REF!,#REF!,#REF!,#REF!,#REF!,#REF!,#REF!,#REF!,#REF!,#REF!,#REF!,#REF!,#REF!,#REF!,#REF!</definedName>
    <definedName name="ifsrange722" localSheetId="1">#REF!,#REF!,#REF!,#REF!,#REF!,#REF!,#REF!,#REF!,#REF!,#REF!,#REF!,#REF!,#REF!,#REF!,#REF!,#REF!,#REF!,#REF!,#REF!,#REF!,#REF!,#REF!,#REF!,#REF!,#REF!</definedName>
    <definedName name="ifsrange722" localSheetId="2">#REF!,#REF!,#REF!,#REF!,#REF!,#REF!,#REF!,#REF!,#REF!,#REF!,#REF!,#REF!,#REF!,#REF!,#REF!,#REF!,#REF!,#REF!,#REF!,#REF!,#REF!,#REF!,#REF!,#REF!,#REF!</definedName>
    <definedName name="ifsrange722" localSheetId="3">#REF!,#REF!,#REF!,#REF!,#REF!,#REF!,#REF!,#REF!,#REF!,#REF!,#REF!,#REF!,#REF!,#REF!,#REF!,#REF!,#REF!,#REF!,#REF!,#REF!,#REF!,#REF!,#REF!,#REF!,#REF!</definedName>
    <definedName name="ifsrange722" localSheetId="0">#REF!,#REF!,#REF!,#REF!,#REF!,#REF!,#REF!,#REF!,#REF!,#REF!,#REF!,#REF!,#REF!,#REF!,#REF!,#REF!,#REF!,#REF!,#REF!,#REF!,#REF!,#REF!,#REF!,#REF!,#REF!</definedName>
    <definedName name="ifsrange722">#REF!,#REF!,#REF!,#REF!,#REF!,#REF!,#REF!,#REF!,#REF!,#REF!,#REF!,#REF!,#REF!,#REF!,#REF!,#REF!,#REF!,#REF!,#REF!,#REF!,#REF!,#REF!,#REF!,#REF!,#REF!</definedName>
    <definedName name="ifsrange723" localSheetId="1">#REF!,#REF!,#REF!,#REF!,#REF!,#REF!,#REF!,#REF!,#REF!,#REF!,#REF!,#REF!,#REF!,#REF!,#REF!,#REF!,#REF!,#REF!,#REF!,#REF!</definedName>
    <definedName name="ifsrange723" localSheetId="2">#REF!,#REF!,#REF!,#REF!,#REF!,#REF!,#REF!,#REF!,#REF!,#REF!,#REF!,#REF!,#REF!,#REF!,#REF!,#REF!,#REF!,#REF!,#REF!,#REF!</definedName>
    <definedName name="ifsrange723" localSheetId="3">#REF!,#REF!,#REF!,#REF!,#REF!,#REF!,#REF!,#REF!,#REF!,#REF!,#REF!,#REF!,#REF!,#REF!,#REF!,#REF!,#REF!,#REF!,#REF!,#REF!</definedName>
    <definedName name="ifsrange723" localSheetId="0">#REF!,#REF!,#REF!,#REF!,#REF!,#REF!,#REF!,#REF!,#REF!,#REF!,#REF!,#REF!,#REF!,#REF!,#REF!,#REF!,#REF!,#REF!,#REF!,#REF!</definedName>
    <definedName name="ifsrange723">#REF!,#REF!,#REF!,#REF!,#REF!,#REF!,#REF!,#REF!,#REF!,#REF!,#REF!,#REF!,#REF!,#REF!,#REF!,#REF!,#REF!,#REF!,#REF!,#REF!</definedName>
    <definedName name="ifsrange724" localSheetId="1">#REF!,#REF!,#REF!,#REF!,#REF!,#REF!,#REF!,#REF!,#REF!,#REF!,#REF!,#REF!,#REF!,#REF!,#REF!,#REF!,#REF!,#REF!,#REF!,#REF!,#REF!,#REF!,#REF!,#REF!,#REF!,#REF!,#REF!,#REF!</definedName>
    <definedName name="ifsrange724" localSheetId="2">#REF!,#REF!,#REF!,#REF!,#REF!,#REF!,#REF!,#REF!,#REF!,#REF!,#REF!,#REF!,#REF!,#REF!,#REF!,#REF!,#REF!,#REF!,#REF!,#REF!,#REF!,#REF!,#REF!,#REF!,#REF!,#REF!,#REF!,#REF!</definedName>
    <definedName name="ifsrange724" localSheetId="3">#REF!,#REF!,#REF!,#REF!,#REF!,#REF!,#REF!,#REF!,#REF!,#REF!,#REF!,#REF!,#REF!,#REF!,#REF!,#REF!,#REF!,#REF!,#REF!,#REF!,#REF!,#REF!,#REF!,#REF!,#REF!,#REF!,#REF!,#REF!</definedName>
    <definedName name="ifsrange724" localSheetId="0">#REF!,#REF!,#REF!,#REF!,#REF!,#REF!,#REF!,#REF!,#REF!,#REF!,#REF!,#REF!,#REF!,#REF!,#REF!,#REF!,#REF!,#REF!,#REF!,#REF!,#REF!,#REF!,#REF!,#REF!,#REF!,#REF!,#REF!,#REF!</definedName>
    <definedName name="ifsrange724">#REF!,#REF!,#REF!,#REF!,#REF!,#REF!,#REF!,#REF!,#REF!,#REF!,#REF!,#REF!,#REF!,#REF!,#REF!,#REF!,#REF!,#REF!,#REF!,#REF!,#REF!,#REF!,#REF!,#REF!,#REF!,#REF!,#REF!,#REF!</definedName>
    <definedName name="ifsrange725" localSheetId="1">#REF!,#REF!,#REF!,#REF!,#REF!,#REF!,#REF!,#REF!,#REF!,#REF!,#REF!,#REF!,#REF!,#REF!,#REF!,#REF!,#REF!,#REF!</definedName>
    <definedName name="ifsrange725" localSheetId="2">#REF!,#REF!,#REF!,#REF!,#REF!,#REF!,#REF!,#REF!,#REF!,#REF!,#REF!,#REF!,#REF!,#REF!,#REF!,#REF!,#REF!,#REF!</definedName>
    <definedName name="ifsrange725" localSheetId="3">#REF!,#REF!,#REF!,#REF!,#REF!,#REF!,#REF!,#REF!,#REF!,#REF!,#REF!,#REF!,#REF!,#REF!,#REF!,#REF!,#REF!,#REF!</definedName>
    <definedName name="ifsrange725" localSheetId="0">#REF!,#REF!,#REF!,#REF!,#REF!,#REF!,#REF!,#REF!,#REF!,#REF!,#REF!,#REF!,#REF!,#REF!,#REF!,#REF!,#REF!,#REF!</definedName>
    <definedName name="ifsrange725">#REF!,#REF!,#REF!,#REF!,#REF!,#REF!,#REF!,#REF!,#REF!,#REF!,#REF!,#REF!,#REF!,#REF!,#REF!,#REF!,#REF!,#REF!</definedName>
    <definedName name="ifsrange726" localSheetId="1">#REF!,#REF!,#REF!,#REF!,#REF!,#REF!,#REF!,#REF!,#REF!,#REF!,#REF!,#REF!,#REF!,#REF!,#REF!,#REF!,#REF!,#REF!,#REF!,#REF!,#REF!,#REF!,#REF!,#REF!,#REF!</definedName>
    <definedName name="ifsrange726" localSheetId="2">#REF!,#REF!,#REF!,#REF!,#REF!,#REF!,#REF!,#REF!,#REF!,#REF!,#REF!,#REF!,#REF!,#REF!,#REF!,#REF!,#REF!,#REF!,#REF!,#REF!,#REF!,#REF!,#REF!,#REF!,#REF!</definedName>
    <definedName name="ifsrange726" localSheetId="3">#REF!,#REF!,#REF!,#REF!,#REF!,#REF!,#REF!,#REF!,#REF!,#REF!,#REF!,#REF!,#REF!,#REF!,#REF!,#REF!,#REF!,#REF!,#REF!,#REF!,#REF!,#REF!,#REF!,#REF!,#REF!</definedName>
    <definedName name="ifsrange726" localSheetId="0">#REF!,#REF!,#REF!,#REF!,#REF!,#REF!,#REF!,#REF!,#REF!,#REF!,#REF!,#REF!,#REF!,#REF!,#REF!,#REF!,#REF!,#REF!,#REF!,#REF!,#REF!,#REF!,#REF!,#REF!,#REF!</definedName>
    <definedName name="ifsrange726">#REF!,#REF!,#REF!,#REF!,#REF!,#REF!,#REF!,#REF!,#REF!,#REF!,#REF!,#REF!,#REF!,#REF!,#REF!,#REF!,#REF!,#REF!,#REF!,#REF!,#REF!,#REF!,#REF!,#REF!,#REF!</definedName>
    <definedName name="ifsrange727" localSheetId="1">#REF!,#REF!,#REF!,#REF!,#REF!,#REF!,#REF!,#REF!,#REF!,#REF!,#REF!,#REF!,#REF!,#REF!,#REF!,#REF!,#REF!,#REF!,#REF!,#REF!</definedName>
    <definedName name="ifsrange727" localSheetId="2">#REF!,#REF!,#REF!,#REF!,#REF!,#REF!,#REF!,#REF!,#REF!,#REF!,#REF!,#REF!,#REF!,#REF!,#REF!,#REF!,#REF!,#REF!,#REF!,#REF!</definedName>
    <definedName name="ifsrange727" localSheetId="3">#REF!,#REF!,#REF!,#REF!,#REF!,#REF!,#REF!,#REF!,#REF!,#REF!,#REF!,#REF!,#REF!,#REF!,#REF!,#REF!,#REF!,#REF!,#REF!,#REF!</definedName>
    <definedName name="ifsrange727" localSheetId="0">#REF!,#REF!,#REF!,#REF!,#REF!,#REF!,#REF!,#REF!,#REF!,#REF!,#REF!,#REF!,#REF!,#REF!,#REF!,#REF!,#REF!,#REF!,#REF!,#REF!</definedName>
    <definedName name="ifsrange727">#REF!,#REF!,#REF!,#REF!,#REF!,#REF!,#REF!,#REF!,#REF!,#REF!,#REF!,#REF!,#REF!,#REF!,#REF!,#REF!,#REF!,#REF!,#REF!,#REF!</definedName>
    <definedName name="ifsrange728" localSheetId="1">#REF!,#REF!,#REF!,#REF!,#REF!,#REF!,#REF!,#REF!,#REF!,#REF!,#REF!,#REF!,#REF!,#REF!,#REF!,#REF!,#REF!,#REF!,#REF!,#REF!,#REF!,#REF!,#REF!,#REF!,#REF!,#REF!,#REF!,#REF!</definedName>
    <definedName name="ifsrange728" localSheetId="2">#REF!,#REF!,#REF!,#REF!,#REF!,#REF!,#REF!,#REF!,#REF!,#REF!,#REF!,#REF!,#REF!,#REF!,#REF!,#REF!,#REF!,#REF!,#REF!,#REF!,#REF!,#REF!,#REF!,#REF!,#REF!,#REF!,#REF!,#REF!</definedName>
    <definedName name="ifsrange728" localSheetId="3">#REF!,#REF!,#REF!,#REF!,#REF!,#REF!,#REF!,#REF!,#REF!,#REF!,#REF!,#REF!,#REF!,#REF!,#REF!,#REF!,#REF!,#REF!,#REF!,#REF!,#REF!,#REF!,#REF!,#REF!,#REF!,#REF!,#REF!,#REF!</definedName>
    <definedName name="ifsrange728" localSheetId="0">#REF!,#REF!,#REF!,#REF!,#REF!,#REF!,#REF!,#REF!,#REF!,#REF!,#REF!,#REF!,#REF!,#REF!,#REF!,#REF!,#REF!,#REF!,#REF!,#REF!,#REF!,#REF!,#REF!,#REF!,#REF!,#REF!,#REF!,#REF!</definedName>
    <definedName name="ifsrange728">#REF!,#REF!,#REF!,#REF!,#REF!,#REF!,#REF!,#REF!,#REF!,#REF!,#REF!,#REF!,#REF!,#REF!,#REF!,#REF!,#REF!,#REF!,#REF!,#REF!,#REF!,#REF!,#REF!,#REF!,#REF!,#REF!,#REF!,#REF!</definedName>
    <definedName name="ifsrange729" localSheetId="1">#REF!,#REF!,#REF!,#REF!,#REF!,#REF!,#REF!,#REF!,#REF!,#REF!,#REF!,#REF!,#REF!,#REF!,#REF!,#REF!,#REF!,#REF!</definedName>
    <definedName name="ifsrange729" localSheetId="2">#REF!,#REF!,#REF!,#REF!,#REF!,#REF!,#REF!,#REF!,#REF!,#REF!,#REF!,#REF!,#REF!,#REF!,#REF!,#REF!,#REF!,#REF!</definedName>
    <definedName name="ifsrange729" localSheetId="3">#REF!,#REF!,#REF!,#REF!,#REF!,#REF!,#REF!,#REF!,#REF!,#REF!,#REF!,#REF!,#REF!,#REF!,#REF!,#REF!,#REF!,#REF!</definedName>
    <definedName name="ifsrange729" localSheetId="0">#REF!,#REF!,#REF!,#REF!,#REF!,#REF!,#REF!,#REF!,#REF!,#REF!,#REF!,#REF!,#REF!,#REF!,#REF!,#REF!,#REF!,#REF!</definedName>
    <definedName name="ifsrange729">#REF!,#REF!,#REF!,#REF!,#REF!,#REF!,#REF!,#REF!,#REF!,#REF!,#REF!,#REF!,#REF!,#REF!,#REF!,#REF!,#REF!,#REF!</definedName>
    <definedName name="ifsrange73" localSheetId="3">#REF!,#REF!,#REF!,#REF!,#REF!,#REF!,#REF!,#REF!,#REF!,#REF!,#REF!,#REF!</definedName>
    <definedName name="ifsrange73" localSheetId="0">#REF!,#REF!,#REF!,#REF!,#REF!,#REF!,#REF!,#REF!,#REF!,#REF!,#REF!,#REF!</definedName>
    <definedName name="ifsrange73">#REF!,#REF!,#REF!,#REF!,#REF!,#REF!,#REF!,#REF!,#REF!,#REF!,#REF!,#REF!</definedName>
    <definedName name="ifsrange730" localSheetId="1">#REF!,#REF!,#REF!,#REF!,#REF!,#REF!,#REF!,#REF!,#REF!,#REF!,#REF!,#REF!,#REF!,#REF!,#REF!,#REF!,#REF!,#REF!,#REF!,#REF!,#REF!,#REF!,#REF!,#REF!,#REF!</definedName>
    <definedName name="ifsrange730" localSheetId="2">#REF!,#REF!,#REF!,#REF!,#REF!,#REF!,#REF!,#REF!,#REF!,#REF!,#REF!,#REF!,#REF!,#REF!,#REF!,#REF!,#REF!,#REF!,#REF!,#REF!,#REF!,#REF!,#REF!,#REF!,#REF!</definedName>
    <definedName name="ifsrange730" localSheetId="3">#REF!,#REF!,#REF!,#REF!,#REF!,#REF!,#REF!,#REF!,#REF!,#REF!,#REF!,#REF!,#REF!,#REF!,#REF!,#REF!,#REF!,#REF!,#REF!,#REF!,#REF!,#REF!,#REF!,#REF!,#REF!</definedName>
    <definedName name="ifsrange730" localSheetId="0">#REF!,#REF!,#REF!,#REF!,#REF!,#REF!,#REF!,#REF!,#REF!,#REF!,#REF!,#REF!,#REF!,#REF!,#REF!,#REF!,#REF!,#REF!,#REF!,#REF!,#REF!,#REF!,#REF!,#REF!,#REF!</definedName>
    <definedName name="ifsrange730">#REF!,#REF!,#REF!,#REF!,#REF!,#REF!,#REF!,#REF!,#REF!,#REF!,#REF!,#REF!,#REF!,#REF!,#REF!,#REF!,#REF!,#REF!,#REF!,#REF!,#REF!,#REF!,#REF!,#REF!,#REF!</definedName>
    <definedName name="ifsrange731" localSheetId="1">#REF!,#REF!,#REF!,#REF!,#REF!,#REF!,#REF!,#REF!,#REF!,#REF!,#REF!,#REF!,#REF!,#REF!,#REF!,#REF!,#REF!,#REF!,#REF!,#REF!</definedName>
    <definedName name="ifsrange731" localSheetId="2">#REF!,#REF!,#REF!,#REF!,#REF!,#REF!,#REF!,#REF!,#REF!,#REF!,#REF!,#REF!,#REF!,#REF!,#REF!,#REF!,#REF!,#REF!,#REF!,#REF!</definedName>
    <definedName name="ifsrange731" localSheetId="3">#REF!,#REF!,#REF!,#REF!,#REF!,#REF!,#REF!,#REF!,#REF!,#REF!,#REF!,#REF!,#REF!,#REF!,#REF!,#REF!,#REF!,#REF!,#REF!,#REF!</definedName>
    <definedName name="ifsrange731" localSheetId="0">#REF!,#REF!,#REF!,#REF!,#REF!,#REF!,#REF!,#REF!,#REF!,#REF!,#REF!,#REF!,#REF!,#REF!,#REF!,#REF!,#REF!,#REF!,#REF!,#REF!</definedName>
    <definedName name="ifsrange731">#REF!,#REF!,#REF!,#REF!,#REF!,#REF!,#REF!,#REF!,#REF!,#REF!,#REF!,#REF!,#REF!,#REF!,#REF!,#REF!,#REF!,#REF!,#REF!,#REF!</definedName>
    <definedName name="ifsrange732" localSheetId="1">#REF!,#REF!,#REF!,#REF!,#REF!,#REF!,#REF!,#REF!,#REF!,#REF!,#REF!,#REF!,#REF!,#REF!,#REF!,#REF!,#REF!,#REF!,#REF!,#REF!,#REF!,#REF!,#REF!,#REF!,#REF!,#REF!,#REF!,#REF!</definedName>
    <definedName name="ifsrange732" localSheetId="2">#REF!,#REF!,#REF!,#REF!,#REF!,#REF!,#REF!,#REF!,#REF!,#REF!,#REF!,#REF!,#REF!,#REF!,#REF!,#REF!,#REF!,#REF!,#REF!,#REF!,#REF!,#REF!,#REF!,#REF!,#REF!,#REF!,#REF!,#REF!</definedName>
    <definedName name="ifsrange732" localSheetId="3">#REF!,#REF!,#REF!,#REF!,#REF!,#REF!,#REF!,#REF!,#REF!,#REF!,#REF!,#REF!,#REF!,#REF!,#REF!,#REF!,#REF!,#REF!,#REF!,#REF!,#REF!,#REF!,#REF!,#REF!,#REF!,#REF!,#REF!,#REF!</definedName>
    <definedName name="ifsrange732" localSheetId="0">#REF!,#REF!,#REF!,#REF!,#REF!,#REF!,#REF!,#REF!,#REF!,#REF!,#REF!,#REF!,#REF!,#REF!,#REF!,#REF!,#REF!,#REF!,#REF!,#REF!,#REF!,#REF!,#REF!,#REF!,#REF!,#REF!,#REF!,#REF!</definedName>
    <definedName name="ifsrange732">#REF!,#REF!,#REF!,#REF!,#REF!,#REF!,#REF!,#REF!,#REF!,#REF!,#REF!,#REF!,#REF!,#REF!,#REF!,#REF!,#REF!,#REF!,#REF!,#REF!,#REF!,#REF!,#REF!,#REF!,#REF!,#REF!,#REF!,#REF!</definedName>
    <definedName name="ifsrange733" localSheetId="1">#REF!,#REF!,#REF!,#REF!,#REF!,#REF!,#REF!,#REF!,#REF!,#REF!,#REF!,#REF!,#REF!,#REF!,#REF!,#REF!,#REF!,#REF!</definedName>
    <definedName name="ifsrange733" localSheetId="2">#REF!,#REF!,#REF!,#REF!,#REF!,#REF!,#REF!,#REF!,#REF!,#REF!,#REF!,#REF!,#REF!,#REF!,#REF!,#REF!,#REF!,#REF!</definedName>
    <definedName name="ifsrange733" localSheetId="3">#REF!,#REF!,#REF!,#REF!,#REF!,#REF!,#REF!,#REF!,#REF!,#REF!,#REF!,#REF!,#REF!,#REF!,#REF!,#REF!,#REF!,#REF!</definedName>
    <definedName name="ifsrange733" localSheetId="0">#REF!,#REF!,#REF!,#REF!,#REF!,#REF!,#REF!,#REF!,#REF!,#REF!,#REF!,#REF!,#REF!,#REF!,#REF!,#REF!,#REF!,#REF!</definedName>
    <definedName name="ifsrange733">#REF!,#REF!,#REF!,#REF!,#REF!,#REF!,#REF!,#REF!,#REF!,#REF!,#REF!,#REF!,#REF!,#REF!,#REF!,#REF!,#REF!,#REF!</definedName>
    <definedName name="ifsrange734" localSheetId="1">#REF!,#REF!,#REF!,#REF!,#REF!,#REF!,#REF!,#REF!,#REF!,#REF!,#REF!,#REF!,#REF!,#REF!,#REF!,#REF!,#REF!,#REF!,#REF!,#REF!,#REF!,#REF!,#REF!</definedName>
    <definedName name="ifsrange734" localSheetId="2">#REF!,#REF!,#REF!,#REF!,#REF!,#REF!,#REF!,#REF!,#REF!,#REF!,#REF!,#REF!,#REF!,#REF!,#REF!,#REF!,#REF!,#REF!,#REF!,#REF!,#REF!,#REF!,#REF!</definedName>
    <definedName name="ifsrange734" localSheetId="3">#REF!,#REF!,#REF!,#REF!,#REF!,#REF!,#REF!,#REF!,#REF!,#REF!,#REF!,#REF!,#REF!,#REF!,#REF!,#REF!,#REF!,#REF!,#REF!,#REF!,#REF!,#REF!,#REF!</definedName>
    <definedName name="ifsrange734" localSheetId="0">#REF!,#REF!,#REF!,#REF!,#REF!,#REF!,#REF!,#REF!,#REF!,#REF!,#REF!,#REF!,#REF!,#REF!,#REF!,#REF!,#REF!,#REF!,#REF!,#REF!,#REF!,#REF!,#REF!</definedName>
    <definedName name="ifsrange734">#REF!,#REF!,#REF!,#REF!,#REF!,#REF!,#REF!,#REF!,#REF!,#REF!,#REF!,#REF!,#REF!,#REF!,#REF!,#REF!,#REF!,#REF!,#REF!,#REF!,#REF!,#REF!,#REF!</definedName>
    <definedName name="ifsrange735" localSheetId="1">#REF!,#REF!,#REF!,#REF!,#REF!,#REF!,#REF!,#REF!,#REF!,#REF!,#REF!,#REF!,#REF!,#REF!,#REF!,#REF!,#REF!,#REF!,#REF!,#REF!,#REF!,#REF!,#REF!</definedName>
    <definedName name="ifsrange735" localSheetId="2">#REF!,#REF!,#REF!,#REF!,#REF!,#REF!,#REF!,#REF!,#REF!,#REF!,#REF!,#REF!,#REF!,#REF!,#REF!,#REF!,#REF!,#REF!,#REF!,#REF!,#REF!,#REF!,#REF!</definedName>
    <definedName name="ifsrange735" localSheetId="3">#REF!,#REF!,#REF!,#REF!,#REF!,#REF!,#REF!,#REF!,#REF!,#REF!,#REF!,#REF!,#REF!,#REF!,#REF!,#REF!,#REF!,#REF!,#REF!,#REF!,#REF!,#REF!,#REF!</definedName>
    <definedName name="ifsrange735" localSheetId="0">#REF!,#REF!,#REF!,#REF!,#REF!,#REF!,#REF!,#REF!,#REF!,#REF!,#REF!,#REF!,#REF!,#REF!,#REF!,#REF!,#REF!,#REF!,#REF!,#REF!,#REF!,#REF!,#REF!</definedName>
    <definedName name="ifsrange735">#REF!,#REF!,#REF!,#REF!,#REF!,#REF!,#REF!,#REF!,#REF!,#REF!,#REF!,#REF!,#REF!,#REF!,#REF!,#REF!,#REF!,#REF!,#REF!,#REF!,#REF!,#REF!,#REF!</definedName>
    <definedName name="ifsrange736" localSheetId="1">#REF!,#REF!,#REF!,#REF!,#REF!,#REF!,#REF!,#REF!,#REF!,#REF!,#REF!,#REF!,#REF!,#REF!,#REF!,#REF!,#REF!,#REF!,#REF!,#REF!,#REF!,#REF!,#REF!</definedName>
    <definedName name="ifsrange736" localSheetId="2">#REF!,#REF!,#REF!,#REF!,#REF!,#REF!,#REF!,#REF!,#REF!,#REF!,#REF!,#REF!,#REF!,#REF!,#REF!,#REF!,#REF!,#REF!,#REF!,#REF!,#REF!,#REF!,#REF!</definedName>
    <definedName name="ifsrange736" localSheetId="3">#REF!,#REF!,#REF!,#REF!,#REF!,#REF!,#REF!,#REF!,#REF!,#REF!,#REF!,#REF!,#REF!,#REF!,#REF!,#REF!,#REF!,#REF!,#REF!,#REF!,#REF!,#REF!,#REF!</definedName>
    <definedName name="ifsrange736" localSheetId="0">#REF!,#REF!,#REF!,#REF!,#REF!,#REF!,#REF!,#REF!,#REF!,#REF!,#REF!,#REF!,#REF!,#REF!,#REF!,#REF!,#REF!,#REF!,#REF!,#REF!,#REF!,#REF!,#REF!</definedName>
    <definedName name="ifsrange736">#REF!,#REF!,#REF!,#REF!,#REF!,#REF!,#REF!,#REF!,#REF!,#REF!,#REF!,#REF!,#REF!,#REF!,#REF!,#REF!,#REF!,#REF!,#REF!,#REF!,#REF!,#REF!,#REF!</definedName>
    <definedName name="ifsrange737" localSheetId="1">#REF!,#REF!,#REF!,#REF!,#REF!,#REF!,#REF!,#REF!,#REF!,#REF!,#REF!,#REF!,#REF!,#REF!,#REF!,#REF!,#REF!,#REF!,#REF!,#REF!,#REF!,#REF!,#REF!</definedName>
    <definedName name="ifsrange737" localSheetId="2">#REF!,#REF!,#REF!,#REF!,#REF!,#REF!,#REF!,#REF!,#REF!,#REF!,#REF!,#REF!,#REF!,#REF!,#REF!,#REF!,#REF!,#REF!,#REF!,#REF!,#REF!,#REF!,#REF!</definedName>
    <definedName name="ifsrange737" localSheetId="3">#REF!,#REF!,#REF!,#REF!,#REF!,#REF!,#REF!,#REF!,#REF!,#REF!,#REF!,#REF!,#REF!,#REF!,#REF!,#REF!,#REF!,#REF!,#REF!,#REF!,#REF!,#REF!,#REF!</definedName>
    <definedName name="ifsrange737" localSheetId="0">#REF!,#REF!,#REF!,#REF!,#REF!,#REF!,#REF!,#REF!,#REF!,#REF!,#REF!,#REF!,#REF!,#REF!,#REF!,#REF!,#REF!,#REF!,#REF!,#REF!,#REF!,#REF!,#REF!</definedName>
    <definedName name="ifsrange737">#REF!,#REF!,#REF!,#REF!,#REF!,#REF!,#REF!,#REF!,#REF!,#REF!,#REF!,#REF!,#REF!,#REF!,#REF!,#REF!,#REF!,#REF!,#REF!,#REF!,#REF!,#REF!,#REF!</definedName>
    <definedName name="ifsrange738" localSheetId="1">#REF!,#REF!,#REF!,#REF!,#REF!,#REF!,#REF!,#REF!,#REF!,#REF!,#REF!,#REF!,#REF!,#REF!,#REF!,#REF!,#REF!,#REF!,#REF!,#REF!,#REF!,#REF!,#REF!</definedName>
    <definedName name="ifsrange738" localSheetId="2">#REF!,#REF!,#REF!,#REF!,#REF!,#REF!,#REF!,#REF!,#REF!,#REF!,#REF!,#REF!,#REF!,#REF!,#REF!,#REF!,#REF!,#REF!,#REF!,#REF!,#REF!,#REF!,#REF!</definedName>
    <definedName name="ifsrange738" localSheetId="3">#REF!,#REF!,#REF!,#REF!,#REF!,#REF!,#REF!,#REF!,#REF!,#REF!,#REF!,#REF!,#REF!,#REF!,#REF!,#REF!,#REF!,#REF!,#REF!,#REF!,#REF!,#REF!,#REF!</definedName>
    <definedName name="ifsrange738" localSheetId="0">#REF!,#REF!,#REF!,#REF!,#REF!,#REF!,#REF!,#REF!,#REF!,#REF!,#REF!,#REF!,#REF!,#REF!,#REF!,#REF!,#REF!,#REF!,#REF!,#REF!,#REF!,#REF!,#REF!</definedName>
    <definedName name="ifsrange738">#REF!,#REF!,#REF!,#REF!,#REF!,#REF!,#REF!,#REF!,#REF!,#REF!,#REF!,#REF!,#REF!,#REF!,#REF!,#REF!,#REF!,#REF!,#REF!,#REF!,#REF!,#REF!,#REF!</definedName>
    <definedName name="ifsrange739" localSheetId="1">#REF!,#REF!,#REF!,#REF!,#REF!,#REF!,#REF!,#REF!,#REF!,#REF!,#REF!,#REF!,#REF!,#REF!,#REF!,#REF!,#REF!,#REF!,#REF!,#REF!,#REF!,#REF!,#REF!,#REF!</definedName>
    <definedName name="ifsrange739" localSheetId="2">#REF!,#REF!,#REF!,#REF!,#REF!,#REF!,#REF!,#REF!,#REF!,#REF!,#REF!,#REF!,#REF!,#REF!,#REF!,#REF!,#REF!,#REF!,#REF!,#REF!,#REF!,#REF!,#REF!,#REF!</definedName>
    <definedName name="ifsrange739" localSheetId="3">#REF!,#REF!,#REF!,#REF!,#REF!,#REF!,#REF!,#REF!,#REF!,#REF!,#REF!,#REF!,#REF!,#REF!,#REF!,#REF!,#REF!,#REF!,#REF!,#REF!,#REF!,#REF!,#REF!,#REF!</definedName>
    <definedName name="ifsrange739" localSheetId="0">#REF!,#REF!,#REF!,#REF!,#REF!,#REF!,#REF!,#REF!,#REF!,#REF!,#REF!,#REF!,#REF!,#REF!,#REF!,#REF!,#REF!,#REF!,#REF!,#REF!,#REF!,#REF!,#REF!,#REF!</definedName>
    <definedName name="ifsrange739">#REF!,#REF!,#REF!,#REF!,#REF!,#REF!,#REF!,#REF!,#REF!,#REF!,#REF!,#REF!,#REF!,#REF!,#REF!,#REF!,#REF!,#REF!,#REF!,#REF!,#REF!,#REF!,#REF!,#REF!</definedName>
    <definedName name="ifsrange74" localSheetId="3">#REF!,#REF!,#REF!,#REF!,#REF!,#REF!,#REF!,#REF!,#REF!,#REF!,#REF!,#REF!</definedName>
    <definedName name="ifsrange74" localSheetId="0">#REF!,#REF!,#REF!,#REF!,#REF!,#REF!,#REF!,#REF!,#REF!,#REF!,#REF!,#REF!</definedName>
    <definedName name="ifsrange74">#REF!,#REF!,#REF!,#REF!,#REF!,#REF!,#REF!,#REF!,#REF!,#REF!,#REF!,#REF!</definedName>
    <definedName name="ifsrange740" localSheetId="1">#REF!,#REF!,#REF!,#REF!,#REF!,#REF!,#REF!,#REF!,#REF!,#REF!,#REF!,#REF!,#REF!,#REF!,#REF!,#REF!,#REF!,#REF!,#REF!,#REF!,#REF!,#REF!,#REF!,#REF!</definedName>
    <definedName name="ifsrange740" localSheetId="2">#REF!,#REF!,#REF!,#REF!,#REF!,#REF!,#REF!,#REF!,#REF!,#REF!,#REF!,#REF!,#REF!,#REF!,#REF!,#REF!,#REF!,#REF!,#REF!,#REF!,#REF!,#REF!,#REF!,#REF!</definedName>
    <definedName name="ifsrange740" localSheetId="3">#REF!,#REF!,#REF!,#REF!,#REF!,#REF!,#REF!,#REF!,#REF!,#REF!,#REF!,#REF!,#REF!,#REF!,#REF!,#REF!,#REF!,#REF!,#REF!,#REF!,#REF!,#REF!,#REF!,#REF!</definedName>
    <definedName name="ifsrange740" localSheetId="0">#REF!,#REF!,#REF!,#REF!,#REF!,#REF!,#REF!,#REF!,#REF!,#REF!,#REF!,#REF!,#REF!,#REF!,#REF!,#REF!,#REF!,#REF!,#REF!,#REF!,#REF!,#REF!,#REF!,#REF!</definedName>
    <definedName name="ifsrange740">#REF!,#REF!,#REF!,#REF!,#REF!,#REF!,#REF!,#REF!,#REF!,#REF!,#REF!,#REF!,#REF!,#REF!,#REF!,#REF!,#REF!,#REF!,#REF!,#REF!,#REF!,#REF!,#REF!,#REF!</definedName>
    <definedName name="ifsrange741" localSheetId="1">#REF!,#REF!,#REF!,#REF!,#REF!,#REF!,#REF!,#REF!,#REF!,#REF!,#REF!,#REF!,#REF!,#REF!,#REF!,#REF!,#REF!,#REF!,#REF!,#REF!,#REF!,#REF!,#REF!,#REF!</definedName>
    <definedName name="ifsrange741" localSheetId="2">#REF!,#REF!,#REF!,#REF!,#REF!,#REF!,#REF!,#REF!,#REF!,#REF!,#REF!,#REF!,#REF!,#REF!,#REF!,#REF!,#REF!,#REF!,#REF!,#REF!,#REF!,#REF!,#REF!,#REF!</definedName>
    <definedName name="ifsrange741" localSheetId="3">#REF!,#REF!,#REF!,#REF!,#REF!,#REF!,#REF!,#REF!,#REF!,#REF!,#REF!,#REF!,#REF!,#REF!,#REF!,#REF!,#REF!,#REF!,#REF!,#REF!,#REF!,#REF!,#REF!,#REF!</definedName>
    <definedName name="ifsrange741" localSheetId="0">#REF!,#REF!,#REF!,#REF!,#REF!,#REF!,#REF!,#REF!,#REF!,#REF!,#REF!,#REF!,#REF!,#REF!,#REF!,#REF!,#REF!,#REF!,#REF!,#REF!,#REF!,#REF!,#REF!,#REF!</definedName>
    <definedName name="ifsrange741">#REF!,#REF!,#REF!,#REF!,#REF!,#REF!,#REF!,#REF!,#REF!,#REF!,#REF!,#REF!,#REF!,#REF!,#REF!,#REF!,#REF!,#REF!,#REF!,#REF!,#REF!,#REF!,#REF!,#REF!</definedName>
    <definedName name="ifsrange742" localSheetId="1">#REF!,#REF!,#REF!,#REF!,#REF!,#REF!,#REF!,#REF!,#REF!,#REF!,#REF!,#REF!,#REF!,#REF!,#REF!,#REF!,#REF!,#REF!,#REF!,#REF!,#REF!,#REF!,#REF!,#REF!</definedName>
    <definedName name="ifsrange742" localSheetId="2">#REF!,#REF!,#REF!,#REF!,#REF!,#REF!,#REF!,#REF!,#REF!,#REF!,#REF!,#REF!,#REF!,#REF!,#REF!,#REF!,#REF!,#REF!,#REF!,#REF!,#REF!,#REF!,#REF!,#REF!</definedName>
    <definedName name="ifsrange742" localSheetId="3">#REF!,#REF!,#REF!,#REF!,#REF!,#REF!,#REF!,#REF!,#REF!,#REF!,#REF!,#REF!,#REF!,#REF!,#REF!,#REF!,#REF!,#REF!,#REF!,#REF!,#REF!,#REF!,#REF!,#REF!</definedName>
    <definedName name="ifsrange742" localSheetId="0">#REF!,#REF!,#REF!,#REF!,#REF!,#REF!,#REF!,#REF!,#REF!,#REF!,#REF!,#REF!,#REF!,#REF!,#REF!,#REF!,#REF!,#REF!,#REF!,#REF!,#REF!,#REF!,#REF!,#REF!</definedName>
    <definedName name="ifsrange742">#REF!,#REF!,#REF!,#REF!,#REF!,#REF!,#REF!,#REF!,#REF!,#REF!,#REF!,#REF!,#REF!,#REF!,#REF!,#REF!,#REF!,#REF!,#REF!,#REF!,#REF!,#REF!,#REF!,#REF!</definedName>
    <definedName name="ifsrange743" localSheetId="1">#REF!,#REF!,#REF!,#REF!,#REF!,#REF!,#REF!,#REF!,#REF!,#REF!,#REF!,#REF!,#REF!,#REF!,#REF!,#REF!,#REF!,#REF!,#REF!,#REF!,#REF!,#REF!,#REF!,#REF!</definedName>
    <definedName name="ifsrange743" localSheetId="2">#REF!,#REF!,#REF!,#REF!,#REF!,#REF!,#REF!,#REF!,#REF!,#REF!,#REF!,#REF!,#REF!,#REF!,#REF!,#REF!,#REF!,#REF!,#REF!,#REF!,#REF!,#REF!,#REF!,#REF!</definedName>
    <definedName name="ifsrange743" localSheetId="3">#REF!,#REF!,#REF!,#REF!,#REF!,#REF!,#REF!,#REF!,#REF!,#REF!,#REF!,#REF!,#REF!,#REF!,#REF!,#REF!,#REF!,#REF!,#REF!,#REF!,#REF!,#REF!,#REF!,#REF!</definedName>
    <definedName name="ifsrange743" localSheetId="0">#REF!,#REF!,#REF!,#REF!,#REF!,#REF!,#REF!,#REF!,#REF!,#REF!,#REF!,#REF!,#REF!,#REF!,#REF!,#REF!,#REF!,#REF!,#REF!,#REF!,#REF!,#REF!,#REF!,#REF!</definedName>
    <definedName name="ifsrange743">#REF!,#REF!,#REF!,#REF!,#REF!,#REF!,#REF!,#REF!,#REF!,#REF!,#REF!,#REF!,#REF!,#REF!,#REF!,#REF!,#REF!,#REF!,#REF!,#REF!,#REF!,#REF!,#REF!,#REF!</definedName>
    <definedName name="ifsrange744" localSheetId="1">#REF!,#REF!,#REF!,#REF!,#REF!,#REF!,#REF!,#REF!,#REF!,#REF!,#REF!,#REF!,#REF!,#REF!,#REF!,#REF!,#REF!,#REF!,#REF!,#REF!,#REF!,#REF!,#REF!</definedName>
    <definedName name="ifsrange744" localSheetId="2">#REF!,#REF!,#REF!,#REF!,#REF!,#REF!,#REF!,#REF!,#REF!,#REF!,#REF!,#REF!,#REF!,#REF!,#REF!,#REF!,#REF!,#REF!,#REF!,#REF!,#REF!,#REF!,#REF!</definedName>
    <definedName name="ifsrange744" localSheetId="3">#REF!,#REF!,#REF!,#REF!,#REF!,#REF!,#REF!,#REF!,#REF!,#REF!,#REF!,#REF!,#REF!,#REF!,#REF!,#REF!,#REF!,#REF!,#REF!,#REF!,#REF!,#REF!,#REF!</definedName>
    <definedName name="ifsrange744" localSheetId="0">#REF!,#REF!,#REF!,#REF!,#REF!,#REF!,#REF!,#REF!,#REF!,#REF!,#REF!,#REF!,#REF!,#REF!,#REF!,#REF!,#REF!,#REF!,#REF!,#REF!,#REF!,#REF!,#REF!</definedName>
    <definedName name="ifsrange744">#REF!,#REF!,#REF!,#REF!,#REF!,#REF!,#REF!,#REF!,#REF!,#REF!,#REF!,#REF!,#REF!,#REF!,#REF!,#REF!,#REF!,#REF!,#REF!,#REF!,#REF!,#REF!,#REF!</definedName>
    <definedName name="ifsrange745" localSheetId="1">#REF!,#REF!,#REF!,#REF!,#REF!,#REF!,#REF!,#REF!,#REF!,#REF!,#REF!,#REF!,#REF!,#REF!,#REF!,#REF!,#REF!,#REF!,#REF!,#REF!,#REF!,#REF!,#REF!,#REF!</definedName>
    <definedName name="ifsrange745" localSheetId="2">#REF!,#REF!,#REF!,#REF!,#REF!,#REF!,#REF!,#REF!,#REF!,#REF!,#REF!,#REF!,#REF!,#REF!,#REF!,#REF!,#REF!,#REF!,#REF!,#REF!,#REF!,#REF!,#REF!,#REF!</definedName>
    <definedName name="ifsrange745" localSheetId="3">#REF!,#REF!,#REF!,#REF!,#REF!,#REF!,#REF!,#REF!,#REF!,#REF!,#REF!,#REF!,#REF!,#REF!,#REF!,#REF!,#REF!,#REF!,#REF!,#REF!,#REF!,#REF!,#REF!,#REF!</definedName>
    <definedName name="ifsrange745" localSheetId="0">#REF!,#REF!,#REF!,#REF!,#REF!,#REF!,#REF!,#REF!,#REF!,#REF!,#REF!,#REF!,#REF!,#REF!,#REF!,#REF!,#REF!,#REF!,#REF!,#REF!,#REF!,#REF!,#REF!,#REF!</definedName>
    <definedName name="ifsrange745">#REF!,#REF!,#REF!,#REF!,#REF!,#REF!,#REF!,#REF!,#REF!,#REF!,#REF!,#REF!,#REF!,#REF!,#REF!,#REF!,#REF!,#REF!,#REF!,#REF!,#REF!,#REF!,#REF!,#REF!</definedName>
    <definedName name="ifsrange746" localSheetId="1">#REF!,#REF!,#REF!,#REF!,#REF!,#REF!,#REF!,#REF!,#REF!,#REF!,#REF!,#REF!,#REF!,#REF!,#REF!,#REF!,#REF!,#REF!,#REF!,#REF!,#REF!,#REF!,#REF!</definedName>
    <definedName name="ifsrange746" localSheetId="2">#REF!,#REF!,#REF!,#REF!,#REF!,#REF!,#REF!,#REF!,#REF!,#REF!,#REF!,#REF!,#REF!,#REF!,#REF!,#REF!,#REF!,#REF!,#REF!,#REF!,#REF!,#REF!,#REF!</definedName>
    <definedName name="ifsrange746" localSheetId="3">#REF!,#REF!,#REF!,#REF!,#REF!,#REF!,#REF!,#REF!,#REF!,#REF!,#REF!,#REF!,#REF!,#REF!,#REF!,#REF!,#REF!,#REF!,#REF!,#REF!,#REF!,#REF!,#REF!</definedName>
    <definedName name="ifsrange746" localSheetId="0">#REF!,#REF!,#REF!,#REF!,#REF!,#REF!,#REF!,#REF!,#REF!,#REF!,#REF!,#REF!,#REF!,#REF!,#REF!,#REF!,#REF!,#REF!,#REF!,#REF!,#REF!,#REF!,#REF!</definedName>
    <definedName name="ifsrange746">#REF!,#REF!,#REF!,#REF!,#REF!,#REF!,#REF!,#REF!,#REF!,#REF!,#REF!,#REF!,#REF!,#REF!,#REF!,#REF!,#REF!,#REF!,#REF!,#REF!,#REF!,#REF!,#REF!</definedName>
    <definedName name="ifsrange747" localSheetId="1">#REF!,#REF!,#REF!,#REF!,#REF!,#REF!,#REF!,#REF!,#REF!,#REF!,#REF!,#REF!,#REF!,#REF!,#REF!,#REF!,#REF!,#REF!,#REF!,#REF!,#REF!,#REF!,#REF!,#REF!</definedName>
    <definedName name="ifsrange747" localSheetId="2">#REF!,#REF!,#REF!,#REF!,#REF!,#REF!,#REF!,#REF!,#REF!,#REF!,#REF!,#REF!,#REF!,#REF!,#REF!,#REF!,#REF!,#REF!,#REF!,#REF!,#REF!,#REF!,#REF!,#REF!</definedName>
    <definedName name="ifsrange747" localSheetId="3">#REF!,#REF!,#REF!,#REF!,#REF!,#REF!,#REF!,#REF!,#REF!,#REF!,#REF!,#REF!,#REF!,#REF!,#REF!,#REF!,#REF!,#REF!,#REF!,#REF!,#REF!,#REF!,#REF!,#REF!</definedName>
    <definedName name="ifsrange747" localSheetId="0">#REF!,#REF!,#REF!,#REF!,#REF!,#REF!,#REF!,#REF!,#REF!,#REF!,#REF!,#REF!,#REF!,#REF!,#REF!,#REF!,#REF!,#REF!,#REF!,#REF!,#REF!,#REF!,#REF!,#REF!</definedName>
    <definedName name="ifsrange747">#REF!,#REF!,#REF!,#REF!,#REF!,#REF!,#REF!,#REF!,#REF!,#REF!,#REF!,#REF!,#REF!,#REF!,#REF!,#REF!,#REF!,#REF!,#REF!,#REF!,#REF!,#REF!,#REF!,#REF!</definedName>
    <definedName name="ifsrange748" localSheetId="1">#REF!,#REF!,#REF!,#REF!,#REF!,#REF!,#REF!,#REF!,#REF!,#REF!,#REF!,#REF!,#REF!,#REF!,#REF!,#REF!,#REF!,#REF!,#REF!,#REF!,#REF!,#REF!,#REF!</definedName>
    <definedName name="ifsrange748" localSheetId="2">#REF!,#REF!,#REF!,#REF!,#REF!,#REF!,#REF!,#REF!,#REF!,#REF!,#REF!,#REF!,#REF!,#REF!,#REF!,#REF!,#REF!,#REF!,#REF!,#REF!,#REF!,#REF!,#REF!</definedName>
    <definedName name="ifsrange748" localSheetId="3">#REF!,#REF!,#REF!,#REF!,#REF!,#REF!,#REF!,#REF!,#REF!,#REF!,#REF!,#REF!,#REF!,#REF!,#REF!,#REF!,#REF!,#REF!,#REF!,#REF!,#REF!,#REF!,#REF!</definedName>
    <definedName name="ifsrange748" localSheetId="0">#REF!,#REF!,#REF!,#REF!,#REF!,#REF!,#REF!,#REF!,#REF!,#REF!,#REF!,#REF!,#REF!,#REF!,#REF!,#REF!,#REF!,#REF!,#REF!,#REF!,#REF!,#REF!,#REF!</definedName>
    <definedName name="ifsrange748">#REF!,#REF!,#REF!,#REF!,#REF!,#REF!,#REF!,#REF!,#REF!,#REF!,#REF!,#REF!,#REF!,#REF!,#REF!,#REF!,#REF!,#REF!,#REF!,#REF!,#REF!,#REF!,#REF!</definedName>
    <definedName name="ifsrange749" localSheetId="1">#REF!,#REF!,#REF!,#REF!,#REF!,#REF!,#REF!,#REF!,#REF!,#REF!,#REF!,#REF!,#REF!,#REF!,#REF!,#REF!,#REF!,#REF!,#REF!,#REF!,#REF!,#REF!,#REF!,#REF!</definedName>
    <definedName name="ifsrange749" localSheetId="2">#REF!,#REF!,#REF!,#REF!,#REF!,#REF!,#REF!,#REF!,#REF!,#REF!,#REF!,#REF!,#REF!,#REF!,#REF!,#REF!,#REF!,#REF!,#REF!,#REF!,#REF!,#REF!,#REF!,#REF!</definedName>
    <definedName name="ifsrange749" localSheetId="3">#REF!,#REF!,#REF!,#REF!,#REF!,#REF!,#REF!,#REF!,#REF!,#REF!,#REF!,#REF!,#REF!,#REF!,#REF!,#REF!,#REF!,#REF!,#REF!,#REF!,#REF!,#REF!,#REF!,#REF!</definedName>
    <definedName name="ifsrange749" localSheetId="0">#REF!,#REF!,#REF!,#REF!,#REF!,#REF!,#REF!,#REF!,#REF!,#REF!,#REF!,#REF!,#REF!,#REF!,#REF!,#REF!,#REF!,#REF!,#REF!,#REF!,#REF!,#REF!,#REF!,#REF!</definedName>
    <definedName name="ifsrange749">#REF!,#REF!,#REF!,#REF!,#REF!,#REF!,#REF!,#REF!,#REF!,#REF!,#REF!,#REF!,#REF!,#REF!,#REF!,#REF!,#REF!,#REF!,#REF!,#REF!,#REF!,#REF!,#REF!,#REF!</definedName>
    <definedName name="ifsrange75" localSheetId="3">#REF!,#REF!,#REF!,#REF!,#REF!,#REF!,#REF!,#REF!,#REF!,#REF!,#REF!,#REF!</definedName>
    <definedName name="ifsrange75" localSheetId="0">#REF!,#REF!,#REF!,#REF!,#REF!,#REF!,#REF!,#REF!,#REF!,#REF!,#REF!,#REF!</definedName>
    <definedName name="ifsrange75">#REF!,#REF!,#REF!,#REF!,#REF!,#REF!,#REF!,#REF!,#REF!,#REF!,#REF!,#REF!</definedName>
    <definedName name="ifsrange750" localSheetId="1">#REF!,#REF!,#REF!,#REF!,#REF!,#REF!,#REF!,#REF!,#REF!,#REF!,#REF!,#REF!,#REF!,#REF!,#REF!,#REF!,#REF!,#REF!,#REF!,#REF!,#REF!,#REF!,#REF!</definedName>
    <definedName name="ifsrange750" localSheetId="2">#REF!,#REF!,#REF!,#REF!,#REF!,#REF!,#REF!,#REF!,#REF!,#REF!,#REF!,#REF!,#REF!,#REF!,#REF!,#REF!,#REF!,#REF!,#REF!,#REF!,#REF!,#REF!,#REF!</definedName>
    <definedName name="ifsrange750" localSheetId="3">#REF!,#REF!,#REF!,#REF!,#REF!,#REF!,#REF!,#REF!,#REF!,#REF!,#REF!,#REF!,#REF!,#REF!,#REF!,#REF!,#REF!,#REF!,#REF!,#REF!,#REF!,#REF!,#REF!</definedName>
    <definedName name="ifsrange750" localSheetId="0">#REF!,#REF!,#REF!,#REF!,#REF!,#REF!,#REF!,#REF!,#REF!,#REF!,#REF!,#REF!,#REF!,#REF!,#REF!,#REF!,#REF!,#REF!,#REF!,#REF!,#REF!,#REF!,#REF!</definedName>
    <definedName name="ifsrange750">#REF!,#REF!,#REF!,#REF!,#REF!,#REF!,#REF!,#REF!,#REF!,#REF!,#REF!,#REF!,#REF!,#REF!,#REF!,#REF!,#REF!,#REF!,#REF!,#REF!,#REF!,#REF!,#REF!</definedName>
    <definedName name="ifsrange751" localSheetId="1">#REF!,#REF!,#REF!,#REF!,#REF!,#REF!,#REF!,#REF!,#REF!,#REF!,#REF!,#REF!,#REF!,#REF!,#REF!,#REF!,#REF!,#REF!,#REF!,#REF!,#REF!,#REF!,#REF!,#REF!</definedName>
    <definedName name="ifsrange751" localSheetId="2">#REF!,#REF!,#REF!,#REF!,#REF!,#REF!,#REF!,#REF!,#REF!,#REF!,#REF!,#REF!,#REF!,#REF!,#REF!,#REF!,#REF!,#REF!,#REF!,#REF!,#REF!,#REF!,#REF!,#REF!</definedName>
    <definedName name="ifsrange751" localSheetId="3">#REF!,#REF!,#REF!,#REF!,#REF!,#REF!,#REF!,#REF!,#REF!,#REF!,#REF!,#REF!,#REF!,#REF!,#REF!,#REF!,#REF!,#REF!,#REF!,#REF!,#REF!,#REF!,#REF!,#REF!</definedName>
    <definedName name="ifsrange751" localSheetId="0">#REF!,#REF!,#REF!,#REF!,#REF!,#REF!,#REF!,#REF!,#REF!,#REF!,#REF!,#REF!,#REF!,#REF!,#REF!,#REF!,#REF!,#REF!,#REF!,#REF!,#REF!,#REF!,#REF!,#REF!</definedName>
    <definedName name="ifsrange751">#REF!,#REF!,#REF!,#REF!,#REF!,#REF!,#REF!,#REF!,#REF!,#REF!,#REF!,#REF!,#REF!,#REF!,#REF!,#REF!,#REF!,#REF!,#REF!,#REF!,#REF!,#REF!,#REF!,#REF!</definedName>
    <definedName name="ifsrange752" localSheetId="1">#REF!,#REF!,#REF!,#REF!,#REF!,#REF!,#REF!,#REF!,#REF!,#REF!,#REF!,#REF!,#REF!,#REF!,#REF!,#REF!,#REF!,#REF!,#REF!,#REF!,#REF!,#REF!,#REF!</definedName>
    <definedName name="ifsrange752" localSheetId="2">#REF!,#REF!,#REF!,#REF!,#REF!,#REF!,#REF!,#REF!,#REF!,#REF!,#REF!,#REF!,#REF!,#REF!,#REF!,#REF!,#REF!,#REF!,#REF!,#REF!,#REF!,#REF!,#REF!</definedName>
    <definedName name="ifsrange752" localSheetId="3">#REF!,#REF!,#REF!,#REF!,#REF!,#REF!,#REF!,#REF!,#REF!,#REF!,#REF!,#REF!,#REF!,#REF!,#REF!,#REF!,#REF!,#REF!,#REF!,#REF!,#REF!,#REF!,#REF!</definedName>
    <definedName name="ifsrange752" localSheetId="0">#REF!,#REF!,#REF!,#REF!,#REF!,#REF!,#REF!,#REF!,#REF!,#REF!,#REF!,#REF!,#REF!,#REF!,#REF!,#REF!,#REF!,#REF!,#REF!,#REF!,#REF!,#REF!,#REF!</definedName>
    <definedName name="ifsrange752">#REF!,#REF!,#REF!,#REF!,#REF!,#REF!,#REF!,#REF!,#REF!,#REF!,#REF!,#REF!,#REF!,#REF!,#REF!,#REF!,#REF!,#REF!,#REF!,#REF!,#REF!,#REF!,#REF!</definedName>
    <definedName name="ifsrange753" localSheetId="1">#REF!,#REF!,#REF!,#REF!,#REF!,#REF!,#REF!,#REF!,#REF!,#REF!,#REF!,#REF!,#REF!,#REF!,#REF!,#REF!,#REF!,#REF!,#REF!,#REF!,#REF!,#REF!,#REF!,#REF!</definedName>
    <definedName name="ifsrange753" localSheetId="2">#REF!,#REF!,#REF!,#REF!,#REF!,#REF!,#REF!,#REF!,#REF!,#REF!,#REF!,#REF!,#REF!,#REF!,#REF!,#REF!,#REF!,#REF!,#REF!,#REF!,#REF!,#REF!,#REF!,#REF!</definedName>
    <definedName name="ifsrange753" localSheetId="3">#REF!,#REF!,#REF!,#REF!,#REF!,#REF!,#REF!,#REF!,#REF!,#REF!,#REF!,#REF!,#REF!,#REF!,#REF!,#REF!,#REF!,#REF!,#REF!,#REF!,#REF!,#REF!,#REF!,#REF!</definedName>
    <definedName name="ifsrange753" localSheetId="0">#REF!,#REF!,#REF!,#REF!,#REF!,#REF!,#REF!,#REF!,#REF!,#REF!,#REF!,#REF!,#REF!,#REF!,#REF!,#REF!,#REF!,#REF!,#REF!,#REF!,#REF!,#REF!,#REF!,#REF!</definedName>
    <definedName name="ifsrange753">#REF!,#REF!,#REF!,#REF!,#REF!,#REF!,#REF!,#REF!,#REF!,#REF!,#REF!,#REF!,#REF!,#REF!,#REF!,#REF!,#REF!,#REF!,#REF!,#REF!,#REF!,#REF!,#REF!,#REF!</definedName>
    <definedName name="ifsrange754" localSheetId="1">#REF!,#REF!,#REF!,#REF!,#REF!,#REF!,#REF!,#REF!,#REF!,#REF!,#REF!,#REF!,#REF!,#REF!,#REF!,#REF!,#REF!,#REF!,#REF!,#REF!,#REF!,#REF!,#REF!</definedName>
    <definedName name="ifsrange754" localSheetId="2">#REF!,#REF!,#REF!,#REF!,#REF!,#REF!,#REF!,#REF!,#REF!,#REF!,#REF!,#REF!,#REF!,#REF!,#REF!,#REF!,#REF!,#REF!,#REF!,#REF!,#REF!,#REF!,#REF!</definedName>
    <definedName name="ifsrange754" localSheetId="3">#REF!,#REF!,#REF!,#REF!,#REF!,#REF!,#REF!,#REF!,#REF!,#REF!,#REF!,#REF!,#REF!,#REF!,#REF!,#REF!,#REF!,#REF!,#REF!,#REF!,#REF!,#REF!,#REF!</definedName>
    <definedName name="ifsrange754" localSheetId="0">#REF!,#REF!,#REF!,#REF!,#REF!,#REF!,#REF!,#REF!,#REF!,#REF!,#REF!,#REF!,#REF!,#REF!,#REF!,#REF!,#REF!,#REF!,#REF!,#REF!,#REF!,#REF!,#REF!</definedName>
    <definedName name="ifsrange754">#REF!,#REF!,#REF!,#REF!,#REF!,#REF!,#REF!,#REF!,#REF!,#REF!,#REF!,#REF!,#REF!,#REF!,#REF!,#REF!,#REF!,#REF!,#REF!,#REF!,#REF!,#REF!,#REF!</definedName>
    <definedName name="ifsrange755" localSheetId="1">#REF!,#REF!,#REF!,#REF!,#REF!,#REF!,#REF!,#REF!,#REF!,#REF!,#REF!,#REF!,#REF!,#REF!,#REF!,#REF!,#REF!,#REF!,#REF!,#REF!,#REF!,#REF!,#REF!,#REF!</definedName>
    <definedName name="ifsrange755" localSheetId="2">#REF!,#REF!,#REF!,#REF!,#REF!,#REF!,#REF!,#REF!,#REF!,#REF!,#REF!,#REF!,#REF!,#REF!,#REF!,#REF!,#REF!,#REF!,#REF!,#REF!,#REF!,#REF!,#REF!,#REF!</definedName>
    <definedName name="ifsrange755" localSheetId="3">#REF!,#REF!,#REF!,#REF!,#REF!,#REF!,#REF!,#REF!,#REF!,#REF!,#REF!,#REF!,#REF!,#REF!,#REF!,#REF!,#REF!,#REF!,#REF!,#REF!,#REF!,#REF!,#REF!,#REF!</definedName>
    <definedName name="ifsrange755" localSheetId="0">#REF!,#REF!,#REF!,#REF!,#REF!,#REF!,#REF!,#REF!,#REF!,#REF!,#REF!,#REF!,#REF!,#REF!,#REF!,#REF!,#REF!,#REF!,#REF!,#REF!,#REF!,#REF!,#REF!,#REF!</definedName>
    <definedName name="ifsrange755">#REF!,#REF!,#REF!,#REF!,#REF!,#REF!,#REF!,#REF!,#REF!,#REF!,#REF!,#REF!,#REF!,#REF!,#REF!,#REF!,#REF!,#REF!,#REF!,#REF!,#REF!,#REF!,#REF!,#REF!</definedName>
    <definedName name="ifsrange756" localSheetId="1">#REF!,#REF!,#REF!,#REF!,#REF!,#REF!,#REF!,#REF!,#REF!,#REF!,#REF!,#REF!,#REF!,#REF!,#REF!,#REF!,#REF!,#REF!,#REF!,#REF!</definedName>
    <definedName name="ifsrange756" localSheetId="2">#REF!,#REF!,#REF!,#REF!,#REF!,#REF!,#REF!,#REF!,#REF!,#REF!,#REF!,#REF!,#REF!,#REF!,#REF!,#REF!,#REF!,#REF!,#REF!,#REF!</definedName>
    <definedName name="ifsrange756" localSheetId="3">#REF!,#REF!,#REF!,#REF!,#REF!,#REF!,#REF!,#REF!,#REF!,#REF!,#REF!,#REF!,#REF!,#REF!,#REF!,#REF!,#REF!,#REF!,#REF!,#REF!</definedName>
    <definedName name="ifsrange756" localSheetId="0">#REF!,#REF!,#REF!,#REF!,#REF!,#REF!,#REF!,#REF!,#REF!,#REF!,#REF!,#REF!,#REF!,#REF!,#REF!,#REF!,#REF!,#REF!,#REF!,#REF!</definedName>
    <definedName name="ifsrange756">#REF!,#REF!,#REF!,#REF!,#REF!,#REF!,#REF!,#REF!,#REF!,#REF!,#REF!,#REF!,#REF!,#REF!,#REF!,#REF!,#REF!,#REF!,#REF!,#REF!</definedName>
    <definedName name="ifsrange757" localSheetId="1">#REF!,#REF!,#REF!,#REF!,#REF!,#REF!,#REF!,#REF!,#REF!,#REF!,#REF!,#REF!,#REF!,#REF!,#REF!,#REF!,#REF!,#REF!,#REF!,#REF!</definedName>
    <definedName name="ifsrange757" localSheetId="2">#REF!,#REF!,#REF!,#REF!,#REF!,#REF!,#REF!,#REF!,#REF!,#REF!,#REF!,#REF!,#REF!,#REF!,#REF!,#REF!,#REF!,#REF!,#REF!,#REF!</definedName>
    <definedName name="ifsrange757" localSheetId="3">#REF!,#REF!,#REF!,#REF!,#REF!,#REF!,#REF!,#REF!,#REF!,#REF!,#REF!,#REF!,#REF!,#REF!,#REF!,#REF!,#REF!,#REF!,#REF!,#REF!</definedName>
    <definedName name="ifsrange757" localSheetId="0">#REF!,#REF!,#REF!,#REF!,#REF!,#REF!,#REF!,#REF!,#REF!,#REF!,#REF!,#REF!,#REF!,#REF!,#REF!,#REF!,#REF!,#REF!,#REF!,#REF!</definedName>
    <definedName name="ifsrange757">#REF!,#REF!,#REF!,#REF!,#REF!,#REF!,#REF!,#REF!,#REF!,#REF!,#REF!,#REF!,#REF!,#REF!,#REF!,#REF!,#REF!,#REF!,#REF!,#REF!</definedName>
    <definedName name="ifsrange758" localSheetId="1">#REF!,#REF!,#REF!,#REF!,#REF!,#REF!,#REF!,#REF!,#REF!,#REF!,#REF!,#REF!,#REF!,#REF!,#REF!,#REF!,#REF!,#REF!,#REF!,#REF!</definedName>
    <definedName name="ifsrange758" localSheetId="2">#REF!,#REF!,#REF!,#REF!,#REF!,#REF!,#REF!,#REF!,#REF!,#REF!,#REF!,#REF!,#REF!,#REF!,#REF!,#REF!,#REF!,#REF!,#REF!,#REF!</definedName>
    <definedName name="ifsrange758" localSheetId="3">#REF!,#REF!,#REF!,#REF!,#REF!,#REF!,#REF!,#REF!,#REF!,#REF!,#REF!,#REF!,#REF!,#REF!,#REF!,#REF!,#REF!,#REF!,#REF!,#REF!</definedName>
    <definedName name="ifsrange758" localSheetId="0">#REF!,#REF!,#REF!,#REF!,#REF!,#REF!,#REF!,#REF!,#REF!,#REF!,#REF!,#REF!,#REF!,#REF!,#REF!,#REF!,#REF!,#REF!,#REF!,#REF!</definedName>
    <definedName name="ifsrange758">#REF!,#REF!,#REF!,#REF!,#REF!,#REF!,#REF!,#REF!,#REF!,#REF!,#REF!,#REF!,#REF!,#REF!,#REF!,#REF!,#REF!,#REF!,#REF!,#REF!</definedName>
    <definedName name="ifsrange759" localSheetId="1">#REF!,#REF!,#REF!,#REF!,#REF!,#REF!,#REF!,#REF!,#REF!,#REF!,#REF!,#REF!,#REF!,#REF!,#REF!,#REF!,#REF!,#REF!,#REF!,#REF!</definedName>
    <definedName name="ifsrange759" localSheetId="2">#REF!,#REF!,#REF!,#REF!,#REF!,#REF!,#REF!,#REF!,#REF!,#REF!,#REF!,#REF!,#REF!,#REF!,#REF!,#REF!,#REF!,#REF!,#REF!,#REF!</definedName>
    <definedName name="ifsrange759" localSheetId="3">#REF!,#REF!,#REF!,#REF!,#REF!,#REF!,#REF!,#REF!,#REF!,#REF!,#REF!,#REF!,#REF!,#REF!,#REF!,#REF!,#REF!,#REF!,#REF!,#REF!</definedName>
    <definedName name="ifsrange759" localSheetId="0">#REF!,#REF!,#REF!,#REF!,#REF!,#REF!,#REF!,#REF!,#REF!,#REF!,#REF!,#REF!,#REF!,#REF!,#REF!,#REF!,#REF!,#REF!,#REF!,#REF!</definedName>
    <definedName name="ifsrange759">#REF!,#REF!,#REF!,#REF!,#REF!,#REF!,#REF!,#REF!,#REF!,#REF!,#REF!,#REF!,#REF!,#REF!,#REF!,#REF!,#REF!,#REF!,#REF!,#REF!</definedName>
    <definedName name="ifsrange76" localSheetId="1">#REF!,#REF!,#REF!,#REF!,#REF!,#REF!,#REF!,#REF!,#REF!,#REF!,#REF!,#REF!</definedName>
    <definedName name="ifsrange76" localSheetId="2">#REF!,#REF!,#REF!,#REF!,#REF!,#REF!,#REF!,#REF!,#REF!,#REF!,#REF!,#REF!</definedName>
    <definedName name="ifsrange76" localSheetId="3">#REF!,#REF!,#REF!,#REF!,#REF!,#REF!,#REF!,#REF!,#REF!,#REF!,#REF!,#REF!</definedName>
    <definedName name="ifsrange76" localSheetId="0">#REF!,#REF!,#REF!,#REF!,#REF!,#REF!,#REF!,#REF!,#REF!,#REF!,#REF!,#REF!</definedName>
    <definedName name="ifsrange76">#REF!,#REF!,#REF!,#REF!,#REF!,#REF!,#REF!,#REF!,#REF!,#REF!,#REF!,#REF!</definedName>
    <definedName name="ifsrange760" localSheetId="1">#REF!,#REF!,#REF!,#REF!,#REF!,#REF!,#REF!,#REF!,#REF!,#REF!,#REF!,#REF!,#REF!,#REF!,#REF!,#REF!,#REF!,#REF!,#REF!,#REF!</definedName>
    <definedName name="ifsrange760" localSheetId="2">#REF!,#REF!,#REF!,#REF!,#REF!,#REF!,#REF!,#REF!,#REF!,#REF!,#REF!,#REF!,#REF!,#REF!,#REF!,#REF!,#REF!,#REF!,#REF!,#REF!</definedName>
    <definedName name="ifsrange760" localSheetId="3">#REF!,#REF!,#REF!,#REF!,#REF!,#REF!,#REF!,#REF!,#REF!,#REF!,#REF!,#REF!,#REF!,#REF!,#REF!,#REF!,#REF!,#REF!,#REF!,#REF!</definedName>
    <definedName name="ifsrange760" localSheetId="0">#REF!,#REF!,#REF!,#REF!,#REF!,#REF!,#REF!,#REF!,#REF!,#REF!,#REF!,#REF!,#REF!,#REF!,#REF!,#REF!,#REF!,#REF!,#REF!,#REF!</definedName>
    <definedName name="ifsrange760">#REF!,#REF!,#REF!,#REF!,#REF!,#REF!,#REF!,#REF!,#REF!,#REF!,#REF!,#REF!,#REF!,#REF!,#REF!,#REF!,#REF!,#REF!,#REF!,#REF!</definedName>
    <definedName name="ifsrange761" localSheetId="1">#REF!,#REF!,#REF!,#REF!,#REF!,#REF!,#REF!,#REF!,#REF!,#REF!,#REF!,#REF!,#REF!,#REF!,#REF!,#REF!,#REF!,#REF!,#REF!,#REF!,#REF!,#REF!</definedName>
    <definedName name="ifsrange761" localSheetId="2">#REF!,#REF!,#REF!,#REF!,#REF!,#REF!,#REF!,#REF!,#REF!,#REF!,#REF!,#REF!,#REF!,#REF!,#REF!,#REF!,#REF!,#REF!,#REF!,#REF!,#REF!,#REF!</definedName>
    <definedName name="ifsrange761" localSheetId="3">#REF!,#REF!,#REF!,#REF!,#REF!,#REF!,#REF!,#REF!,#REF!,#REF!,#REF!,#REF!,#REF!,#REF!,#REF!,#REF!,#REF!,#REF!,#REF!,#REF!,#REF!,#REF!</definedName>
    <definedName name="ifsrange761" localSheetId="0">#REF!,#REF!,#REF!,#REF!,#REF!,#REF!,#REF!,#REF!,#REF!,#REF!,#REF!,#REF!,#REF!,#REF!,#REF!,#REF!,#REF!,#REF!,#REF!,#REF!,#REF!,#REF!</definedName>
    <definedName name="ifsrange761">#REF!,#REF!,#REF!,#REF!,#REF!,#REF!,#REF!,#REF!,#REF!,#REF!,#REF!,#REF!,#REF!,#REF!,#REF!,#REF!,#REF!,#REF!,#REF!,#REF!,#REF!,#REF!</definedName>
    <definedName name="ifsrange762" localSheetId="1">#REF!,#REF!,#REF!,#REF!,#REF!,#REF!,#REF!,#REF!,#REF!,#REF!,#REF!,#REF!,#REF!,#REF!,#REF!,#REF!,#REF!,#REF!,#REF!,#REF!,#REF!,#REF!</definedName>
    <definedName name="ifsrange762" localSheetId="2">#REF!,#REF!,#REF!,#REF!,#REF!,#REF!,#REF!,#REF!,#REF!,#REF!,#REF!,#REF!,#REF!,#REF!,#REF!,#REF!,#REF!,#REF!,#REF!,#REF!,#REF!,#REF!</definedName>
    <definedName name="ifsrange762" localSheetId="3">#REF!,#REF!,#REF!,#REF!,#REF!,#REF!,#REF!,#REF!,#REF!,#REF!,#REF!,#REF!,#REF!,#REF!,#REF!,#REF!,#REF!,#REF!,#REF!,#REF!,#REF!,#REF!</definedName>
    <definedName name="ifsrange762" localSheetId="0">#REF!,#REF!,#REF!,#REF!,#REF!,#REF!,#REF!,#REF!,#REF!,#REF!,#REF!,#REF!,#REF!,#REF!,#REF!,#REF!,#REF!,#REF!,#REF!,#REF!,#REF!,#REF!</definedName>
    <definedName name="ifsrange762">#REF!,#REF!,#REF!,#REF!,#REF!,#REF!,#REF!,#REF!,#REF!,#REF!,#REF!,#REF!,#REF!,#REF!,#REF!,#REF!,#REF!,#REF!,#REF!,#REF!,#REF!,#REF!</definedName>
    <definedName name="ifsrange763" localSheetId="1">#REF!,#REF!,#REF!,#REF!,#REF!,#REF!,#REF!,#REF!,#REF!,#REF!,#REF!,#REF!,#REF!,#REF!,#REF!,#REF!,#REF!,#REF!,#REF!,#REF!,#REF!,#REF!</definedName>
    <definedName name="ifsrange763" localSheetId="2">#REF!,#REF!,#REF!,#REF!,#REF!,#REF!,#REF!,#REF!,#REF!,#REF!,#REF!,#REF!,#REF!,#REF!,#REF!,#REF!,#REF!,#REF!,#REF!,#REF!,#REF!,#REF!</definedName>
    <definedName name="ifsrange763" localSheetId="3">#REF!,#REF!,#REF!,#REF!,#REF!,#REF!,#REF!,#REF!,#REF!,#REF!,#REF!,#REF!,#REF!,#REF!,#REF!,#REF!,#REF!,#REF!,#REF!,#REF!,#REF!,#REF!</definedName>
    <definedName name="ifsrange763" localSheetId="0">#REF!,#REF!,#REF!,#REF!,#REF!,#REF!,#REF!,#REF!,#REF!,#REF!,#REF!,#REF!,#REF!,#REF!,#REF!,#REF!,#REF!,#REF!,#REF!,#REF!,#REF!,#REF!</definedName>
    <definedName name="ifsrange763">#REF!,#REF!,#REF!,#REF!,#REF!,#REF!,#REF!,#REF!,#REF!,#REF!,#REF!,#REF!,#REF!,#REF!,#REF!,#REF!,#REF!,#REF!,#REF!,#REF!,#REF!,#REF!</definedName>
    <definedName name="ifsrange764" localSheetId="1">#REF!,#REF!,#REF!,#REF!,#REF!,#REF!,#REF!,#REF!,#REF!,#REF!,#REF!,#REF!,#REF!,#REF!,#REF!,#REF!,#REF!,#REF!,#REF!,#REF!,#REF!,#REF!</definedName>
    <definedName name="ifsrange764" localSheetId="2">#REF!,#REF!,#REF!,#REF!,#REF!,#REF!,#REF!,#REF!,#REF!,#REF!,#REF!,#REF!,#REF!,#REF!,#REF!,#REF!,#REF!,#REF!,#REF!,#REF!,#REF!,#REF!</definedName>
    <definedName name="ifsrange764" localSheetId="3">#REF!,#REF!,#REF!,#REF!,#REF!,#REF!,#REF!,#REF!,#REF!,#REF!,#REF!,#REF!,#REF!,#REF!,#REF!,#REF!,#REF!,#REF!,#REF!,#REF!,#REF!,#REF!</definedName>
    <definedName name="ifsrange764" localSheetId="0">#REF!,#REF!,#REF!,#REF!,#REF!,#REF!,#REF!,#REF!,#REF!,#REF!,#REF!,#REF!,#REF!,#REF!,#REF!,#REF!,#REF!,#REF!,#REF!,#REF!,#REF!,#REF!</definedName>
    <definedName name="ifsrange764">#REF!,#REF!,#REF!,#REF!,#REF!,#REF!,#REF!,#REF!,#REF!,#REF!,#REF!,#REF!,#REF!,#REF!,#REF!,#REF!,#REF!,#REF!,#REF!,#REF!,#REF!,#REF!</definedName>
    <definedName name="ifsrange765" localSheetId="1">#REF!,#REF!,#REF!,#REF!,#REF!,#REF!,#REF!,#REF!,#REF!,#REF!,#REF!,#REF!,#REF!,#REF!,#REF!,#REF!,#REF!,#REF!,#REF!,#REF!,#REF!,#REF!</definedName>
    <definedName name="ifsrange765" localSheetId="2">#REF!,#REF!,#REF!,#REF!,#REF!,#REF!,#REF!,#REF!,#REF!,#REF!,#REF!,#REF!,#REF!,#REF!,#REF!,#REF!,#REF!,#REF!,#REF!,#REF!,#REF!,#REF!</definedName>
    <definedName name="ifsrange765" localSheetId="3">#REF!,#REF!,#REF!,#REF!,#REF!,#REF!,#REF!,#REF!,#REF!,#REF!,#REF!,#REF!,#REF!,#REF!,#REF!,#REF!,#REF!,#REF!,#REF!,#REF!,#REF!,#REF!</definedName>
    <definedName name="ifsrange765" localSheetId="0">#REF!,#REF!,#REF!,#REF!,#REF!,#REF!,#REF!,#REF!,#REF!,#REF!,#REF!,#REF!,#REF!,#REF!,#REF!,#REF!,#REF!,#REF!,#REF!,#REF!,#REF!,#REF!</definedName>
    <definedName name="ifsrange765">#REF!,#REF!,#REF!,#REF!,#REF!,#REF!,#REF!,#REF!,#REF!,#REF!,#REF!,#REF!,#REF!,#REF!,#REF!,#REF!,#REF!,#REF!,#REF!,#REF!,#REF!,#REF!</definedName>
    <definedName name="ifsrange766" localSheetId="1">#REF!,#REF!,#REF!,#REF!,#REF!,#REF!,#REF!,#REF!,#REF!,#REF!,#REF!,#REF!,#REF!,#REF!,#REF!,#REF!,#REF!,#REF!,#REF!,#REF!</definedName>
    <definedName name="ifsrange766" localSheetId="2">#REF!,#REF!,#REF!,#REF!,#REF!,#REF!,#REF!,#REF!,#REF!,#REF!,#REF!,#REF!,#REF!,#REF!,#REF!,#REF!,#REF!,#REF!,#REF!,#REF!</definedName>
    <definedName name="ifsrange766" localSheetId="3">#REF!,#REF!,#REF!,#REF!,#REF!,#REF!,#REF!,#REF!,#REF!,#REF!,#REF!,#REF!,#REF!,#REF!,#REF!,#REF!,#REF!,#REF!,#REF!,#REF!</definedName>
    <definedName name="ifsrange766" localSheetId="0">#REF!,#REF!,#REF!,#REF!,#REF!,#REF!,#REF!,#REF!,#REF!,#REF!,#REF!,#REF!,#REF!,#REF!,#REF!,#REF!,#REF!,#REF!,#REF!,#REF!</definedName>
    <definedName name="ifsrange766">#REF!,#REF!,#REF!,#REF!,#REF!,#REF!,#REF!,#REF!,#REF!,#REF!,#REF!,#REF!,#REF!,#REF!,#REF!,#REF!,#REF!,#REF!,#REF!,#REF!</definedName>
    <definedName name="ifsrange767" localSheetId="1">#REF!,#REF!,#REF!,#REF!,#REF!,#REF!,#REF!,#REF!,#REF!,#REF!,#REF!,#REF!,#REF!,#REF!,#REF!,#REF!,#REF!,#REF!,#REF!,#REF!,#REF!,#REF!</definedName>
    <definedName name="ifsrange767" localSheetId="2">#REF!,#REF!,#REF!,#REF!,#REF!,#REF!,#REF!,#REF!,#REF!,#REF!,#REF!,#REF!,#REF!,#REF!,#REF!,#REF!,#REF!,#REF!,#REF!,#REF!,#REF!,#REF!</definedName>
    <definedName name="ifsrange767" localSheetId="3">#REF!,#REF!,#REF!,#REF!,#REF!,#REF!,#REF!,#REF!,#REF!,#REF!,#REF!,#REF!,#REF!,#REF!,#REF!,#REF!,#REF!,#REF!,#REF!,#REF!,#REF!,#REF!</definedName>
    <definedName name="ifsrange767" localSheetId="0">#REF!,#REF!,#REF!,#REF!,#REF!,#REF!,#REF!,#REF!,#REF!,#REF!,#REF!,#REF!,#REF!,#REF!,#REF!,#REF!,#REF!,#REF!,#REF!,#REF!,#REF!,#REF!</definedName>
    <definedName name="ifsrange767">#REF!,#REF!,#REF!,#REF!,#REF!,#REF!,#REF!,#REF!,#REF!,#REF!,#REF!,#REF!,#REF!,#REF!,#REF!,#REF!,#REF!,#REF!,#REF!,#REF!,#REF!,#REF!</definedName>
    <definedName name="ifsrange768" localSheetId="1">#REF!,#REF!,#REF!,#REF!,#REF!,#REF!,#REF!,#REF!,#REF!,#REF!,#REF!,#REF!,#REF!,#REF!,#REF!,#REF!,#REF!,#REF!,#REF!,#REF!</definedName>
    <definedName name="ifsrange768" localSheetId="2">#REF!,#REF!,#REF!,#REF!,#REF!,#REF!,#REF!,#REF!,#REF!,#REF!,#REF!,#REF!,#REF!,#REF!,#REF!,#REF!,#REF!,#REF!,#REF!,#REF!</definedName>
    <definedName name="ifsrange768" localSheetId="3">#REF!,#REF!,#REF!,#REF!,#REF!,#REF!,#REF!,#REF!,#REF!,#REF!,#REF!,#REF!,#REF!,#REF!,#REF!,#REF!,#REF!,#REF!,#REF!,#REF!</definedName>
    <definedName name="ifsrange768" localSheetId="0">#REF!,#REF!,#REF!,#REF!,#REF!,#REF!,#REF!,#REF!,#REF!,#REF!,#REF!,#REF!,#REF!,#REF!,#REF!,#REF!,#REF!,#REF!,#REF!,#REF!</definedName>
    <definedName name="ifsrange768">#REF!,#REF!,#REF!,#REF!,#REF!,#REF!,#REF!,#REF!,#REF!,#REF!,#REF!,#REF!,#REF!,#REF!,#REF!,#REF!,#REF!,#REF!,#REF!,#REF!</definedName>
    <definedName name="ifsrange769" localSheetId="1">#REF!,#REF!,#REF!,#REF!,#REF!,#REF!,#REF!,#REF!,#REF!,#REF!,#REF!,#REF!,#REF!,#REF!,#REF!,#REF!,#REF!,#REF!,#REF!,#REF!,#REF!,#REF!</definedName>
    <definedName name="ifsrange769" localSheetId="2">#REF!,#REF!,#REF!,#REF!,#REF!,#REF!,#REF!,#REF!,#REF!,#REF!,#REF!,#REF!,#REF!,#REF!,#REF!,#REF!,#REF!,#REF!,#REF!,#REF!,#REF!,#REF!</definedName>
    <definedName name="ifsrange769" localSheetId="3">#REF!,#REF!,#REF!,#REF!,#REF!,#REF!,#REF!,#REF!,#REF!,#REF!,#REF!,#REF!,#REF!,#REF!,#REF!,#REF!,#REF!,#REF!,#REF!,#REF!,#REF!,#REF!</definedName>
    <definedName name="ifsrange769" localSheetId="0">#REF!,#REF!,#REF!,#REF!,#REF!,#REF!,#REF!,#REF!,#REF!,#REF!,#REF!,#REF!,#REF!,#REF!,#REF!,#REF!,#REF!,#REF!,#REF!,#REF!,#REF!,#REF!</definedName>
    <definedName name="ifsrange769">#REF!,#REF!,#REF!,#REF!,#REF!,#REF!,#REF!,#REF!,#REF!,#REF!,#REF!,#REF!,#REF!,#REF!,#REF!,#REF!,#REF!,#REF!,#REF!,#REF!,#REF!,#REF!</definedName>
    <definedName name="ifsrange77" localSheetId="1">#REF!,#REF!,#REF!,#REF!,#REF!,#REF!,#REF!,#REF!,#REF!,#REF!,#REF!,#REF!</definedName>
    <definedName name="ifsrange77" localSheetId="2">#REF!,#REF!,#REF!,#REF!,#REF!,#REF!,#REF!,#REF!,#REF!,#REF!,#REF!,#REF!</definedName>
    <definedName name="ifsrange77" localSheetId="3">#REF!,#REF!,#REF!,#REF!,#REF!,#REF!,#REF!,#REF!,#REF!,#REF!,#REF!,#REF!</definedName>
    <definedName name="ifsrange77" localSheetId="0">#REF!,#REF!,#REF!,#REF!,#REF!,#REF!,#REF!,#REF!,#REF!,#REF!,#REF!,#REF!</definedName>
    <definedName name="ifsrange77">#REF!,#REF!,#REF!,#REF!,#REF!,#REF!,#REF!,#REF!,#REF!,#REF!,#REF!,#REF!</definedName>
    <definedName name="ifsrange770" localSheetId="1">#REF!,#REF!,#REF!,#REF!,#REF!,#REF!,#REF!,#REF!,#REF!,#REF!,#REF!,#REF!,#REF!,#REF!,#REF!,#REF!,#REF!,#REF!,#REF!,#REF!</definedName>
    <definedName name="ifsrange770" localSheetId="2">#REF!,#REF!,#REF!,#REF!,#REF!,#REF!,#REF!,#REF!,#REF!,#REF!,#REF!,#REF!,#REF!,#REF!,#REF!,#REF!,#REF!,#REF!,#REF!,#REF!</definedName>
    <definedName name="ifsrange770" localSheetId="3">#REF!,#REF!,#REF!,#REF!,#REF!,#REF!,#REF!,#REF!,#REF!,#REF!,#REF!,#REF!,#REF!,#REF!,#REF!,#REF!,#REF!,#REF!,#REF!,#REF!</definedName>
    <definedName name="ifsrange770" localSheetId="0">#REF!,#REF!,#REF!,#REF!,#REF!,#REF!,#REF!,#REF!,#REF!,#REF!,#REF!,#REF!,#REF!,#REF!,#REF!,#REF!,#REF!,#REF!,#REF!,#REF!</definedName>
    <definedName name="ifsrange770">#REF!,#REF!,#REF!,#REF!,#REF!,#REF!,#REF!,#REF!,#REF!,#REF!,#REF!,#REF!,#REF!,#REF!,#REF!,#REF!,#REF!,#REF!,#REF!,#REF!</definedName>
    <definedName name="ifsrange771" localSheetId="1">#REF!,#REF!,#REF!,#REF!,#REF!,#REF!,#REF!,#REF!,#REF!,#REF!,#REF!,#REF!,#REF!,#REF!,#REF!,#REF!,#REF!,#REF!,#REF!,#REF!,#REF!,#REF!</definedName>
    <definedName name="ifsrange771" localSheetId="2">#REF!,#REF!,#REF!,#REF!,#REF!,#REF!,#REF!,#REF!,#REF!,#REF!,#REF!,#REF!,#REF!,#REF!,#REF!,#REF!,#REF!,#REF!,#REF!,#REF!,#REF!,#REF!</definedName>
    <definedName name="ifsrange771" localSheetId="3">#REF!,#REF!,#REF!,#REF!,#REF!,#REF!,#REF!,#REF!,#REF!,#REF!,#REF!,#REF!,#REF!,#REF!,#REF!,#REF!,#REF!,#REF!,#REF!,#REF!,#REF!,#REF!</definedName>
    <definedName name="ifsrange771" localSheetId="0">#REF!,#REF!,#REF!,#REF!,#REF!,#REF!,#REF!,#REF!,#REF!,#REF!,#REF!,#REF!,#REF!,#REF!,#REF!,#REF!,#REF!,#REF!,#REF!,#REF!,#REF!,#REF!</definedName>
    <definedName name="ifsrange771">#REF!,#REF!,#REF!,#REF!,#REF!,#REF!,#REF!,#REF!,#REF!,#REF!,#REF!,#REF!,#REF!,#REF!,#REF!,#REF!,#REF!,#REF!,#REF!,#REF!,#REF!,#REF!</definedName>
    <definedName name="ifsrange772" localSheetId="1">#REF!,#REF!,#REF!,#REF!,#REF!,#REF!,#REF!,#REF!,#REF!,#REF!,#REF!,#REF!,#REF!,#REF!,#REF!,#REF!,#REF!,#REF!,#REF!,#REF!</definedName>
    <definedName name="ifsrange772" localSheetId="2">#REF!,#REF!,#REF!,#REF!,#REF!,#REF!,#REF!,#REF!,#REF!,#REF!,#REF!,#REF!,#REF!,#REF!,#REF!,#REF!,#REF!,#REF!,#REF!,#REF!</definedName>
    <definedName name="ifsrange772" localSheetId="3">#REF!,#REF!,#REF!,#REF!,#REF!,#REF!,#REF!,#REF!,#REF!,#REF!,#REF!,#REF!,#REF!,#REF!,#REF!,#REF!,#REF!,#REF!,#REF!,#REF!</definedName>
    <definedName name="ifsrange772" localSheetId="0">#REF!,#REF!,#REF!,#REF!,#REF!,#REF!,#REF!,#REF!,#REF!,#REF!,#REF!,#REF!,#REF!,#REF!,#REF!,#REF!,#REF!,#REF!,#REF!,#REF!</definedName>
    <definedName name="ifsrange772">#REF!,#REF!,#REF!,#REF!,#REF!,#REF!,#REF!,#REF!,#REF!,#REF!,#REF!,#REF!,#REF!,#REF!,#REF!,#REF!,#REF!,#REF!,#REF!,#REF!</definedName>
    <definedName name="ifsrange773" localSheetId="1">#REF!,#REF!,#REF!,#REF!,#REF!,#REF!,#REF!,#REF!,#REF!,#REF!,#REF!,#REF!,#REF!,#REF!,#REF!,#REF!,#REF!,#REF!,#REF!,#REF!,#REF!,#REF!</definedName>
    <definedName name="ifsrange773" localSheetId="2">#REF!,#REF!,#REF!,#REF!,#REF!,#REF!,#REF!,#REF!,#REF!,#REF!,#REF!,#REF!,#REF!,#REF!,#REF!,#REF!,#REF!,#REF!,#REF!,#REF!,#REF!,#REF!</definedName>
    <definedName name="ifsrange773" localSheetId="3">#REF!,#REF!,#REF!,#REF!,#REF!,#REF!,#REF!,#REF!,#REF!,#REF!,#REF!,#REF!,#REF!,#REF!,#REF!,#REF!,#REF!,#REF!,#REF!,#REF!,#REF!,#REF!</definedName>
    <definedName name="ifsrange773" localSheetId="0">#REF!,#REF!,#REF!,#REF!,#REF!,#REF!,#REF!,#REF!,#REF!,#REF!,#REF!,#REF!,#REF!,#REF!,#REF!,#REF!,#REF!,#REF!,#REF!,#REF!,#REF!,#REF!</definedName>
    <definedName name="ifsrange773">#REF!,#REF!,#REF!,#REF!,#REF!,#REF!,#REF!,#REF!,#REF!,#REF!,#REF!,#REF!,#REF!,#REF!,#REF!,#REF!,#REF!,#REF!,#REF!,#REF!,#REF!,#REF!</definedName>
    <definedName name="ifsrange774" localSheetId="1">#REF!,#REF!,#REF!,#REF!,#REF!,#REF!,#REF!,#REF!,#REF!,#REF!,#REF!,#REF!,#REF!,#REF!,#REF!,#REF!,#REF!,#REF!,#REF!,#REF!</definedName>
    <definedName name="ifsrange774" localSheetId="2">#REF!,#REF!,#REF!,#REF!,#REF!,#REF!,#REF!,#REF!,#REF!,#REF!,#REF!,#REF!,#REF!,#REF!,#REF!,#REF!,#REF!,#REF!,#REF!,#REF!</definedName>
    <definedName name="ifsrange774" localSheetId="3">#REF!,#REF!,#REF!,#REF!,#REF!,#REF!,#REF!,#REF!,#REF!,#REF!,#REF!,#REF!,#REF!,#REF!,#REF!,#REF!,#REF!,#REF!,#REF!,#REF!</definedName>
    <definedName name="ifsrange774" localSheetId="0">#REF!,#REF!,#REF!,#REF!,#REF!,#REF!,#REF!,#REF!,#REF!,#REF!,#REF!,#REF!,#REF!,#REF!,#REF!,#REF!,#REF!,#REF!,#REF!,#REF!</definedName>
    <definedName name="ifsrange774">#REF!,#REF!,#REF!,#REF!,#REF!,#REF!,#REF!,#REF!,#REF!,#REF!,#REF!,#REF!,#REF!,#REF!,#REF!,#REF!,#REF!,#REF!,#REF!,#REF!</definedName>
    <definedName name="ifsrange775" localSheetId="1">#REF!,#REF!,#REF!,#REF!,#REF!,#REF!,#REF!,#REF!,#REF!,#REF!,#REF!,#REF!,#REF!,#REF!,#REF!,#REF!,#REF!,#REF!,#REF!,#REF!,#REF!,#REF!</definedName>
    <definedName name="ifsrange775" localSheetId="2">#REF!,#REF!,#REF!,#REF!,#REF!,#REF!,#REF!,#REF!,#REF!,#REF!,#REF!,#REF!,#REF!,#REF!,#REF!,#REF!,#REF!,#REF!,#REF!,#REF!,#REF!,#REF!</definedName>
    <definedName name="ifsrange775" localSheetId="3">#REF!,#REF!,#REF!,#REF!,#REF!,#REF!,#REF!,#REF!,#REF!,#REF!,#REF!,#REF!,#REF!,#REF!,#REF!,#REF!,#REF!,#REF!,#REF!,#REF!,#REF!,#REF!</definedName>
    <definedName name="ifsrange775" localSheetId="0">#REF!,#REF!,#REF!,#REF!,#REF!,#REF!,#REF!,#REF!,#REF!,#REF!,#REF!,#REF!,#REF!,#REF!,#REF!,#REF!,#REF!,#REF!,#REF!,#REF!,#REF!,#REF!</definedName>
    <definedName name="ifsrange775">#REF!,#REF!,#REF!,#REF!,#REF!,#REF!,#REF!,#REF!,#REF!,#REF!,#REF!,#REF!,#REF!,#REF!,#REF!,#REF!,#REF!,#REF!,#REF!,#REF!,#REF!,#REF!</definedName>
    <definedName name="ifsrange776" localSheetId="1">#REF!,#REF!,#REF!,#REF!,#REF!,#REF!,#REF!,#REF!,#REF!,#REF!,#REF!,#REF!,#REF!,#REF!,#REF!,#REF!,#REF!,#REF!,#REF!,#REF!</definedName>
    <definedName name="ifsrange776" localSheetId="2">#REF!,#REF!,#REF!,#REF!,#REF!,#REF!,#REF!,#REF!,#REF!,#REF!,#REF!,#REF!,#REF!,#REF!,#REF!,#REF!,#REF!,#REF!,#REF!,#REF!</definedName>
    <definedName name="ifsrange776" localSheetId="3">#REF!,#REF!,#REF!,#REF!,#REF!,#REF!,#REF!,#REF!,#REF!,#REF!,#REF!,#REF!,#REF!,#REF!,#REF!,#REF!,#REF!,#REF!,#REF!,#REF!</definedName>
    <definedName name="ifsrange776" localSheetId="0">#REF!,#REF!,#REF!,#REF!,#REF!,#REF!,#REF!,#REF!,#REF!,#REF!,#REF!,#REF!,#REF!,#REF!,#REF!,#REF!,#REF!,#REF!,#REF!,#REF!</definedName>
    <definedName name="ifsrange776">#REF!,#REF!,#REF!,#REF!,#REF!,#REF!,#REF!,#REF!,#REF!,#REF!,#REF!,#REF!,#REF!,#REF!,#REF!,#REF!,#REF!,#REF!,#REF!,#REF!</definedName>
    <definedName name="ifsrange777" localSheetId="1">#REF!,#REF!,#REF!,#REF!,#REF!,#REF!,#REF!,#REF!,#REF!,#REF!,#REF!,#REF!,#REF!,#REF!,#REF!,#REF!,#REF!,#REF!,#REF!,#REF!,#REF!,#REF!</definedName>
    <definedName name="ifsrange777" localSheetId="2">#REF!,#REF!,#REF!,#REF!,#REF!,#REF!,#REF!,#REF!,#REF!,#REF!,#REF!,#REF!,#REF!,#REF!,#REF!,#REF!,#REF!,#REF!,#REF!,#REF!,#REF!,#REF!</definedName>
    <definedName name="ifsrange777" localSheetId="3">#REF!,#REF!,#REF!,#REF!,#REF!,#REF!,#REF!,#REF!,#REF!,#REF!,#REF!,#REF!,#REF!,#REF!,#REF!,#REF!,#REF!,#REF!,#REF!,#REF!,#REF!,#REF!</definedName>
    <definedName name="ifsrange777" localSheetId="0">#REF!,#REF!,#REF!,#REF!,#REF!,#REF!,#REF!,#REF!,#REF!,#REF!,#REF!,#REF!,#REF!,#REF!,#REF!,#REF!,#REF!,#REF!,#REF!,#REF!,#REF!,#REF!</definedName>
    <definedName name="ifsrange777">#REF!,#REF!,#REF!,#REF!,#REF!,#REF!,#REF!,#REF!,#REF!,#REF!,#REF!,#REF!,#REF!,#REF!,#REF!,#REF!,#REF!,#REF!,#REF!,#REF!,#REF!,#REF!</definedName>
    <definedName name="ifsrange778" localSheetId="1">#REF!,#REF!,#REF!,#REF!,#REF!,#REF!,#REF!,#REF!,#REF!,#REF!,#REF!,#REF!,#REF!,#REF!,#REF!,#REF!,#REF!,#REF!,#REF!,#REF!,#REF!,#REF!,#REF!,#REF!,#REF!</definedName>
    <definedName name="ifsrange778" localSheetId="2">#REF!,#REF!,#REF!,#REF!,#REF!,#REF!,#REF!,#REF!,#REF!,#REF!,#REF!,#REF!,#REF!,#REF!,#REF!,#REF!,#REF!,#REF!,#REF!,#REF!,#REF!,#REF!,#REF!,#REF!,#REF!</definedName>
    <definedName name="ifsrange778" localSheetId="3">#REF!,#REF!,#REF!,#REF!,#REF!,#REF!,#REF!,#REF!,#REF!,#REF!,#REF!,#REF!,#REF!,#REF!,#REF!,#REF!,#REF!,#REF!,#REF!,#REF!,#REF!,#REF!,#REF!,#REF!,#REF!</definedName>
    <definedName name="ifsrange778" localSheetId="0">#REF!,#REF!,#REF!,#REF!,#REF!,#REF!,#REF!,#REF!,#REF!,#REF!,#REF!,#REF!,#REF!,#REF!,#REF!,#REF!,#REF!,#REF!,#REF!,#REF!,#REF!,#REF!,#REF!,#REF!,#REF!</definedName>
    <definedName name="ifsrange778">#REF!,#REF!,#REF!,#REF!,#REF!,#REF!,#REF!,#REF!,#REF!,#REF!,#REF!,#REF!,#REF!,#REF!,#REF!,#REF!,#REF!,#REF!,#REF!,#REF!,#REF!,#REF!,#REF!,#REF!,#REF!</definedName>
    <definedName name="ifsrange779" localSheetId="1">#REF!,#REF!,#REF!,#REF!,#REF!,#REF!,#REF!,#REF!,#REF!,#REF!,#REF!,#REF!,#REF!,#REF!,#REF!,#REF!,#REF!,#REF!,#REF!,#REF!,#REF!,#REF!,#REF!,#REF!,#REF!</definedName>
    <definedName name="ifsrange779" localSheetId="2">#REF!,#REF!,#REF!,#REF!,#REF!,#REF!,#REF!,#REF!,#REF!,#REF!,#REF!,#REF!,#REF!,#REF!,#REF!,#REF!,#REF!,#REF!,#REF!,#REF!,#REF!,#REF!,#REF!,#REF!,#REF!</definedName>
    <definedName name="ifsrange779" localSheetId="3">#REF!,#REF!,#REF!,#REF!,#REF!,#REF!,#REF!,#REF!,#REF!,#REF!,#REF!,#REF!,#REF!,#REF!,#REF!,#REF!,#REF!,#REF!,#REF!,#REF!,#REF!,#REF!,#REF!,#REF!,#REF!</definedName>
    <definedName name="ifsrange779" localSheetId="0">#REF!,#REF!,#REF!,#REF!,#REF!,#REF!,#REF!,#REF!,#REF!,#REF!,#REF!,#REF!,#REF!,#REF!,#REF!,#REF!,#REF!,#REF!,#REF!,#REF!,#REF!,#REF!,#REF!,#REF!,#REF!</definedName>
    <definedName name="ifsrange779">#REF!,#REF!,#REF!,#REF!,#REF!,#REF!,#REF!,#REF!,#REF!,#REF!,#REF!,#REF!,#REF!,#REF!,#REF!,#REF!,#REF!,#REF!,#REF!,#REF!,#REF!,#REF!,#REF!,#REF!,#REF!</definedName>
    <definedName name="ifsrange78" localSheetId="1">#REF!,#REF!,#REF!,#REF!,#REF!,#REF!,#REF!,#REF!,#REF!,#REF!,#REF!,#REF!</definedName>
    <definedName name="ifsrange78" localSheetId="2">#REF!,#REF!,#REF!,#REF!,#REF!,#REF!,#REF!,#REF!,#REF!,#REF!,#REF!,#REF!</definedName>
    <definedName name="ifsrange78" localSheetId="3">#REF!,#REF!,#REF!,#REF!,#REF!,#REF!,#REF!,#REF!,#REF!,#REF!,#REF!,#REF!</definedName>
    <definedName name="ifsrange78" localSheetId="0">#REF!,#REF!,#REF!,#REF!,#REF!,#REF!,#REF!,#REF!,#REF!,#REF!,#REF!,#REF!</definedName>
    <definedName name="ifsrange78">#REF!,#REF!,#REF!,#REF!,#REF!,#REF!,#REF!,#REF!,#REF!,#REF!,#REF!,#REF!</definedName>
    <definedName name="ifsrange780" localSheetId="1">#REF!,#REF!,#REF!,#REF!,#REF!,#REF!,#REF!,#REF!,#REF!,#REF!,#REF!,#REF!,#REF!,#REF!,#REF!,#REF!,#REF!,#REF!,#REF!,#REF!,#REF!,#REF!,#REF!,#REF!,#REF!</definedName>
    <definedName name="ifsrange780" localSheetId="2">#REF!,#REF!,#REF!,#REF!,#REF!,#REF!,#REF!,#REF!,#REF!,#REF!,#REF!,#REF!,#REF!,#REF!,#REF!,#REF!,#REF!,#REF!,#REF!,#REF!,#REF!,#REF!,#REF!,#REF!,#REF!</definedName>
    <definedName name="ifsrange780" localSheetId="3">#REF!,#REF!,#REF!,#REF!,#REF!,#REF!,#REF!,#REF!,#REF!,#REF!,#REF!,#REF!,#REF!,#REF!,#REF!,#REF!,#REF!,#REF!,#REF!,#REF!,#REF!,#REF!,#REF!,#REF!,#REF!</definedName>
    <definedName name="ifsrange780" localSheetId="0">#REF!,#REF!,#REF!,#REF!,#REF!,#REF!,#REF!,#REF!,#REF!,#REF!,#REF!,#REF!,#REF!,#REF!,#REF!,#REF!,#REF!,#REF!,#REF!,#REF!,#REF!,#REF!,#REF!,#REF!,#REF!</definedName>
    <definedName name="ifsrange780">#REF!,#REF!,#REF!,#REF!,#REF!,#REF!,#REF!,#REF!,#REF!,#REF!,#REF!,#REF!,#REF!,#REF!,#REF!,#REF!,#REF!,#REF!,#REF!,#REF!,#REF!,#REF!,#REF!,#REF!,#REF!</definedName>
    <definedName name="ifsrange781" localSheetId="1">#REF!,#REF!,#REF!,#REF!,#REF!,#REF!,#REF!,#REF!,#REF!,#REF!,#REF!,#REF!,#REF!,#REF!,#REF!,#REF!,#REF!,#REF!,#REF!,#REF!,#REF!,#REF!,#REF!,#REF!,#REF!</definedName>
    <definedName name="ifsrange781" localSheetId="2">#REF!,#REF!,#REF!,#REF!,#REF!,#REF!,#REF!,#REF!,#REF!,#REF!,#REF!,#REF!,#REF!,#REF!,#REF!,#REF!,#REF!,#REF!,#REF!,#REF!,#REF!,#REF!,#REF!,#REF!,#REF!</definedName>
    <definedName name="ifsrange781" localSheetId="3">#REF!,#REF!,#REF!,#REF!,#REF!,#REF!,#REF!,#REF!,#REF!,#REF!,#REF!,#REF!,#REF!,#REF!,#REF!,#REF!,#REF!,#REF!,#REF!,#REF!,#REF!,#REF!,#REF!,#REF!,#REF!</definedName>
    <definedName name="ifsrange781" localSheetId="0">#REF!,#REF!,#REF!,#REF!,#REF!,#REF!,#REF!,#REF!,#REF!,#REF!,#REF!,#REF!,#REF!,#REF!,#REF!,#REF!,#REF!,#REF!,#REF!,#REF!,#REF!,#REF!,#REF!,#REF!,#REF!</definedName>
    <definedName name="ifsrange781">#REF!,#REF!,#REF!,#REF!,#REF!,#REF!,#REF!,#REF!,#REF!,#REF!,#REF!,#REF!,#REF!,#REF!,#REF!,#REF!,#REF!,#REF!,#REF!,#REF!,#REF!,#REF!,#REF!,#REF!,#REF!</definedName>
    <definedName name="ifsrange782" localSheetId="1">#REF!,#REF!,#REF!,#REF!,#REF!,#REF!,#REF!,#REF!,#REF!,#REF!,#REF!,#REF!,#REF!,#REF!,#REF!,#REF!,#REF!,#REF!,#REF!,#REF!,#REF!,#REF!,#REF!,#REF!,#REF!</definedName>
    <definedName name="ifsrange782" localSheetId="2">#REF!,#REF!,#REF!,#REF!,#REF!,#REF!,#REF!,#REF!,#REF!,#REF!,#REF!,#REF!,#REF!,#REF!,#REF!,#REF!,#REF!,#REF!,#REF!,#REF!,#REF!,#REF!,#REF!,#REF!,#REF!</definedName>
    <definedName name="ifsrange782" localSheetId="3">#REF!,#REF!,#REF!,#REF!,#REF!,#REF!,#REF!,#REF!,#REF!,#REF!,#REF!,#REF!,#REF!,#REF!,#REF!,#REF!,#REF!,#REF!,#REF!,#REF!,#REF!,#REF!,#REF!,#REF!,#REF!</definedName>
    <definedName name="ifsrange782" localSheetId="0">#REF!,#REF!,#REF!,#REF!,#REF!,#REF!,#REF!,#REF!,#REF!,#REF!,#REF!,#REF!,#REF!,#REF!,#REF!,#REF!,#REF!,#REF!,#REF!,#REF!,#REF!,#REF!,#REF!,#REF!,#REF!</definedName>
    <definedName name="ifsrange782">#REF!,#REF!,#REF!,#REF!,#REF!,#REF!,#REF!,#REF!,#REF!,#REF!,#REF!,#REF!,#REF!,#REF!,#REF!,#REF!,#REF!,#REF!,#REF!,#REF!,#REF!,#REF!,#REF!,#REF!,#REF!</definedName>
    <definedName name="ifsrange783" localSheetId="1">#REF!,#REF!,#REF!,#REF!,#REF!,#REF!,#REF!,#REF!,#REF!,#REF!,#REF!,#REF!,#REF!,#REF!,#REF!,#REF!,#REF!,#REF!,#REF!</definedName>
    <definedName name="ifsrange783" localSheetId="2">#REF!,#REF!,#REF!,#REF!,#REF!,#REF!,#REF!,#REF!,#REF!,#REF!,#REF!,#REF!,#REF!,#REF!,#REF!,#REF!,#REF!,#REF!,#REF!</definedName>
    <definedName name="ifsrange783" localSheetId="3">#REF!,#REF!,#REF!,#REF!,#REF!,#REF!,#REF!,#REF!,#REF!,#REF!,#REF!,#REF!,#REF!,#REF!,#REF!,#REF!,#REF!,#REF!,#REF!</definedName>
    <definedName name="ifsrange783" localSheetId="0">#REF!,#REF!,#REF!,#REF!,#REF!,#REF!,#REF!,#REF!,#REF!,#REF!,#REF!,#REF!,#REF!,#REF!,#REF!,#REF!,#REF!,#REF!,#REF!</definedName>
    <definedName name="ifsrange783">#REF!,#REF!,#REF!,#REF!,#REF!,#REF!,#REF!,#REF!,#REF!,#REF!,#REF!,#REF!,#REF!,#REF!,#REF!,#REF!,#REF!,#REF!,#REF!</definedName>
    <definedName name="ifsrange784" localSheetId="1">#REF!,#REF!,#REF!,#REF!,#REF!,#REF!,#REF!,#REF!,#REF!,#REF!,#REF!,#REF!,#REF!,#REF!,#REF!,#REF!,#REF!,#REF!,#REF!</definedName>
    <definedName name="ifsrange784" localSheetId="2">#REF!,#REF!,#REF!,#REF!,#REF!,#REF!,#REF!,#REF!,#REF!,#REF!,#REF!,#REF!,#REF!,#REF!,#REF!,#REF!,#REF!,#REF!,#REF!</definedName>
    <definedName name="ifsrange784" localSheetId="3">#REF!,#REF!,#REF!,#REF!,#REF!,#REF!,#REF!,#REF!,#REF!,#REF!,#REF!,#REF!,#REF!,#REF!,#REF!,#REF!,#REF!,#REF!,#REF!</definedName>
    <definedName name="ifsrange784" localSheetId="0">#REF!,#REF!,#REF!,#REF!,#REF!,#REF!,#REF!,#REF!,#REF!,#REF!,#REF!,#REF!,#REF!,#REF!,#REF!,#REF!,#REF!,#REF!,#REF!</definedName>
    <definedName name="ifsrange784">#REF!,#REF!,#REF!,#REF!,#REF!,#REF!,#REF!,#REF!,#REF!,#REF!,#REF!,#REF!,#REF!,#REF!,#REF!,#REF!,#REF!,#REF!,#REF!</definedName>
    <definedName name="ifsrange785" localSheetId="1">#REF!,#REF!,#REF!,#REF!,#REF!,#REF!,#REF!,#REF!,#REF!,#REF!,#REF!,#REF!,#REF!,#REF!,#REF!,#REF!,#REF!,#REF!,#REF!</definedName>
    <definedName name="ifsrange785" localSheetId="2">#REF!,#REF!,#REF!,#REF!,#REF!,#REF!,#REF!,#REF!,#REF!,#REF!,#REF!,#REF!,#REF!,#REF!,#REF!,#REF!,#REF!,#REF!,#REF!</definedName>
    <definedName name="ifsrange785" localSheetId="3">#REF!,#REF!,#REF!,#REF!,#REF!,#REF!,#REF!,#REF!,#REF!,#REF!,#REF!,#REF!,#REF!,#REF!,#REF!,#REF!,#REF!,#REF!,#REF!</definedName>
    <definedName name="ifsrange785" localSheetId="0">#REF!,#REF!,#REF!,#REF!,#REF!,#REF!,#REF!,#REF!,#REF!,#REF!,#REF!,#REF!,#REF!,#REF!,#REF!,#REF!,#REF!,#REF!,#REF!</definedName>
    <definedName name="ifsrange785">#REF!,#REF!,#REF!,#REF!,#REF!,#REF!,#REF!,#REF!,#REF!,#REF!,#REF!,#REF!,#REF!,#REF!,#REF!,#REF!,#REF!,#REF!,#REF!</definedName>
    <definedName name="ifsrange786" localSheetId="1">#REF!,#REF!,#REF!,#REF!,#REF!,#REF!,#REF!,#REF!,#REF!,#REF!,#REF!,#REF!,#REF!,#REF!,#REF!,#REF!,#REF!,#REF!,#REF!</definedName>
    <definedName name="ifsrange786" localSheetId="2">#REF!,#REF!,#REF!,#REF!,#REF!,#REF!,#REF!,#REF!,#REF!,#REF!,#REF!,#REF!,#REF!,#REF!,#REF!,#REF!,#REF!,#REF!,#REF!</definedName>
    <definedName name="ifsrange786" localSheetId="3">#REF!,#REF!,#REF!,#REF!,#REF!,#REF!,#REF!,#REF!,#REF!,#REF!,#REF!,#REF!,#REF!,#REF!,#REF!,#REF!,#REF!,#REF!,#REF!</definedName>
    <definedName name="ifsrange786" localSheetId="0">#REF!,#REF!,#REF!,#REF!,#REF!,#REF!,#REF!,#REF!,#REF!,#REF!,#REF!,#REF!,#REF!,#REF!,#REF!,#REF!,#REF!,#REF!,#REF!</definedName>
    <definedName name="ifsrange786">#REF!,#REF!,#REF!,#REF!,#REF!,#REF!,#REF!,#REF!,#REF!,#REF!,#REF!,#REF!,#REF!,#REF!,#REF!,#REF!,#REF!,#REF!,#REF!</definedName>
    <definedName name="ifsrange787" localSheetId="1">#REF!,#REF!,#REF!,#REF!,#REF!,#REF!,#REF!,#REF!,#REF!,#REF!,#REF!,#REF!,#REF!,#REF!,#REF!,#REF!,#REF!,#REF!,#REF!</definedName>
    <definedName name="ifsrange787" localSheetId="2">#REF!,#REF!,#REF!,#REF!,#REF!,#REF!,#REF!,#REF!,#REF!,#REF!,#REF!,#REF!,#REF!,#REF!,#REF!,#REF!,#REF!,#REF!,#REF!</definedName>
    <definedName name="ifsrange787" localSheetId="3">#REF!,#REF!,#REF!,#REF!,#REF!,#REF!,#REF!,#REF!,#REF!,#REF!,#REF!,#REF!,#REF!,#REF!,#REF!,#REF!,#REF!,#REF!,#REF!</definedName>
    <definedName name="ifsrange787" localSheetId="0">#REF!,#REF!,#REF!,#REF!,#REF!,#REF!,#REF!,#REF!,#REF!,#REF!,#REF!,#REF!,#REF!,#REF!,#REF!,#REF!,#REF!,#REF!,#REF!</definedName>
    <definedName name="ifsrange787">#REF!,#REF!,#REF!,#REF!,#REF!,#REF!,#REF!,#REF!,#REF!,#REF!,#REF!,#REF!,#REF!,#REF!,#REF!,#REF!,#REF!,#REF!,#REF!</definedName>
    <definedName name="ifsrange788" localSheetId="1">#REF!,#REF!,#REF!,#REF!,#REF!,#REF!,#REF!,#REF!,#REF!,#REF!,#REF!,#REF!,#REF!,#REF!,#REF!,#REF!,#REF!,#REF!,#REF!,#REF!,#REF!,#REF!,#REF!,#REF!,#REF!</definedName>
    <definedName name="ifsrange788" localSheetId="2">#REF!,#REF!,#REF!,#REF!,#REF!,#REF!,#REF!,#REF!,#REF!,#REF!,#REF!,#REF!,#REF!,#REF!,#REF!,#REF!,#REF!,#REF!,#REF!,#REF!,#REF!,#REF!,#REF!,#REF!,#REF!</definedName>
    <definedName name="ifsrange788" localSheetId="3">#REF!,#REF!,#REF!,#REF!,#REF!,#REF!,#REF!,#REF!,#REF!,#REF!,#REF!,#REF!,#REF!,#REF!,#REF!,#REF!,#REF!,#REF!,#REF!,#REF!,#REF!,#REF!,#REF!,#REF!,#REF!</definedName>
    <definedName name="ifsrange788" localSheetId="0">#REF!,#REF!,#REF!,#REF!,#REF!,#REF!,#REF!,#REF!,#REF!,#REF!,#REF!,#REF!,#REF!,#REF!,#REF!,#REF!,#REF!,#REF!,#REF!,#REF!,#REF!,#REF!,#REF!,#REF!,#REF!</definedName>
    <definedName name="ifsrange788">#REF!,#REF!,#REF!,#REF!,#REF!,#REF!,#REF!,#REF!,#REF!,#REF!,#REF!,#REF!,#REF!,#REF!,#REF!,#REF!,#REF!,#REF!,#REF!,#REF!,#REF!,#REF!,#REF!,#REF!,#REF!</definedName>
    <definedName name="ifsrange789" localSheetId="1">#REF!,#REF!,#REF!,#REF!,#REF!,#REF!,#REF!,#REF!,#REF!,#REF!,#REF!,#REF!,#REF!,#REF!,#REF!,#REF!,#REF!,#REF!,#REF!,#REF!,#REF!,#REF!,#REF!,#REF!,#REF!</definedName>
    <definedName name="ifsrange789" localSheetId="2">#REF!,#REF!,#REF!,#REF!,#REF!,#REF!,#REF!,#REF!,#REF!,#REF!,#REF!,#REF!,#REF!,#REF!,#REF!,#REF!,#REF!,#REF!,#REF!,#REF!,#REF!,#REF!,#REF!,#REF!,#REF!</definedName>
    <definedName name="ifsrange789" localSheetId="3">#REF!,#REF!,#REF!,#REF!,#REF!,#REF!,#REF!,#REF!,#REF!,#REF!,#REF!,#REF!,#REF!,#REF!,#REF!,#REF!,#REF!,#REF!,#REF!,#REF!,#REF!,#REF!,#REF!,#REF!,#REF!</definedName>
    <definedName name="ifsrange789" localSheetId="0">#REF!,#REF!,#REF!,#REF!,#REF!,#REF!,#REF!,#REF!,#REF!,#REF!,#REF!,#REF!,#REF!,#REF!,#REF!,#REF!,#REF!,#REF!,#REF!,#REF!,#REF!,#REF!,#REF!,#REF!,#REF!</definedName>
    <definedName name="ifsrange789">#REF!,#REF!,#REF!,#REF!,#REF!,#REF!,#REF!,#REF!,#REF!,#REF!,#REF!,#REF!,#REF!,#REF!,#REF!,#REF!,#REF!,#REF!,#REF!,#REF!,#REF!,#REF!,#REF!,#REF!,#REF!</definedName>
    <definedName name="ifsrange79" localSheetId="1">#REF!,#REF!,#REF!,#REF!,#REF!,#REF!,#REF!,#REF!,#REF!,#REF!,#REF!,#REF!</definedName>
    <definedName name="ifsrange79" localSheetId="2">#REF!,#REF!,#REF!,#REF!,#REF!,#REF!,#REF!,#REF!,#REF!,#REF!,#REF!,#REF!</definedName>
    <definedName name="ifsrange79" localSheetId="3">#REF!,#REF!,#REF!,#REF!,#REF!,#REF!,#REF!,#REF!,#REF!,#REF!,#REF!,#REF!</definedName>
    <definedName name="ifsrange79" localSheetId="0">#REF!,#REF!,#REF!,#REF!,#REF!,#REF!,#REF!,#REF!,#REF!,#REF!,#REF!,#REF!</definedName>
    <definedName name="ifsrange79">#REF!,#REF!,#REF!,#REF!,#REF!,#REF!,#REF!,#REF!,#REF!,#REF!,#REF!,#REF!</definedName>
    <definedName name="ifsrange790" localSheetId="1">#REF!,#REF!,#REF!,#REF!,#REF!,#REF!,#REF!,#REF!,#REF!,#REF!,#REF!,#REF!,#REF!,#REF!,#REF!,#REF!,#REF!,#REF!,#REF!,#REF!,#REF!,#REF!,#REF!,#REF!,#REF!</definedName>
    <definedName name="ifsrange790" localSheetId="2">#REF!,#REF!,#REF!,#REF!,#REF!,#REF!,#REF!,#REF!,#REF!,#REF!,#REF!,#REF!,#REF!,#REF!,#REF!,#REF!,#REF!,#REF!,#REF!,#REF!,#REF!,#REF!,#REF!,#REF!,#REF!</definedName>
    <definedName name="ifsrange790" localSheetId="3">#REF!,#REF!,#REF!,#REF!,#REF!,#REF!,#REF!,#REF!,#REF!,#REF!,#REF!,#REF!,#REF!,#REF!,#REF!,#REF!,#REF!,#REF!,#REF!,#REF!,#REF!,#REF!,#REF!,#REF!,#REF!</definedName>
    <definedName name="ifsrange790" localSheetId="0">#REF!,#REF!,#REF!,#REF!,#REF!,#REF!,#REF!,#REF!,#REF!,#REF!,#REF!,#REF!,#REF!,#REF!,#REF!,#REF!,#REF!,#REF!,#REF!,#REF!,#REF!,#REF!,#REF!,#REF!,#REF!</definedName>
    <definedName name="ifsrange790">#REF!,#REF!,#REF!,#REF!,#REF!,#REF!,#REF!,#REF!,#REF!,#REF!,#REF!,#REF!,#REF!,#REF!,#REF!,#REF!,#REF!,#REF!,#REF!,#REF!,#REF!,#REF!,#REF!,#REF!,#REF!</definedName>
    <definedName name="ifsrange791" localSheetId="1">#REF!,#REF!,#REF!,#REF!,#REF!,#REF!,#REF!,#REF!,#REF!,#REF!,#REF!,#REF!,#REF!,#REF!,#REF!,#REF!,#REF!,#REF!,#REF!,#REF!,#REF!,#REF!,#REF!,#REF!,#REF!</definedName>
    <definedName name="ifsrange791" localSheetId="2">#REF!,#REF!,#REF!,#REF!,#REF!,#REF!,#REF!,#REF!,#REF!,#REF!,#REF!,#REF!,#REF!,#REF!,#REF!,#REF!,#REF!,#REF!,#REF!,#REF!,#REF!,#REF!,#REF!,#REF!,#REF!</definedName>
    <definedName name="ifsrange791" localSheetId="3">#REF!,#REF!,#REF!,#REF!,#REF!,#REF!,#REF!,#REF!,#REF!,#REF!,#REF!,#REF!,#REF!,#REF!,#REF!,#REF!,#REF!,#REF!,#REF!,#REF!,#REF!,#REF!,#REF!,#REF!,#REF!</definedName>
    <definedName name="ifsrange791" localSheetId="0">#REF!,#REF!,#REF!,#REF!,#REF!,#REF!,#REF!,#REF!,#REF!,#REF!,#REF!,#REF!,#REF!,#REF!,#REF!,#REF!,#REF!,#REF!,#REF!,#REF!,#REF!,#REF!,#REF!,#REF!,#REF!</definedName>
    <definedName name="ifsrange791">#REF!,#REF!,#REF!,#REF!,#REF!,#REF!,#REF!,#REF!,#REF!,#REF!,#REF!,#REF!,#REF!,#REF!,#REF!,#REF!,#REF!,#REF!,#REF!,#REF!,#REF!,#REF!,#REF!,#REF!,#REF!</definedName>
    <definedName name="ifsrange792" localSheetId="1">#REF!,#REF!,#REF!,#REF!,#REF!,#REF!,#REF!,#REF!,#REF!,#REF!,#REF!,#REF!,#REF!,#REF!,#REF!,#REF!,#REF!,#REF!,#REF!,#REF!,#REF!,#REF!,#REF!,#REF!,#REF!</definedName>
    <definedName name="ifsrange792" localSheetId="2">#REF!,#REF!,#REF!,#REF!,#REF!,#REF!,#REF!,#REF!,#REF!,#REF!,#REF!,#REF!,#REF!,#REF!,#REF!,#REF!,#REF!,#REF!,#REF!,#REF!,#REF!,#REF!,#REF!,#REF!,#REF!</definedName>
    <definedName name="ifsrange792" localSheetId="3">#REF!,#REF!,#REF!,#REF!,#REF!,#REF!,#REF!,#REF!,#REF!,#REF!,#REF!,#REF!,#REF!,#REF!,#REF!,#REF!,#REF!,#REF!,#REF!,#REF!,#REF!,#REF!,#REF!,#REF!,#REF!</definedName>
    <definedName name="ifsrange792" localSheetId="0">#REF!,#REF!,#REF!,#REF!,#REF!,#REF!,#REF!,#REF!,#REF!,#REF!,#REF!,#REF!,#REF!,#REF!,#REF!,#REF!,#REF!,#REF!,#REF!,#REF!,#REF!,#REF!,#REF!,#REF!,#REF!</definedName>
    <definedName name="ifsrange792">#REF!,#REF!,#REF!,#REF!,#REF!,#REF!,#REF!,#REF!,#REF!,#REF!,#REF!,#REF!,#REF!,#REF!,#REF!,#REF!,#REF!,#REF!,#REF!,#REF!,#REF!,#REF!,#REF!,#REF!,#REF!</definedName>
    <definedName name="ifsrange793" localSheetId="1">#REF!,#REF!,#REF!,#REF!,#REF!,#REF!,#REF!,#REF!,#REF!,#REF!,#REF!,#REF!,#REF!,#REF!,#REF!,#REF!,#REF!,#REF!,#REF!,#REF!,#REF!,#REF!,#REF!,#REF!,#REF!</definedName>
    <definedName name="ifsrange793" localSheetId="2">#REF!,#REF!,#REF!,#REF!,#REF!,#REF!,#REF!,#REF!,#REF!,#REF!,#REF!,#REF!,#REF!,#REF!,#REF!,#REF!,#REF!,#REF!,#REF!,#REF!,#REF!,#REF!,#REF!,#REF!,#REF!</definedName>
    <definedName name="ifsrange793" localSheetId="3">#REF!,#REF!,#REF!,#REF!,#REF!,#REF!,#REF!,#REF!,#REF!,#REF!,#REF!,#REF!,#REF!,#REF!,#REF!,#REF!,#REF!,#REF!,#REF!,#REF!,#REF!,#REF!,#REF!,#REF!,#REF!</definedName>
    <definedName name="ifsrange793" localSheetId="0">#REF!,#REF!,#REF!,#REF!,#REF!,#REF!,#REF!,#REF!,#REF!,#REF!,#REF!,#REF!,#REF!,#REF!,#REF!,#REF!,#REF!,#REF!,#REF!,#REF!,#REF!,#REF!,#REF!,#REF!,#REF!</definedName>
    <definedName name="ifsrange793">#REF!,#REF!,#REF!,#REF!,#REF!,#REF!,#REF!,#REF!,#REF!,#REF!,#REF!,#REF!,#REF!,#REF!,#REF!,#REF!,#REF!,#REF!,#REF!,#REF!,#REF!,#REF!,#REF!,#REF!,#REF!</definedName>
    <definedName name="ifsrange794" localSheetId="1">#REF!,#REF!,#REF!,#REF!,#REF!,#REF!,#REF!,#REF!,#REF!,#REF!,#REF!,#REF!,#REF!,#REF!,#REF!,#REF!,#REF!,#REF!,#REF!</definedName>
    <definedName name="ifsrange794" localSheetId="2">#REF!,#REF!,#REF!,#REF!,#REF!,#REF!,#REF!,#REF!,#REF!,#REF!,#REF!,#REF!,#REF!,#REF!,#REF!,#REF!,#REF!,#REF!,#REF!</definedName>
    <definedName name="ifsrange794" localSheetId="3">#REF!,#REF!,#REF!,#REF!,#REF!,#REF!,#REF!,#REF!,#REF!,#REF!,#REF!,#REF!,#REF!,#REF!,#REF!,#REF!,#REF!,#REF!,#REF!</definedName>
    <definedName name="ifsrange794" localSheetId="0">#REF!,#REF!,#REF!,#REF!,#REF!,#REF!,#REF!,#REF!,#REF!,#REF!,#REF!,#REF!,#REF!,#REF!,#REF!,#REF!,#REF!,#REF!,#REF!</definedName>
    <definedName name="ifsrange794">#REF!,#REF!,#REF!,#REF!,#REF!,#REF!,#REF!,#REF!,#REF!,#REF!,#REF!,#REF!,#REF!,#REF!,#REF!,#REF!,#REF!,#REF!,#REF!</definedName>
    <definedName name="ifsrange795" localSheetId="1">#REF!,#REF!,#REF!,#REF!,#REF!,#REF!,#REF!,#REF!,#REF!,#REF!,#REF!,#REF!,#REF!,#REF!,#REF!,#REF!,#REF!,#REF!,#REF!,#REF!,#REF!,#REF!,#REF!,#REF!,#REF!</definedName>
    <definedName name="ifsrange795" localSheetId="2">#REF!,#REF!,#REF!,#REF!,#REF!,#REF!,#REF!,#REF!,#REF!,#REF!,#REF!,#REF!,#REF!,#REF!,#REF!,#REF!,#REF!,#REF!,#REF!,#REF!,#REF!,#REF!,#REF!,#REF!,#REF!</definedName>
    <definedName name="ifsrange795" localSheetId="3">#REF!,#REF!,#REF!,#REF!,#REF!,#REF!,#REF!,#REF!,#REF!,#REF!,#REF!,#REF!,#REF!,#REF!,#REF!,#REF!,#REF!,#REF!,#REF!,#REF!,#REF!,#REF!,#REF!,#REF!,#REF!</definedName>
    <definedName name="ifsrange795" localSheetId="0">#REF!,#REF!,#REF!,#REF!,#REF!,#REF!,#REF!,#REF!,#REF!,#REF!,#REF!,#REF!,#REF!,#REF!,#REF!,#REF!,#REF!,#REF!,#REF!,#REF!,#REF!,#REF!,#REF!,#REF!,#REF!</definedName>
    <definedName name="ifsrange795">#REF!,#REF!,#REF!,#REF!,#REF!,#REF!,#REF!,#REF!,#REF!,#REF!,#REF!,#REF!,#REF!,#REF!,#REF!,#REF!,#REF!,#REF!,#REF!,#REF!,#REF!,#REF!,#REF!,#REF!,#REF!</definedName>
    <definedName name="ifsrange796" localSheetId="1">#REF!,#REF!,#REF!,#REF!,#REF!,#REF!,#REF!,#REF!,#REF!,#REF!,#REF!,#REF!,#REF!,#REF!,#REF!,#REF!,#REF!,#REF!,#REF!,#REF!,#REF!,#REF!,#REF!,#REF!,#REF!</definedName>
    <definedName name="ifsrange796" localSheetId="2">#REF!,#REF!,#REF!,#REF!,#REF!,#REF!,#REF!,#REF!,#REF!,#REF!,#REF!,#REF!,#REF!,#REF!,#REF!,#REF!,#REF!,#REF!,#REF!,#REF!,#REF!,#REF!,#REF!,#REF!,#REF!</definedName>
    <definedName name="ifsrange796" localSheetId="3">#REF!,#REF!,#REF!,#REF!,#REF!,#REF!,#REF!,#REF!,#REF!,#REF!,#REF!,#REF!,#REF!,#REF!,#REF!,#REF!,#REF!,#REF!,#REF!,#REF!,#REF!,#REF!,#REF!,#REF!,#REF!</definedName>
    <definedName name="ifsrange796" localSheetId="0">#REF!,#REF!,#REF!,#REF!,#REF!,#REF!,#REF!,#REF!,#REF!,#REF!,#REF!,#REF!,#REF!,#REF!,#REF!,#REF!,#REF!,#REF!,#REF!,#REF!,#REF!,#REF!,#REF!,#REF!,#REF!</definedName>
    <definedName name="ifsrange796">#REF!,#REF!,#REF!,#REF!,#REF!,#REF!,#REF!,#REF!,#REF!,#REF!,#REF!,#REF!,#REF!,#REF!,#REF!,#REF!,#REF!,#REF!,#REF!,#REF!,#REF!,#REF!,#REF!,#REF!,#REF!</definedName>
    <definedName name="ifsrange797" localSheetId="1">#REF!,#REF!,#REF!,#REF!,#REF!,#REF!,#REF!,#REF!,#REF!,#REF!,#REF!,#REF!,#REF!,#REF!,#REF!,#REF!,#REF!,#REF!,#REF!</definedName>
    <definedName name="ifsrange797" localSheetId="2">#REF!,#REF!,#REF!,#REF!,#REF!,#REF!,#REF!,#REF!,#REF!,#REF!,#REF!,#REF!,#REF!,#REF!,#REF!,#REF!,#REF!,#REF!,#REF!</definedName>
    <definedName name="ifsrange797" localSheetId="3">#REF!,#REF!,#REF!,#REF!,#REF!,#REF!,#REF!,#REF!,#REF!,#REF!,#REF!,#REF!,#REF!,#REF!,#REF!,#REF!,#REF!,#REF!,#REF!</definedName>
    <definedName name="ifsrange797" localSheetId="0">#REF!,#REF!,#REF!,#REF!,#REF!,#REF!,#REF!,#REF!,#REF!,#REF!,#REF!,#REF!,#REF!,#REF!,#REF!,#REF!,#REF!,#REF!,#REF!</definedName>
    <definedName name="ifsrange797">#REF!,#REF!,#REF!,#REF!,#REF!,#REF!,#REF!,#REF!,#REF!,#REF!,#REF!,#REF!,#REF!,#REF!,#REF!,#REF!,#REF!,#REF!,#REF!</definedName>
    <definedName name="ifsrange798" localSheetId="1">#REF!,#REF!,#REF!,#REF!,#REF!,#REF!,#REF!,#REF!,#REF!,#REF!,#REF!,#REF!,#REF!,#REF!,#REF!,#REF!,#REF!,#REF!,#REF!,#REF!,#REF!,#REF!,#REF!,#REF!,#REF!</definedName>
    <definedName name="ifsrange798" localSheetId="2">#REF!,#REF!,#REF!,#REF!,#REF!,#REF!,#REF!,#REF!,#REF!,#REF!,#REF!,#REF!,#REF!,#REF!,#REF!,#REF!,#REF!,#REF!,#REF!,#REF!,#REF!,#REF!,#REF!,#REF!,#REF!</definedName>
    <definedName name="ifsrange798" localSheetId="3">#REF!,#REF!,#REF!,#REF!,#REF!,#REF!,#REF!,#REF!,#REF!,#REF!,#REF!,#REF!,#REF!,#REF!,#REF!,#REF!,#REF!,#REF!,#REF!,#REF!,#REF!,#REF!,#REF!,#REF!,#REF!</definedName>
    <definedName name="ifsrange798" localSheetId="0">#REF!,#REF!,#REF!,#REF!,#REF!,#REF!,#REF!,#REF!,#REF!,#REF!,#REF!,#REF!,#REF!,#REF!,#REF!,#REF!,#REF!,#REF!,#REF!,#REF!,#REF!,#REF!,#REF!,#REF!,#REF!</definedName>
    <definedName name="ifsrange798">#REF!,#REF!,#REF!,#REF!,#REF!,#REF!,#REF!,#REF!,#REF!,#REF!,#REF!,#REF!,#REF!,#REF!,#REF!,#REF!,#REF!,#REF!,#REF!,#REF!,#REF!,#REF!,#REF!,#REF!,#REF!</definedName>
    <definedName name="ifsrange799" localSheetId="1">#REF!,#REF!,#REF!,#REF!,#REF!,#REF!,#REF!,#REF!,#REF!,#REF!,#REF!,#REF!,#REF!,#REF!,#REF!,#REF!,#REF!,#REF!,#REF!,#REF!,#REF!,#REF!,#REF!,#REF!,#REF!</definedName>
    <definedName name="ifsrange799" localSheetId="2">#REF!,#REF!,#REF!,#REF!,#REF!,#REF!,#REF!,#REF!,#REF!,#REF!,#REF!,#REF!,#REF!,#REF!,#REF!,#REF!,#REF!,#REF!,#REF!,#REF!,#REF!,#REF!,#REF!,#REF!,#REF!</definedName>
    <definedName name="ifsrange799" localSheetId="3">#REF!,#REF!,#REF!,#REF!,#REF!,#REF!,#REF!,#REF!,#REF!,#REF!,#REF!,#REF!,#REF!,#REF!,#REF!,#REF!,#REF!,#REF!,#REF!,#REF!,#REF!,#REF!,#REF!,#REF!,#REF!</definedName>
    <definedName name="ifsrange799" localSheetId="0">#REF!,#REF!,#REF!,#REF!,#REF!,#REF!,#REF!,#REF!,#REF!,#REF!,#REF!,#REF!,#REF!,#REF!,#REF!,#REF!,#REF!,#REF!,#REF!,#REF!,#REF!,#REF!,#REF!,#REF!,#REF!</definedName>
    <definedName name="ifsrange799">#REF!,#REF!,#REF!,#REF!,#REF!,#REF!,#REF!,#REF!,#REF!,#REF!,#REF!,#REF!,#REF!,#REF!,#REF!,#REF!,#REF!,#REF!,#REF!,#REF!,#REF!,#REF!,#REF!,#REF!,#REF!</definedName>
    <definedName name="ifsrange8" localSheetId="1">#REF!,#REF!,#REF!,#REF!,#REF!,#REF!,#REF!,#REF!,#REF!,#REF!,#REF!,#REF!</definedName>
    <definedName name="ifsrange8" localSheetId="2">#REF!,#REF!,#REF!,#REF!,#REF!,#REF!,#REF!,#REF!,#REF!,#REF!,#REF!,#REF!</definedName>
    <definedName name="ifsrange8" localSheetId="3">#REF!,#REF!,#REF!,#REF!,#REF!,#REF!,#REF!,#REF!,#REF!,#REF!,#REF!,#REF!</definedName>
    <definedName name="ifsrange8" localSheetId="0">#REF!,#REF!,#REF!,#REF!,#REF!,#REF!,#REF!,#REF!,#REF!,#REF!,#REF!,#REF!</definedName>
    <definedName name="ifsrange8">#REF!,#REF!,#REF!,#REF!,#REF!,#REF!,#REF!,#REF!,#REF!,#REF!,#REF!,#REF!</definedName>
    <definedName name="ifsrange80" localSheetId="1">#REF!,#REF!,#REF!,#REF!,#REF!,#REF!,#REF!,#REF!,#REF!,#REF!,#REF!,#REF!</definedName>
    <definedName name="ifsrange80" localSheetId="2">#REF!,#REF!,#REF!,#REF!,#REF!,#REF!,#REF!,#REF!,#REF!,#REF!,#REF!,#REF!</definedName>
    <definedName name="ifsrange80" localSheetId="3">#REF!,#REF!,#REF!,#REF!,#REF!,#REF!,#REF!,#REF!,#REF!,#REF!,#REF!,#REF!</definedName>
    <definedName name="ifsrange80" localSheetId="0">#REF!,#REF!,#REF!,#REF!,#REF!,#REF!,#REF!,#REF!,#REF!,#REF!,#REF!,#REF!</definedName>
    <definedName name="ifsrange80">#REF!,#REF!,#REF!,#REF!,#REF!,#REF!,#REF!,#REF!,#REF!,#REF!,#REF!,#REF!</definedName>
    <definedName name="ifsrange800" localSheetId="1">#REF!,#REF!,#REF!,#REF!,#REF!,#REF!,#REF!,#REF!,#REF!,#REF!,#REF!,#REF!,#REF!,#REF!,#REF!,#REF!,#REF!,#REF!,#REF!</definedName>
    <definedName name="ifsrange800" localSheetId="2">#REF!,#REF!,#REF!,#REF!,#REF!,#REF!,#REF!,#REF!,#REF!,#REF!,#REF!,#REF!,#REF!,#REF!,#REF!,#REF!,#REF!,#REF!,#REF!</definedName>
    <definedName name="ifsrange800" localSheetId="3">#REF!,#REF!,#REF!,#REF!,#REF!,#REF!,#REF!,#REF!,#REF!,#REF!,#REF!,#REF!,#REF!,#REF!,#REF!,#REF!,#REF!,#REF!,#REF!</definedName>
    <definedName name="ifsrange800" localSheetId="0">#REF!,#REF!,#REF!,#REF!,#REF!,#REF!,#REF!,#REF!,#REF!,#REF!,#REF!,#REF!,#REF!,#REF!,#REF!,#REF!,#REF!,#REF!,#REF!</definedName>
    <definedName name="ifsrange800">#REF!,#REF!,#REF!,#REF!,#REF!,#REF!,#REF!,#REF!,#REF!,#REF!,#REF!,#REF!,#REF!,#REF!,#REF!,#REF!,#REF!,#REF!,#REF!</definedName>
    <definedName name="ifsrange801" localSheetId="1">#REF!,#REF!,#REF!,#REF!,#REF!,#REF!,#REF!,#REF!,#REF!,#REF!,#REF!,#REF!,#REF!,#REF!,#REF!,#REF!,#REF!,#REF!,#REF!,#REF!,#REF!,#REF!,#REF!,#REF!,#REF!</definedName>
    <definedName name="ifsrange801" localSheetId="2">#REF!,#REF!,#REF!,#REF!,#REF!,#REF!,#REF!,#REF!,#REF!,#REF!,#REF!,#REF!,#REF!,#REF!,#REF!,#REF!,#REF!,#REF!,#REF!,#REF!,#REF!,#REF!,#REF!,#REF!,#REF!</definedName>
    <definedName name="ifsrange801" localSheetId="3">#REF!,#REF!,#REF!,#REF!,#REF!,#REF!,#REF!,#REF!,#REF!,#REF!,#REF!,#REF!,#REF!,#REF!,#REF!,#REF!,#REF!,#REF!,#REF!,#REF!,#REF!,#REF!,#REF!,#REF!,#REF!</definedName>
    <definedName name="ifsrange801" localSheetId="0">#REF!,#REF!,#REF!,#REF!,#REF!,#REF!,#REF!,#REF!,#REF!,#REF!,#REF!,#REF!,#REF!,#REF!,#REF!,#REF!,#REF!,#REF!,#REF!,#REF!,#REF!,#REF!,#REF!,#REF!,#REF!</definedName>
    <definedName name="ifsrange801">#REF!,#REF!,#REF!,#REF!,#REF!,#REF!,#REF!,#REF!,#REF!,#REF!,#REF!,#REF!,#REF!,#REF!,#REF!,#REF!,#REF!,#REF!,#REF!,#REF!,#REF!,#REF!,#REF!,#REF!,#REF!</definedName>
    <definedName name="ifsrange802" localSheetId="1">#REF!,#REF!,#REF!,#REF!,#REF!,#REF!,#REF!,#REF!,#REF!,#REF!,#REF!,#REF!,#REF!,#REF!,#REF!,#REF!,#REF!,#REF!,#REF!,#REF!,#REF!,#REF!,#REF!,#REF!,#REF!</definedName>
    <definedName name="ifsrange802" localSheetId="2">#REF!,#REF!,#REF!,#REF!,#REF!,#REF!,#REF!,#REF!,#REF!,#REF!,#REF!,#REF!,#REF!,#REF!,#REF!,#REF!,#REF!,#REF!,#REF!,#REF!,#REF!,#REF!,#REF!,#REF!,#REF!</definedName>
    <definedName name="ifsrange802" localSheetId="3">#REF!,#REF!,#REF!,#REF!,#REF!,#REF!,#REF!,#REF!,#REF!,#REF!,#REF!,#REF!,#REF!,#REF!,#REF!,#REF!,#REF!,#REF!,#REF!,#REF!,#REF!,#REF!,#REF!,#REF!,#REF!</definedName>
    <definedName name="ifsrange802" localSheetId="0">#REF!,#REF!,#REF!,#REF!,#REF!,#REF!,#REF!,#REF!,#REF!,#REF!,#REF!,#REF!,#REF!,#REF!,#REF!,#REF!,#REF!,#REF!,#REF!,#REF!,#REF!,#REF!,#REF!,#REF!,#REF!</definedName>
    <definedName name="ifsrange802">#REF!,#REF!,#REF!,#REF!,#REF!,#REF!,#REF!,#REF!,#REF!,#REF!,#REF!,#REF!,#REF!,#REF!,#REF!,#REF!,#REF!,#REF!,#REF!,#REF!,#REF!,#REF!,#REF!,#REF!,#REF!</definedName>
    <definedName name="ifsrange803" localSheetId="1">#REF!,#REF!,#REF!,#REF!,#REF!,#REF!,#REF!,#REF!,#REF!,#REF!,#REF!,#REF!,#REF!,#REF!,#REF!,#REF!,#REF!,#REF!,#REF!</definedName>
    <definedName name="ifsrange803" localSheetId="2">#REF!,#REF!,#REF!,#REF!,#REF!,#REF!,#REF!,#REF!,#REF!,#REF!,#REF!,#REF!,#REF!,#REF!,#REF!,#REF!,#REF!,#REF!,#REF!</definedName>
    <definedName name="ifsrange803" localSheetId="3">#REF!,#REF!,#REF!,#REF!,#REF!,#REF!,#REF!,#REF!,#REF!,#REF!,#REF!,#REF!,#REF!,#REF!,#REF!,#REF!,#REF!,#REF!,#REF!</definedName>
    <definedName name="ifsrange803" localSheetId="0">#REF!,#REF!,#REF!,#REF!,#REF!,#REF!,#REF!,#REF!,#REF!,#REF!,#REF!,#REF!,#REF!,#REF!,#REF!,#REF!,#REF!,#REF!,#REF!</definedName>
    <definedName name="ifsrange803">#REF!,#REF!,#REF!,#REF!,#REF!,#REF!,#REF!,#REF!,#REF!,#REF!,#REF!,#REF!,#REF!,#REF!,#REF!,#REF!,#REF!,#REF!,#REF!</definedName>
    <definedName name="ifsrange804" localSheetId="1">#REF!,#REF!,#REF!,#REF!,#REF!,#REF!,#REF!,#REF!,#REF!,#REF!,#REF!,#REF!,#REF!,#REF!,#REF!,#REF!,#REF!,#REF!,#REF!,#REF!,#REF!,#REF!,#REF!,#REF!,#REF!</definedName>
    <definedName name="ifsrange804" localSheetId="2">#REF!,#REF!,#REF!,#REF!,#REF!,#REF!,#REF!,#REF!,#REF!,#REF!,#REF!,#REF!,#REF!,#REF!,#REF!,#REF!,#REF!,#REF!,#REF!,#REF!,#REF!,#REF!,#REF!,#REF!,#REF!</definedName>
    <definedName name="ifsrange804" localSheetId="3">#REF!,#REF!,#REF!,#REF!,#REF!,#REF!,#REF!,#REF!,#REF!,#REF!,#REF!,#REF!,#REF!,#REF!,#REF!,#REF!,#REF!,#REF!,#REF!,#REF!,#REF!,#REF!,#REF!,#REF!,#REF!</definedName>
    <definedName name="ifsrange804" localSheetId="0">#REF!,#REF!,#REF!,#REF!,#REF!,#REF!,#REF!,#REF!,#REF!,#REF!,#REF!,#REF!,#REF!,#REF!,#REF!,#REF!,#REF!,#REF!,#REF!,#REF!,#REF!,#REF!,#REF!,#REF!,#REF!</definedName>
    <definedName name="ifsrange804">#REF!,#REF!,#REF!,#REF!,#REF!,#REF!,#REF!,#REF!,#REF!,#REF!,#REF!,#REF!,#REF!,#REF!,#REF!,#REF!,#REF!,#REF!,#REF!,#REF!,#REF!,#REF!,#REF!,#REF!,#REF!</definedName>
    <definedName name="ifsrange805" localSheetId="1">#REF!,#REF!,#REF!,#REF!,#REF!,#REF!,#REF!,#REF!,#REF!,#REF!,#REF!,#REF!,#REF!,#REF!,#REF!,#REF!,#REF!,#REF!,#REF!,#REF!,#REF!,#REF!,#REF!,#REF!,#REF!</definedName>
    <definedName name="ifsrange805" localSheetId="2">#REF!,#REF!,#REF!,#REF!,#REF!,#REF!,#REF!,#REF!,#REF!,#REF!,#REF!,#REF!,#REF!,#REF!,#REF!,#REF!,#REF!,#REF!,#REF!,#REF!,#REF!,#REF!,#REF!,#REF!,#REF!</definedName>
    <definedName name="ifsrange805" localSheetId="3">#REF!,#REF!,#REF!,#REF!,#REF!,#REF!,#REF!,#REF!,#REF!,#REF!,#REF!,#REF!,#REF!,#REF!,#REF!,#REF!,#REF!,#REF!,#REF!,#REF!,#REF!,#REF!,#REF!,#REF!,#REF!</definedName>
    <definedName name="ifsrange805" localSheetId="0">#REF!,#REF!,#REF!,#REF!,#REF!,#REF!,#REF!,#REF!,#REF!,#REF!,#REF!,#REF!,#REF!,#REF!,#REF!,#REF!,#REF!,#REF!,#REF!,#REF!,#REF!,#REF!,#REF!,#REF!,#REF!</definedName>
    <definedName name="ifsrange805">#REF!,#REF!,#REF!,#REF!,#REF!,#REF!,#REF!,#REF!,#REF!,#REF!,#REF!,#REF!,#REF!,#REF!,#REF!,#REF!,#REF!,#REF!,#REF!,#REF!,#REF!,#REF!,#REF!,#REF!,#REF!</definedName>
    <definedName name="ifsrange806" localSheetId="1">#REF!,#REF!,#REF!,#REF!,#REF!,#REF!,#REF!,#REF!,#REF!,#REF!,#REF!,#REF!,#REF!,#REF!,#REF!,#REF!,#REF!,#REF!,#REF!</definedName>
    <definedName name="ifsrange806" localSheetId="2">#REF!,#REF!,#REF!,#REF!,#REF!,#REF!,#REF!,#REF!,#REF!,#REF!,#REF!,#REF!,#REF!,#REF!,#REF!,#REF!,#REF!,#REF!,#REF!</definedName>
    <definedName name="ifsrange806" localSheetId="3">#REF!,#REF!,#REF!,#REF!,#REF!,#REF!,#REF!,#REF!,#REF!,#REF!,#REF!,#REF!,#REF!,#REF!,#REF!,#REF!,#REF!,#REF!,#REF!</definedName>
    <definedName name="ifsrange806" localSheetId="0">#REF!,#REF!,#REF!,#REF!,#REF!,#REF!,#REF!,#REF!,#REF!,#REF!,#REF!,#REF!,#REF!,#REF!,#REF!,#REF!,#REF!,#REF!,#REF!</definedName>
    <definedName name="ifsrange806">#REF!,#REF!,#REF!,#REF!,#REF!,#REF!,#REF!,#REF!,#REF!,#REF!,#REF!,#REF!,#REF!,#REF!,#REF!,#REF!,#REF!,#REF!,#REF!</definedName>
    <definedName name="ifsrange807" localSheetId="1">#REF!,#REF!,#REF!,#REF!,#REF!,#REF!,#REF!,#REF!,#REF!,#REF!,#REF!,#REF!,#REF!,#REF!,#REF!,#REF!,#REF!,#REF!,#REF!,#REF!,#REF!,#REF!,#REF!,#REF!,#REF!</definedName>
    <definedName name="ifsrange807" localSheetId="2">#REF!,#REF!,#REF!,#REF!,#REF!,#REF!,#REF!,#REF!,#REF!,#REF!,#REF!,#REF!,#REF!,#REF!,#REF!,#REF!,#REF!,#REF!,#REF!,#REF!,#REF!,#REF!,#REF!,#REF!,#REF!</definedName>
    <definedName name="ifsrange807" localSheetId="3">#REF!,#REF!,#REF!,#REF!,#REF!,#REF!,#REF!,#REF!,#REF!,#REF!,#REF!,#REF!,#REF!,#REF!,#REF!,#REF!,#REF!,#REF!,#REF!,#REF!,#REF!,#REF!,#REF!,#REF!,#REF!</definedName>
    <definedName name="ifsrange807" localSheetId="0">#REF!,#REF!,#REF!,#REF!,#REF!,#REF!,#REF!,#REF!,#REF!,#REF!,#REF!,#REF!,#REF!,#REF!,#REF!,#REF!,#REF!,#REF!,#REF!,#REF!,#REF!,#REF!,#REF!,#REF!,#REF!</definedName>
    <definedName name="ifsrange807">#REF!,#REF!,#REF!,#REF!,#REF!,#REF!,#REF!,#REF!,#REF!,#REF!,#REF!,#REF!,#REF!,#REF!,#REF!,#REF!,#REF!,#REF!,#REF!,#REF!,#REF!,#REF!,#REF!,#REF!,#REF!</definedName>
    <definedName name="ifsrange808" localSheetId="1">#REF!,#REF!,#REF!,#REF!,#REF!,#REF!,#REF!,#REF!,#REF!,#REF!,#REF!,#REF!,#REF!,#REF!,#REF!,#REF!,#REF!,#REF!,#REF!,#REF!,#REF!,#REF!,#REF!,#REF!,#REF!</definedName>
    <definedName name="ifsrange808" localSheetId="2">#REF!,#REF!,#REF!,#REF!,#REF!,#REF!,#REF!,#REF!,#REF!,#REF!,#REF!,#REF!,#REF!,#REF!,#REF!,#REF!,#REF!,#REF!,#REF!,#REF!,#REF!,#REF!,#REF!,#REF!,#REF!</definedName>
    <definedName name="ifsrange808" localSheetId="3">#REF!,#REF!,#REF!,#REF!,#REF!,#REF!,#REF!,#REF!,#REF!,#REF!,#REF!,#REF!,#REF!,#REF!,#REF!,#REF!,#REF!,#REF!,#REF!,#REF!,#REF!,#REF!,#REF!,#REF!,#REF!</definedName>
    <definedName name="ifsrange808" localSheetId="0">#REF!,#REF!,#REF!,#REF!,#REF!,#REF!,#REF!,#REF!,#REF!,#REF!,#REF!,#REF!,#REF!,#REF!,#REF!,#REF!,#REF!,#REF!,#REF!,#REF!,#REF!,#REF!,#REF!,#REF!,#REF!</definedName>
    <definedName name="ifsrange808">#REF!,#REF!,#REF!,#REF!,#REF!,#REF!,#REF!,#REF!,#REF!,#REF!,#REF!,#REF!,#REF!,#REF!,#REF!,#REF!,#REF!,#REF!,#REF!,#REF!,#REF!,#REF!,#REF!,#REF!,#REF!</definedName>
    <definedName name="ifsrange809" localSheetId="1">#REF!,#REF!,#REF!,#REF!,#REF!,#REF!,#REF!,#REF!,#REF!,#REF!,#REF!,#REF!,#REF!,#REF!,#REF!,#REF!,#REF!,#REF!,#REF!</definedName>
    <definedName name="ifsrange809" localSheetId="2">#REF!,#REF!,#REF!,#REF!,#REF!,#REF!,#REF!,#REF!,#REF!,#REF!,#REF!,#REF!,#REF!,#REF!,#REF!,#REF!,#REF!,#REF!,#REF!</definedName>
    <definedName name="ifsrange809" localSheetId="3">#REF!,#REF!,#REF!,#REF!,#REF!,#REF!,#REF!,#REF!,#REF!,#REF!,#REF!,#REF!,#REF!,#REF!,#REF!,#REF!,#REF!,#REF!,#REF!</definedName>
    <definedName name="ifsrange809" localSheetId="0">#REF!,#REF!,#REF!,#REF!,#REF!,#REF!,#REF!,#REF!,#REF!,#REF!,#REF!,#REF!,#REF!,#REF!,#REF!,#REF!,#REF!,#REF!,#REF!</definedName>
    <definedName name="ifsrange809">#REF!,#REF!,#REF!,#REF!,#REF!,#REF!,#REF!,#REF!,#REF!,#REF!,#REF!,#REF!,#REF!,#REF!,#REF!,#REF!,#REF!,#REF!,#REF!</definedName>
    <definedName name="ifsrange81" localSheetId="1">#REF!,#REF!,#REF!,#REF!,#REF!,#REF!,#REF!,#REF!,#REF!,#REF!,#REF!,#REF!</definedName>
    <definedName name="ifsrange81" localSheetId="2">#REF!,#REF!,#REF!,#REF!,#REF!,#REF!,#REF!,#REF!,#REF!,#REF!,#REF!,#REF!</definedName>
    <definedName name="ifsrange81" localSheetId="3">#REF!,#REF!,#REF!,#REF!,#REF!,#REF!,#REF!,#REF!,#REF!,#REF!,#REF!,#REF!</definedName>
    <definedName name="ifsrange81" localSheetId="0">#REF!,#REF!,#REF!,#REF!,#REF!,#REF!,#REF!,#REF!,#REF!,#REF!,#REF!,#REF!</definedName>
    <definedName name="ifsrange81">#REF!,#REF!,#REF!,#REF!,#REF!,#REF!,#REF!,#REF!,#REF!,#REF!,#REF!,#REF!</definedName>
    <definedName name="ifsrange810" localSheetId="1">#REF!,#REF!,#REF!,#REF!,#REF!,#REF!,#REF!,#REF!,#REF!,#REF!,#REF!,#REF!,#REF!,#REF!,#REF!,#REF!,#REF!,#REF!,#REF!,#REF!,#REF!,#REF!,#REF!,#REF!,#REF!</definedName>
    <definedName name="ifsrange810" localSheetId="2">#REF!,#REF!,#REF!,#REF!,#REF!,#REF!,#REF!,#REF!,#REF!,#REF!,#REF!,#REF!,#REF!,#REF!,#REF!,#REF!,#REF!,#REF!,#REF!,#REF!,#REF!,#REF!,#REF!,#REF!,#REF!</definedName>
    <definedName name="ifsrange810" localSheetId="3">#REF!,#REF!,#REF!,#REF!,#REF!,#REF!,#REF!,#REF!,#REF!,#REF!,#REF!,#REF!,#REF!,#REF!,#REF!,#REF!,#REF!,#REF!,#REF!,#REF!,#REF!,#REF!,#REF!,#REF!,#REF!</definedName>
    <definedName name="ifsrange810" localSheetId="0">#REF!,#REF!,#REF!,#REF!,#REF!,#REF!,#REF!,#REF!,#REF!,#REF!,#REF!,#REF!,#REF!,#REF!,#REF!,#REF!,#REF!,#REF!,#REF!,#REF!,#REF!,#REF!,#REF!,#REF!,#REF!</definedName>
    <definedName name="ifsrange810">#REF!,#REF!,#REF!,#REF!,#REF!,#REF!,#REF!,#REF!,#REF!,#REF!,#REF!,#REF!,#REF!,#REF!,#REF!,#REF!,#REF!,#REF!,#REF!,#REF!,#REF!,#REF!,#REF!,#REF!,#REF!</definedName>
    <definedName name="ifsrange811" localSheetId="1">#REF!,#REF!,#REF!,#REF!,#REF!,#REF!,#REF!,#REF!,#REF!,#REF!,#REF!,#REF!,#REF!,#REF!,#REF!,#REF!,#REF!,#REF!,#REF!,#REF!,#REF!,#REF!,#REF!,#REF!,#REF!</definedName>
    <definedName name="ifsrange811" localSheetId="2">#REF!,#REF!,#REF!,#REF!,#REF!,#REF!,#REF!,#REF!,#REF!,#REF!,#REF!,#REF!,#REF!,#REF!,#REF!,#REF!,#REF!,#REF!,#REF!,#REF!,#REF!,#REF!,#REF!,#REF!,#REF!</definedName>
    <definedName name="ifsrange811" localSheetId="3">#REF!,#REF!,#REF!,#REF!,#REF!,#REF!,#REF!,#REF!,#REF!,#REF!,#REF!,#REF!,#REF!,#REF!,#REF!,#REF!,#REF!,#REF!,#REF!,#REF!,#REF!,#REF!,#REF!,#REF!,#REF!</definedName>
    <definedName name="ifsrange811" localSheetId="0">#REF!,#REF!,#REF!,#REF!,#REF!,#REF!,#REF!,#REF!,#REF!,#REF!,#REF!,#REF!,#REF!,#REF!,#REF!,#REF!,#REF!,#REF!,#REF!,#REF!,#REF!,#REF!,#REF!,#REF!,#REF!</definedName>
    <definedName name="ifsrange811">#REF!,#REF!,#REF!,#REF!,#REF!,#REF!,#REF!,#REF!,#REF!,#REF!,#REF!,#REF!,#REF!,#REF!,#REF!,#REF!,#REF!,#REF!,#REF!,#REF!,#REF!,#REF!,#REF!,#REF!,#REF!</definedName>
    <definedName name="ifsrange812" localSheetId="1">#REF!,#REF!,#REF!,#REF!,#REF!,#REF!,#REF!,#REF!,#REF!,#REF!,#REF!,#REF!,#REF!,#REF!,#REF!,#REF!,#REF!,#REF!,#REF!</definedName>
    <definedName name="ifsrange812" localSheetId="2">#REF!,#REF!,#REF!,#REF!,#REF!,#REF!,#REF!,#REF!,#REF!,#REF!,#REF!,#REF!,#REF!,#REF!,#REF!,#REF!,#REF!,#REF!,#REF!</definedName>
    <definedName name="ifsrange812" localSheetId="3">#REF!,#REF!,#REF!,#REF!,#REF!,#REF!,#REF!,#REF!,#REF!,#REF!,#REF!,#REF!,#REF!,#REF!,#REF!,#REF!,#REF!,#REF!,#REF!</definedName>
    <definedName name="ifsrange812" localSheetId="0">#REF!,#REF!,#REF!,#REF!,#REF!,#REF!,#REF!,#REF!,#REF!,#REF!,#REF!,#REF!,#REF!,#REF!,#REF!,#REF!,#REF!,#REF!,#REF!</definedName>
    <definedName name="ifsrange812">#REF!,#REF!,#REF!,#REF!,#REF!,#REF!,#REF!,#REF!,#REF!,#REF!,#REF!,#REF!,#REF!,#REF!,#REF!,#REF!,#REF!,#REF!,#REF!</definedName>
    <definedName name="ifsrange813" localSheetId="1">#REF!,#REF!,#REF!,#REF!,#REF!,#REF!,#REF!,#REF!,#REF!,#REF!,#REF!,#REF!,#REF!,#REF!,#REF!,#REF!,#REF!,#REF!,#REF!,#REF!,#REF!,#REF!,#REF!,#REF!,#REF!</definedName>
    <definedName name="ifsrange813" localSheetId="2">#REF!,#REF!,#REF!,#REF!,#REF!,#REF!,#REF!,#REF!,#REF!,#REF!,#REF!,#REF!,#REF!,#REF!,#REF!,#REF!,#REF!,#REF!,#REF!,#REF!,#REF!,#REF!,#REF!,#REF!,#REF!</definedName>
    <definedName name="ifsrange813" localSheetId="3">#REF!,#REF!,#REF!,#REF!,#REF!,#REF!,#REF!,#REF!,#REF!,#REF!,#REF!,#REF!,#REF!,#REF!,#REF!,#REF!,#REF!,#REF!,#REF!,#REF!,#REF!,#REF!,#REF!,#REF!,#REF!</definedName>
    <definedName name="ifsrange813" localSheetId="0">#REF!,#REF!,#REF!,#REF!,#REF!,#REF!,#REF!,#REF!,#REF!,#REF!,#REF!,#REF!,#REF!,#REF!,#REF!,#REF!,#REF!,#REF!,#REF!,#REF!,#REF!,#REF!,#REF!,#REF!,#REF!</definedName>
    <definedName name="ifsrange813">#REF!,#REF!,#REF!,#REF!,#REF!,#REF!,#REF!,#REF!,#REF!,#REF!,#REF!,#REF!,#REF!,#REF!,#REF!,#REF!,#REF!,#REF!,#REF!,#REF!,#REF!,#REF!,#REF!,#REF!,#REF!</definedName>
    <definedName name="ifsrange814" localSheetId="1">#REF!,#REF!,#REF!,#REF!,#REF!,#REF!,#REF!,#REF!,#REF!,#REF!,#REF!,#REF!,#REF!,#REF!,#REF!,#REF!,#REF!,#REF!,#REF!,#REF!,#REF!,#REF!,#REF!,#REF!,#REF!</definedName>
    <definedName name="ifsrange814" localSheetId="2">#REF!,#REF!,#REF!,#REF!,#REF!,#REF!,#REF!,#REF!,#REF!,#REF!,#REF!,#REF!,#REF!,#REF!,#REF!,#REF!,#REF!,#REF!,#REF!,#REF!,#REF!,#REF!,#REF!,#REF!,#REF!</definedName>
    <definedName name="ifsrange814" localSheetId="3">#REF!,#REF!,#REF!,#REF!,#REF!,#REF!,#REF!,#REF!,#REF!,#REF!,#REF!,#REF!,#REF!,#REF!,#REF!,#REF!,#REF!,#REF!,#REF!,#REF!,#REF!,#REF!,#REF!,#REF!,#REF!</definedName>
    <definedName name="ifsrange814" localSheetId="0">#REF!,#REF!,#REF!,#REF!,#REF!,#REF!,#REF!,#REF!,#REF!,#REF!,#REF!,#REF!,#REF!,#REF!,#REF!,#REF!,#REF!,#REF!,#REF!,#REF!,#REF!,#REF!,#REF!,#REF!,#REF!</definedName>
    <definedName name="ifsrange814">#REF!,#REF!,#REF!,#REF!,#REF!,#REF!,#REF!,#REF!,#REF!,#REF!,#REF!,#REF!,#REF!,#REF!,#REF!,#REF!,#REF!,#REF!,#REF!,#REF!,#REF!,#REF!,#REF!,#REF!,#REF!</definedName>
    <definedName name="ifsrange815" localSheetId="1">#REF!,#REF!,#REF!,#REF!,#REF!,#REF!,#REF!,#REF!,#REF!,#REF!,#REF!,#REF!,#REF!,#REF!,#REF!,#REF!,#REF!,#REF!,#REF!</definedName>
    <definedName name="ifsrange815" localSheetId="2">#REF!,#REF!,#REF!,#REF!,#REF!,#REF!,#REF!,#REF!,#REF!,#REF!,#REF!,#REF!,#REF!,#REF!,#REF!,#REF!,#REF!,#REF!,#REF!</definedName>
    <definedName name="ifsrange815" localSheetId="3">#REF!,#REF!,#REF!,#REF!,#REF!,#REF!,#REF!,#REF!,#REF!,#REF!,#REF!,#REF!,#REF!,#REF!,#REF!,#REF!,#REF!,#REF!,#REF!</definedName>
    <definedName name="ifsrange815" localSheetId="0">#REF!,#REF!,#REF!,#REF!,#REF!,#REF!,#REF!,#REF!,#REF!,#REF!,#REF!,#REF!,#REF!,#REF!,#REF!,#REF!,#REF!,#REF!,#REF!</definedName>
    <definedName name="ifsrange815">#REF!,#REF!,#REF!,#REF!,#REF!,#REF!,#REF!,#REF!,#REF!,#REF!,#REF!,#REF!,#REF!,#REF!,#REF!,#REF!,#REF!,#REF!,#REF!</definedName>
    <definedName name="ifsrange816" localSheetId="1">#REF!,#REF!,#REF!,#REF!,#REF!,#REF!,#REF!,#REF!,#REF!,#REF!,#REF!,#REF!,#REF!,#REF!,#REF!,#REF!,#REF!,#REF!,#REF!,#REF!,#REF!,#REF!,#REF!,#REF!,#REF!</definedName>
    <definedName name="ifsrange816" localSheetId="2">#REF!,#REF!,#REF!,#REF!,#REF!,#REF!,#REF!,#REF!,#REF!,#REF!,#REF!,#REF!,#REF!,#REF!,#REF!,#REF!,#REF!,#REF!,#REF!,#REF!,#REF!,#REF!,#REF!,#REF!,#REF!</definedName>
    <definedName name="ifsrange816" localSheetId="3">#REF!,#REF!,#REF!,#REF!,#REF!,#REF!,#REF!,#REF!,#REF!,#REF!,#REF!,#REF!,#REF!,#REF!,#REF!,#REF!,#REF!,#REF!,#REF!,#REF!,#REF!,#REF!,#REF!,#REF!,#REF!</definedName>
    <definedName name="ifsrange816" localSheetId="0">#REF!,#REF!,#REF!,#REF!,#REF!,#REF!,#REF!,#REF!,#REF!,#REF!,#REF!,#REF!,#REF!,#REF!,#REF!,#REF!,#REF!,#REF!,#REF!,#REF!,#REF!,#REF!,#REF!,#REF!,#REF!</definedName>
    <definedName name="ifsrange816">#REF!,#REF!,#REF!,#REF!,#REF!,#REF!,#REF!,#REF!,#REF!,#REF!,#REF!,#REF!,#REF!,#REF!,#REF!,#REF!,#REF!,#REF!,#REF!,#REF!,#REF!,#REF!,#REF!,#REF!,#REF!</definedName>
    <definedName name="ifsrange817" localSheetId="1">#REF!,#REF!,#REF!,#REF!,#REF!,#REF!,#REF!,#REF!,#REF!,#REF!,#REF!,#REF!,#REF!,#REF!,#REF!,#REF!,#REF!,#REF!</definedName>
    <definedName name="ifsrange817" localSheetId="2">#REF!,#REF!,#REF!,#REF!,#REF!,#REF!,#REF!,#REF!,#REF!,#REF!,#REF!,#REF!,#REF!,#REF!,#REF!,#REF!,#REF!,#REF!</definedName>
    <definedName name="ifsrange817" localSheetId="3">#REF!,#REF!,#REF!,#REF!,#REF!,#REF!,#REF!,#REF!,#REF!,#REF!,#REF!,#REF!,#REF!,#REF!,#REF!,#REF!,#REF!,#REF!</definedName>
    <definedName name="ifsrange817" localSheetId="0">#REF!,#REF!,#REF!,#REF!,#REF!,#REF!,#REF!,#REF!,#REF!,#REF!,#REF!,#REF!,#REF!,#REF!,#REF!,#REF!,#REF!,#REF!</definedName>
    <definedName name="ifsrange817">#REF!,#REF!,#REF!,#REF!,#REF!,#REF!,#REF!,#REF!,#REF!,#REF!,#REF!,#REF!,#REF!,#REF!,#REF!,#REF!,#REF!,#REF!</definedName>
    <definedName name="ifsrange818" localSheetId="1">#REF!,#REF!,#REF!,#REF!,#REF!,#REF!,#REF!,#REF!,#REF!,#REF!,#REF!,#REF!,#REF!,#REF!,#REF!,#REF!,#REF!,#REF!</definedName>
    <definedName name="ifsrange818" localSheetId="2">#REF!,#REF!,#REF!,#REF!,#REF!,#REF!,#REF!,#REF!,#REF!,#REF!,#REF!,#REF!,#REF!,#REF!,#REF!,#REF!,#REF!,#REF!</definedName>
    <definedName name="ifsrange818" localSheetId="3">#REF!,#REF!,#REF!,#REF!,#REF!,#REF!,#REF!,#REF!,#REF!,#REF!,#REF!,#REF!,#REF!,#REF!,#REF!,#REF!,#REF!,#REF!</definedName>
    <definedName name="ifsrange818" localSheetId="0">#REF!,#REF!,#REF!,#REF!,#REF!,#REF!,#REF!,#REF!,#REF!,#REF!,#REF!,#REF!,#REF!,#REF!,#REF!,#REF!,#REF!,#REF!</definedName>
    <definedName name="ifsrange818">#REF!,#REF!,#REF!,#REF!,#REF!,#REF!,#REF!,#REF!,#REF!,#REF!,#REF!,#REF!,#REF!,#REF!,#REF!,#REF!,#REF!,#REF!</definedName>
    <definedName name="ifsrange819" localSheetId="1">#REF!,#REF!,#REF!,#REF!,#REF!,#REF!,#REF!,#REF!,#REF!,#REF!,#REF!,#REF!,#REF!,#REF!,#REF!,#REF!,#REF!,#REF!</definedName>
    <definedName name="ifsrange819" localSheetId="2">#REF!,#REF!,#REF!,#REF!,#REF!,#REF!,#REF!,#REF!,#REF!,#REF!,#REF!,#REF!,#REF!,#REF!,#REF!,#REF!,#REF!,#REF!</definedName>
    <definedName name="ifsrange819" localSheetId="3">#REF!,#REF!,#REF!,#REF!,#REF!,#REF!,#REF!,#REF!,#REF!,#REF!,#REF!,#REF!,#REF!,#REF!,#REF!,#REF!,#REF!,#REF!</definedName>
    <definedName name="ifsrange819" localSheetId="0">#REF!,#REF!,#REF!,#REF!,#REF!,#REF!,#REF!,#REF!,#REF!,#REF!,#REF!,#REF!,#REF!,#REF!,#REF!,#REF!,#REF!,#REF!</definedName>
    <definedName name="ifsrange819">#REF!,#REF!,#REF!,#REF!,#REF!,#REF!,#REF!,#REF!,#REF!,#REF!,#REF!,#REF!,#REF!,#REF!,#REF!,#REF!,#REF!,#REF!</definedName>
    <definedName name="ifsrange82" localSheetId="1">#REF!,#REF!,#REF!,#REF!,#REF!,#REF!,#REF!,#REF!,#REF!,#REF!,#REF!,#REF!</definedName>
    <definedName name="ifsrange82" localSheetId="2">#REF!,#REF!,#REF!,#REF!,#REF!,#REF!,#REF!,#REF!,#REF!,#REF!,#REF!,#REF!</definedName>
    <definedName name="ifsrange82" localSheetId="3">#REF!,#REF!,#REF!,#REF!,#REF!,#REF!,#REF!,#REF!,#REF!,#REF!,#REF!,#REF!</definedName>
    <definedName name="ifsrange82" localSheetId="0">#REF!,#REF!,#REF!,#REF!,#REF!,#REF!,#REF!,#REF!,#REF!,#REF!,#REF!,#REF!</definedName>
    <definedName name="ifsrange82">#REF!,#REF!,#REF!,#REF!,#REF!,#REF!,#REF!,#REF!,#REF!,#REF!,#REF!,#REF!</definedName>
    <definedName name="ifsrange820" localSheetId="1">#REF!,#REF!,#REF!,#REF!,#REF!,#REF!,#REF!,#REF!,#REF!,#REF!,#REF!,#REF!,#REF!,#REF!,#REF!,#REF!,#REF!,#REF!</definedName>
    <definedName name="ifsrange820" localSheetId="2">#REF!,#REF!,#REF!,#REF!,#REF!,#REF!,#REF!,#REF!,#REF!,#REF!,#REF!,#REF!,#REF!,#REF!,#REF!,#REF!,#REF!,#REF!</definedName>
    <definedName name="ifsrange820" localSheetId="3">#REF!,#REF!,#REF!,#REF!,#REF!,#REF!,#REF!,#REF!,#REF!,#REF!,#REF!,#REF!,#REF!,#REF!,#REF!,#REF!,#REF!,#REF!</definedName>
    <definedName name="ifsrange820" localSheetId="0">#REF!,#REF!,#REF!,#REF!,#REF!,#REF!,#REF!,#REF!,#REF!,#REF!,#REF!,#REF!,#REF!,#REF!,#REF!,#REF!,#REF!,#REF!</definedName>
    <definedName name="ifsrange820">#REF!,#REF!,#REF!,#REF!,#REF!,#REF!,#REF!,#REF!,#REF!,#REF!,#REF!,#REF!,#REF!,#REF!,#REF!,#REF!,#REF!,#REF!</definedName>
    <definedName name="ifsrange821" localSheetId="1">#REF!,#REF!,#REF!,#REF!,#REF!,#REF!,#REF!,#REF!,#REF!,#REF!,#REF!,#REF!,#REF!,#REF!,#REF!,#REF!,#REF!,#REF!</definedName>
    <definedName name="ifsrange821" localSheetId="2">#REF!,#REF!,#REF!,#REF!,#REF!,#REF!,#REF!,#REF!,#REF!,#REF!,#REF!,#REF!,#REF!,#REF!,#REF!,#REF!,#REF!,#REF!</definedName>
    <definedName name="ifsrange821" localSheetId="3">#REF!,#REF!,#REF!,#REF!,#REF!,#REF!,#REF!,#REF!,#REF!,#REF!,#REF!,#REF!,#REF!,#REF!,#REF!,#REF!,#REF!,#REF!</definedName>
    <definedName name="ifsrange821" localSheetId="0">#REF!,#REF!,#REF!,#REF!,#REF!,#REF!,#REF!,#REF!,#REF!,#REF!,#REF!,#REF!,#REF!,#REF!,#REF!,#REF!,#REF!,#REF!</definedName>
    <definedName name="ifsrange821">#REF!,#REF!,#REF!,#REF!,#REF!,#REF!,#REF!,#REF!,#REF!,#REF!,#REF!,#REF!,#REF!,#REF!,#REF!,#REF!,#REF!,#REF!</definedName>
    <definedName name="ifsrange822" localSheetId="1">#REF!,#REF!,#REF!,#REF!,#REF!,#REF!,#REF!,#REF!,#REF!,#REF!,#REF!,#REF!,#REF!,#REF!,#REF!,#REF!,#REF!,#REF!,#REF!,#REF!,#REF!</definedName>
    <definedName name="ifsrange822" localSheetId="2">#REF!,#REF!,#REF!,#REF!,#REF!,#REF!,#REF!,#REF!,#REF!,#REF!,#REF!,#REF!,#REF!,#REF!,#REF!,#REF!,#REF!,#REF!,#REF!,#REF!,#REF!</definedName>
    <definedName name="ifsrange822" localSheetId="3">#REF!,#REF!,#REF!,#REF!,#REF!,#REF!,#REF!,#REF!,#REF!,#REF!,#REF!,#REF!,#REF!,#REF!,#REF!,#REF!,#REF!,#REF!,#REF!,#REF!,#REF!</definedName>
    <definedName name="ifsrange822" localSheetId="0">#REF!,#REF!,#REF!,#REF!,#REF!,#REF!,#REF!,#REF!,#REF!,#REF!,#REF!,#REF!,#REF!,#REF!,#REF!,#REF!,#REF!,#REF!,#REF!,#REF!,#REF!</definedName>
    <definedName name="ifsrange822">#REF!,#REF!,#REF!,#REF!,#REF!,#REF!,#REF!,#REF!,#REF!,#REF!,#REF!,#REF!,#REF!,#REF!,#REF!,#REF!,#REF!,#REF!,#REF!,#REF!,#REF!</definedName>
    <definedName name="ifsrange823" localSheetId="1">#REF!,#REF!,#REF!,#REF!,#REF!,#REF!,#REF!,#REF!,#REF!,#REF!,#REF!,#REF!,#REF!,#REF!,#REF!,#REF!,#REF!,#REF!,#REF!,#REF!,#REF!</definedName>
    <definedName name="ifsrange823" localSheetId="2">#REF!,#REF!,#REF!,#REF!,#REF!,#REF!,#REF!,#REF!,#REF!,#REF!,#REF!,#REF!,#REF!,#REF!,#REF!,#REF!,#REF!,#REF!,#REF!,#REF!,#REF!</definedName>
    <definedName name="ifsrange823" localSheetId="3">#REF!,#REF!,#REF!,#REF!,#REF!,#REF!,#REF!,#REF!,#REF!,#REF!,#REF!,#REF!,#REF!,#REF!,#REF!,#REF!,#REF!,#REF!,#REF!,#REF!,#REF!</definedName>
    <definedName name="ifsrange823" localSheetId="0">#REF!,#REF!,#REF!,#REF!,#REF!,#REF!,#REF!,#REF!,#REF!,#REF!,#REF!,#REF!,#REF!,#REF!,#REF!,#REF!,#REF!,#REF!,#REF!,#REF!,#REF!</definedName>
    <definedName name="ifsrange823">#REF!,#REF!,#REF!,#REF!,#REF!,#REF!,#REF!,#REF!,#REF!,#REF!,#REF!,#REF!,#REF!,#REF!,#REF!,#REF!,#REF!,#REF!,#REF!,#REF!,#REF!</definedName>
    <definedName name="ifsrange824" localSheetId="1">#REF!,#REF!,#REF!,#REF!,#REF!,#REF!,#REF!,#REF!,#REF!,#REF!,#REF!,#REF!,#REF!,#REF!,#REF!,#REF!,#REF!,#REF!,#REF!,#REF!,#REF!</definedName>
    <definedName name="ifsrange824" localSheetId="2">#REF!,#REF!,#REF!,#REF!,#REF!,#REF!,#REF!,#REF!,#REF!,#REF!,#REF!,#REF!,#REF!,#REF!,#REF!,#REF!,#REF!,#REF!,#REF!,#REF!,#REF!</definedName>
    <definedName name="ifsrange824" localSheetId="3">#REF!,#REF!,#REF!,#REF!,#REF!,#REF!,#REF!,#REF!,#REF!,#REF!,#REF!,#REF!,#REF!,#REF!,#REF!,#REF!,#REF!,#REF!,#REF!,#REF!,#REF!</definedName>
    <definedName name="ifsrange824" localSheetId="0">#REF!,#REF!,#REF!,#REF!,#REF!,#REF!,#REF!,#REF!,#REF!,#REF!,#REF!,#REF!,#REF!,#REF!,#REF!,#REF!,#REF!,#REF!,#REF!,#REF!,#REF!</definedName>
    <definedName name="ifsrange824">#REF!,#REF!,#REF!,#REF!,#REF!,#REF!,#REF!,#REF!,#REF!,#REF!,#REF!,#REF!,#REF!,#REF!,#REF!,#REF!,#REF!,#REF!,#REF!,#REF!,#REF!</definedName>
    <definedName name="ifsrange825" localSheetId="1">#REF!,#REF!,#REF!,#REF!,#REF!,#REF!,#REF!,#REF!,#REF!,#REF!,#REF!,#REF!,#REF!,#REF!,#REF!,#REF!,#REF!,#REF!,#REF!,#REF!,#REF!</definedName>
    <definedName name="ifsrange825" localSheetId="2">#REF!,#REF!,#REF!,#REF!,#REF!,#REF!,#REF!,#REF!,#REF!,#REF!,#REF!,#REF!,#REF!,#REF!,#REF!,#REF!,#REF!,#REF!,#REF!,#REF!,#REF!</definedName>
    <definedName name="ifsrange825" localSheetId="3">#REF!,#REF!,#REF!,#REF!,#REF!,#REF!,#REF!,#REF!,#REF!,#REF!,#REF!,#REF!,#REF!,#REF!,#REF!,#REF!,#REF!,#REF!,#REF!,#REF!,#REF!</definedName>
    <definedName name="ifsrange825" localSheetId="0">#REF!,#REF!,#REF!,#REF!,#REF!,#REF!,#REF!,#REF!,#REF!,#REF!,#REF!,#REF!,#REF!,#REF!,#REF!,#REF!,#REF!,#REF!,#REF!,#REF!,#REF!</definedName>
    <definedName name="ifsrange825">#REF!,#REF!,#REF!,#REF!,#REF!,#REF!,#REF!,#REF!,#REF!,#REF!,#REF!,#REF!,#REF!,#REF!,#REF!,#REF!,#REF!,#REF!,#REF!,#REF!,#REF!</definedName>
    <definedName name="ifsrange826" localSheetId="1">#REF!,#REF!,#REF!,#REF!,#REF!,#REF!,#REF!,#REF!,#REF!,#REF!,#REF!,#REF!,#REF!,#REF!,#REF!,#REF!,#REF!,#REF!,#REF!,#REF!,#REF!</definedName>
    <definedName name="ifsrange826" localSheetId="2">#REF!,#REF!,#REF!,#REF!,#REF!,#REF!,#REF!,#REF!,#REF!,#REF!,#REF!,#REF!,#REF!,#REF!,#REF!,#REF!,#REF!,#REF!,#REF!,#REF!,#REF!</definedName>
    <definedName name="ifsrange826" localSheetId="3">#REF!,#REF!,#REF!,#REF!,#REF!,#REF!,#REF!,#REF!,#REF!,#REF!,#REF!,#REF!,#REF!,#REF!,#REF!,#REF!,#REF!,#REF!,#REF!,#REF!,#REF!</definedName>
    <definedName name="ifsrange826" localSheetId="0">#REF!,#REF!,#REF!,#REF!,#REF!,#REF!,#REF!,#REF!,#REF!,#REF!,#REF!,#REF!,#REF!,#REF!,#REF!,#REF!,#REF!,#REF!,#REF!,#REF!,#REF!</definedName>
    <definedName name="ifsrange826">#REF!,#REF!,#REF!,#REF!,#REF!,#REF!,#REF!,#REF!,#REF!,#REF!,#REF!,#REF!,#REF!,#REF!,#REF!,#REF!,#REF!,#REF!,#REF!,#REF!,#REF!</definedName>
    <definedName name="ifsrange827" localSheetId="1">#REF!,#REF!,#REF!,#REF!,#REF!,#REF!,#REF!,#REF!,#REF!,#REF!,#REF!,#REF!,#REF!,#REF!,#REF!,#REF!,#REF!,#REF!</definedName>
    <definedName name="ifsrange827" localSheetId="2">#REF!,#REF!,#REF!,#REF!,#REF!,#REF!,#REF!,#REF!,#REF!,#REF!,#REF!,#REF!,#REF!,#REF!,#REF!,#REF!,#REF!,#REF!</definedName>
    <definedName name="ifsrange827" localSheetId="3">#REF!,#REF!,#REF!,#REF!,#REF!,#REF!,#REF!,#REF!,#REF!,#REF!,#REF!,#REF!,#REF!,#REF!,#REF!,#REF!,#REF!,#REF!</definedName>
    <definedName name="ifsrange827" localSheetId="0">#REF!,#REF!,#REF!,#REF!,#REF!,#REF!,#REF!,#REF!,#REF!,#REF!,#REF!,#REF!,#REF!,#REF!,#REF!,#REF!,#REF!,#REF!</definedName>
    <definedName name="ifsrange827">#REF!,#REF!,#REF!,#REF!,#REF!,#REF!,#REF!,#REF!,#REF!,#REF!,#REF!,#REF!,#REF!,#REF!,#REF!,#REF!,#REF!,#REF!</definedName>
    <definedName name="ifsrange828" localSheetId="1">#REF!,#REF!,#REF!,#REF!,#REF!,#REF!,#REF!,#REF!,#REF!,#REF!,#REF!,#REF!,#REF!,#REF!,#REF!,#REF!,#REF!,#REF!,#REF!,#REF!,#REF!</definedName>
    <definedName name="ifsrange828" localSheetId="2">#REF!,#REF!,#REF!,#REF!,#REF!,#REF!,#REF!,#REF!,#REF!,#REF!,#REF!,#REF!,#REF!,#REF!,#REF!,#REF!,#REF!,#REF!,#REF!,#REF!,#REF!</definedName>
    <definedName name="ifsrange828" localSheetId="3">#REF!,#REF!,#REF!,#REF!,#REF!,#REF!,#REF!,#REF!,#REF!,#REF!,#REF!,#REF!,#REF!,#REF!,#REF!,#REF!,#REF!,#REF!,#REF!,#REF!,#REF!</definedName>
    <definedName name="ifsrange828" localSheetId="0">#REF!,#REF!,#REF!,#REF!,#REF!,#REF!,#REF!,#REF!,#REF!,#REF!,#REF!,#REF!,#REF!,#REF!,#REF!,#REF!,#REF!,#REF!,#REF!,#REF!,#REF!</definedName>
    <definedName name="ifsrange828">#REF!,#REF!,#REF!,#REF!,#REF!,#REF!,#REF!,#REF!,#REF!,#REF!,#REF!,#REF!,#REF!,#REF!,#REF!,#REF!,#REF!,#REF!,#REF!,#REF!,#REF!</definedName>
    <definedName name="ifsrange829" localSheetId="1">#REF!,#REF!,#REF!,#REF!,#REF!,#REF!,#REF!,#REF!,#REF!,#REF!,#REF!,#REF!,#REF!,#REF!,#REF!,#REF!,#REF!,#REF!</definedName>
    <definedName name="ifsrange829" localSheetId="2">#REF!,#REF!,#REF!,#REF!,#REF!,#REF!,#REF!,#REF!,#REF!,#REF!,#REF!,#REF!,#REF!,#REF!,#REF!,#REF!,#REF!,#REF!</definedName>
    <definedName name="ifsrange829" localSheetId="3">#REF!,#REF!,#REF!,#REF!,#REF!,#REF!,#REF!,#REF!,#REF!,#REF!,#REF!,#REF!,#REF!,#REF!,#REF!,#REF!,#REF!,#REF!</definedName>
    <definedName name="ifsrange829" localSheetId="0">#REF!,#REF!,#REF!,#REF!,#REF!,#REF!,#REF!,#REF!,#REF!,#REF!,#REF!,#REF!,#REF!,#REF!,#REF!,#REF!,#REF!,#REF!</definedName>
    <definedName name="ifsrange829">#REF!,#REF!,#REF!,#REF!,#REF!,#REF!,#REF!,#REF!,#REF!,#REF!,#REF!,#REF!,#REF!,#REF!,#REF!,#REF!,#REF!,#REF!</definedName>
    <definedName name="ifsrange83" localSheetId="1">#REF!,#REF!,#REF!,#REF!,#REF!,#REF!,#REF!,#REF!,#REF!</definedName>
    <definedName name="ifsrange83" localSheetId="2">#REF!,#REF!,#REF!,#REF!,#REF!,#REF!,#REF!,#REF!,#REF!</definedName>
    <definedName name="ifsrange83" localSheetId="3">#REF!,#REF!,#REF!,#REF!,#REF!,#REF!,#REF!,#REF!,#REF!</definedName>
    <definedName name="ifsrange83" localSheetId="0">#REF!,#REF!,#REF!,#REF!,#REF!,#REF!,#REF!,#REF!,#REF!</definedName>
    <definedName name="ifsrange83">#REF!,#REF!,#REF!,#REF!,#REF!,#REF!,#REF!,#REF!,#REF!</definedName>
    <definedName name="ifsrange830" localSheetId="1">#REF!,#REF!,#REF!,#REF!,#REF!,#REF!,#REF!,#REF!,#REF!,#REF!,#REF!,#REF!,#REF!,#REF!,#REF!,#REF!,#REF!,#REF!,#REF!,#REF!,#REF!</definedName>
    <definedName name="ifsrange830" localSheetId="2">#REF!,#REF!,#REF!,#REF!,#REF!,#REF!,#REF!,#REF!,#REF!,#REF!,#REF!,#REF!,#REF!,#REF!,#REF!,#REF!,#REF!,#REF!,#REF!,#REF!,#REF!</definedName>
    <definedName name="ifsrange830" localSheetId="3">#REF!,#REF!,#REF!,#REF!,#REF!,#REF!,#REF!,#REF!,#REF!,#REF!,#REF!,#REF!,#REF!,#REF!,#REF!,#REF!,#REF!,#REF!,#REF!,#REF!,#REF!</definedName>
    <definedName name="ifsrange830" localSheetId="0">#REF!,#REF!,#REF!,#REF!,#REF!,#REF!,#REF!,#REF!,#REF!,#REF!,#REF!,#REF!,#REF!,#REF!,#REF!,#REF!,#REF!,#REF!,#REF!,#REF!,#REF!</definedName>
    <definedName name="ifsrange830">#REF!,#REF!,#REF!,#REF!,#REF!,#REF!,#REF!,#REF!,#REF!,#REF!,#REF!,#REF!,#REF!,#REF!,#REF!,#REF!,#REF!,#REF!,#REF!,#REF!,#REF!</definedName>
    <definedName name="ifsrange831" localSheetId="1">#REF!,#REF!,#REF!,#REF!,#REF!,#REF!,#REF!,#REF!,#REF!,#REF!,#REF!,#REF!,#REF!,#REF!,#REF!,#REF!,#REF!,#REF!</definedName>
    <definedName name="ifsrange831" localSheetId="2">#REF!,#REF!,#REF!,#REF!,#REF!,#REF!,#REF!,#REF!,#REF!,#REF!,#REF!,#REF!,#REF!,#REF!,#REF!,#REF!,#REF!,#REF!</definedName>
    <definedName name="ifsrange831" localSheetId="3">#REF!,#REF!,#REF!,#REF!,#REF!,#REF!,#REF!,#REF!,#REF!,#REF!,#REF!,#REF!,#REF!,#REF!,#REF!,#REF!,#REF!,#REF!</definedName>
    <definedName name="ifsrange831" localSheetId="0">#REF!,#REF!,#REF!,#REF!,#REF!,#REF!,#REF!,#REF!,#REF!,#REF!,#REF!,#REF!,#REF!,#REF!,#REF!,#REF!,#REF!,#REF!</definedName>
    <definedName name="ifsrange831">#REF!,#REF!,#REF!,#REF!,#REF!,#REF!,#REF!,#REF!,#REF!,#REF!,#REF!,#REF!,#REF!,#REF!,#REF!,#REF!,#REF!,#REF!</definedName>
    <definedName name="ifsrange832" localSheetId="1">#REF!,#REF!,#REF!,#REF!,#REF!,#REF!,#REF!,#REF!,#REF!,#REF!,#REF!,#REF!,#REF!,#REF!,#REF!,#REF!,#REF!,#REF!,#REF!,#REF!,#REF!</definedName>
    <definedName name="ifsrange832" localSheetId="2">#REF!,#REF!,#REF!,#REF!,#REF!,#REF!,#REF!,#REF!,#REF!,#REF!,#REF!,#REF!,#REF!,#REF!,#REF!,#REF!,#REF!,#REF!,#REF!,#REF!,#REF!</definedName>
    <definedName name="ifsrange832" localSheetId="3">#REF!,#REF!,#REF!,#REF!,#REF!,#REF!,#REF!,#REF!,#REF!,#REF!,#REF!,#REF!,#REF!,#REF!,#REF!,#REF!,#REF!,#REF!,#REF!,#REF!,#REF!</definedName>
    <definedName name="ifsrange832" localSheetId="0">#REF!,#REF!,#REF!,#REF!,#REF!,#REF!,#REF!,#REF!,#REF!,#REF!,#REF!,#REF!,#REF!,#REF!,#REF!,#REF!,#REF!,#REF!,#REF!,#REF!,#REF!</definedName>
    <definedName name="ifsrange832">#REF!,#REF!,#REF!,#REF!,#REF!,#REF!,#REF!,#REF!,#REF!,#REF!,#REF!,#REF!,#REF!,#REF!,#REF!,#REF!,#REF!,#REF!,#REF!,#REF!,#REF!</definedName>
    <definedName name="ifsrange833" localSheetId="1">#REF!,#REF!,#REF!,#REF!,#REF!,#REF!,#REF!,#REF!,#REF!,#REF!,#REF!,#REF!,#REF!,#REF!,#REF!,#REF!,#REF!,#REF!</definedName>
    <definedName name="ifsrange833" localSheetId="2">#REF!,#REF!,#REF!,#REF!,#REF!,#REF!,#REF!,#REF!,#REF!,#REF!,#REF!,#REF!,#REF!,#REF!,#REF!,#REF!,#REF!,#REF!</definedName>
    <definedName name="ifsrange833" localSheetId="3">#REF!,#REF!,#REF!,#REF!,#REF!,#REF!,#REF!,#REF!,#REF!,#REF!,#REF!,#REF!,#REF!,#REF!,#REF!,#REF!,#REF!,#REF!</definedName>
    <definedName name="ifsrange833" localSheetId="0">#REF!,#REF!,#REF!,#REF!,#REF!,#REF!,#REF!,#REF!,#REF!,#REF!,#REF!,#REF!,#REF!,#REF!,#REF!,#REF!,#REF!,#REF!</definedName>
    <definedName name="ifsrange833">#REF!,#REF!,#REF!,#REF!,#REF!,#REF!,#REF!,#REF!,#REF!,#REF!,#REF!,#REF!,#REF!,#REF!,#REF!,#REF!,#REF!,#REF!</definedName>
    <definedName name="ifsrange834" localSheetId="1">#REF!,#REF!,#REF!,#REF!,#REF!,#REF!,#REF!,#REF!,#REF!,#REF!,#REF!,#REF!,#REF!,#REF!,#REF!,#REF!,#REF!,#REF!,#REF!,#REF!,#REF!</definedName>
    <definedName name="ifsrange834" localSheetId="2">#REF!,#REF!,#REF!,#REF!,#REF!,#REF!,#REF!,#REF!,#REF!,#REF!,#REF!,#REF!,#REF!,#REF!,#REF!,#REF!,#REF!,#REF!,#REF!,#REF!,#REF!</definedName>
    <definedName name="ifsrange834" localSheetId="3">#REF!,#REF!,#REF!,#REF!,#REF!,#REF!,#REF!,#REF!,#REF!,#REF!,#REF!,#REF!,#REF!,#REF!,#REF!,#REF!,#REF!,#REF!,#REF!,#REF!,#REF!</definedName>
    <definedName name="ifsrange834" localSheetId="0">#REF!,#REF!,#REF!,#REF!,#REF!,#REF!,#REF!,#REF!,#REF!,#REF!,#REF!,#REF!,#REF!,#REF!,#REF!,#REF!,#REF!,#REF!,#REF!,#REF!,#REF!</definedName>
    <definedName name="ifsrange834">#REF!,#REF!,#REF!,#REF!,#REF!,#REF!,#REF!,#REF!,#REF!,#REF!,#REF!,#REF!,#REF!,#REF!,#REF!,#REF!,#REF!,#REF!,#REF!,#REF!,#REF!</definedName>
    <definedName name="ifsrange835" localSheetId="1">#REF!,#REF!,#REF!,#REF!,#REF!,#REF!,#REF!,#REF!,#REF!,#REF!,#REF!,#REF!,#REF!,#REF!,#REF!,#REF!,#REF!,#REF!</definedName>
    <definedName name="ifsrange835" localSheetId="2">#REF!,#REF!,#REF!,#REF!,#REF!,#REF!,#REF!,#REF!,#REF!,#REF!,#REF!,#REF!,#REF!,#REF!,#REF!,#REF!,#REF!,#REF!</definedName>
    <definedName name="ifsrange835" localSheetId="3">#REF!,#REF!,#REF!,#REF!,#REF!,#REF!,#REF!,#REF!,#REF!,#REF!,#REF!,#REF!,#REF!,#REF!,#REF!,#REF!,#REF!,#REF!</definedName>
    <definedName name="ifsrange835" localSheetId="0">#REF!,#REF!,#REF!,#REF!,#REF!,#REF!,#REF!,#REF!,#REF!,#REF!,#REF!,#REF!,#REF!,#REF!,#REF!,#REF!,#REF!,#REF!</definedName>
    <definedName name="ifsrange835">#REF!,#REF!,#REF!,#REF!,#REF!,#REF!,#REF!,#REF!,#REF!,#REF!,#REF!,#REF!,#REF!,#REF!,#REF!,#REF!,#REF!,#REF!</definedName>
    <definedName name="ifsrange836" localSheetId="1">#REF!,#REF!,#REF!,#REF!,#REF!,#REF!,#REF!,#REF!,#REF!,#REF!,#REF!,#REF!,#REF!,#REF!,#REF!,#REF!,#REF!,#REF!,#REF!,#REF!,#REF!</definedName>
    <definedName name="ifsrange836" localSheetId="2">#REF!,#REF!,#REF!,#REF!,#REF!,#REF!,#REF!,#REF!,#REF!,#REF!,#REF!,#REF!,#REF!,#REF!,#REF!,#REF!,#REF!,#REF!,#REF!,#REF!,#REF!</definedName>
    <definedName name="ifsrange836" localSheetId="3">#REF!,#REF!,#REF!,#REF!,#REF!,#REF!,#REF!,#REF!,#REF!,#REF!,#REF!,#REF!,#REF!,#REF!,#REF!,#REF!,#REF!,#REF!,#REF!,#REF!,#REF!</definedName>
    <definedName name="ifsrange836" localSheetId="0">#REF!,#REF!,#REF!,#REF!,#REF!,#REF!,#REF!,#REF!,#REF!,#REF!,#REF!,#REF!,#REF!,#REF!,#REF!,#REF!,#REF!,#REF!,#REF!,#REF!,#REF!</definedName>
    <definedName name="ifsrange836">#REF!,#REF!,#REF!,#REF!,#REF!,#REF!,#REF!,#REF!,#REF!,#REF!,#REF!,#REF!,#REF!,#REF!,#REF!,#REF!,#REF!,#REF!,#REF!,#REF!,#REF!</definedName>
    <definedName name="ifsrange837" localSheetId="1">#REF!,#REF!,#REF!,#REF!,#REF!,#REF!,#REF!,#REF!,#REF!,#REF!,#REF!,#REF!,#REF!,#REF!,#REF!,#REF!,#REF!,#REF!,#REF!,#REF!,#REF!,#REF!</definedName>
    <definedName name="ifsrange837" localSheetId="2">#REF!,#REF!,#REF!,#REF!,#REF!,#REF!,#REF!,#REF!,#REF!,#REF!,#REF!,#REF!,#REF!,#REF!,#REF!,#REF!,#REF!,#REF!,#REF!,#REF!,#REF!,#REF!</definedName>
    <definedName name="ifsrange837" localSheetId="3">#REF!,#REF!,#REF!,#REF!,#REF!,#REF!,#REF!,#REF!,#REF!,#REF!,#REF!,#REF!,#REF!,#REF!,#REF!,#REF!,#REF!,#REF!,#REF!,#REF!,#REF!,#REF!</definedName>
    <definedName name="ifsrange837" localSheetId="0">#REF!,#REF!,#REF!,#REF!,#REF!,#REF!,#REF!,#REF!,#REF!,#REF!,#REF!,#REF!,#REF!,#REF!,#REF!,#REF!,#REF!,#REF!,#REF!,#REF!,#REF!,#REF!</definedName>
    <definedName name="ifsrange837">#REF!,#REF!,#REF!,#REF!,#REF!,#REF!,#REF!,#REF!,#REF!,#REF!,#REF!,#REF!,#REF!,#REF!,#REF!,#REF!,#REF!,#REF!,#REF!,#REF!,#REF!,#REF!</definedName>
    <definedName name="ifsrange838" localSheetId="1">#REF!,#REF!,#REF!,#REF!,#REF!,#REF!,#REF!,#REF!,#REF!,#REF!,#REF!,#REF!,#REF!,#REF!,#REF!,#REF!,#REF!,#REF!,#REF!,#REF!,#REF!,#REF!</definedName>
    <definedName name="ifsrange838" localSheetId="2">#REF!,#REF!,#REF!,#REF!,#REF!,#REF!,#REF!,#REF!,#REF!,#REF!,#REF!,#REF!,#REF!,#REF!,#REF!,#REF!,#REF!,#REF!,#REF!,#REF!,#REF!,#REF!</definedName>
    <definedName name="ifsrange838" localSheetId="3">#REF!,#REF!,#REF!,#REF!,#REF!,#REF!,#REF!,#REF!,#REF!,#REF!,#REF!,#REF!,#REF!,#REF!,#REF!,#REF!,#REF!,#REF!,#REF!,#REF!,#REF!,#REF!</definedName>
    <definedName name="ifsrange838" localSheetId="0">#REF!,#REF!,#REF!,#REF!,#REF!,#REF!,#REF!,#REF!,#REF!,#REF!,#REF!,#REF!,#REF!,#REF!,#REF!,#REF!,#REF!,#REF!,#REF!,#REF!,#REF!,#REF!</definedName>
    <definedName name="ifsrange838">#REF!,#REF!,#REF!,#REF!,#REF!,#REF!,#REF!,#REF!,#REF!,#REF!,#REF!,#REF!,#REF!,#REF!,#REF!,#REF!,#REF!,#REF!,#REF!,#REF!,#REF!,#REF!</definedName>
    <definedName name="ifsrange839" localSheetId="1">#REF!,#REF!,#REF!,#REF!,#REF!,#REF!,#REF!,#REF!,#REF!,#REF!,#REF!,#REF!,#REF!,#REF!,#REF!,#REF!,#REF!,#REF!,#REF!,#REF!,#REF!,#REF!</definedName>
    <definedName name="ifsrange839" localSheetId="2">#REF!,#REF!,#REF!,#REF!,#REF!,#REF!,#REF!,#REF!,#REF!,#REF!,#REF!,#REF!,#REF!,#REF!,#REF!,#REF!,#REF!,#REF!,#REF!,#REF!,#REF!,#REF!</definedName>
    <definedName name="ifsrange839" localSheetId="3">#REF!,#REF!,#REF!,#REF!,#REF!,#REF!,#REF!,#REF!,#REF!,#REF!,#REF!,#REF!,#REF!,#REF!,#REF!,#REF!,#REF!,#REF!,#REF!,#REF!,#REF!,#REF!</definedName>
    <definedName name="ifsrange839" localSheetId="0">#REF!,#REF!,#REF!,#REF!,#REF!,#REF!,#REF!,#REF!,#REF!,#REF!,#REF!,#REF!,#REF!,#REF!,#REF!,#REF!,#REF!,#REF!,#REF!,#REF!,#REF!,#REF!</definedName>
    <definedName name="ifsrange839">#REF!,#REF!,#REF!,#REF!,#REF!,#REF!,#REF!,#REF!,#REF!,#REF!,#REF!,#REF!,#REF!,#REF!,#REF!,#REF!,#REF!,#REF!,#REF!,#REF!,#REF!,#REF!</definedName>
    <definedName name="ifsrange84" localSheetId="1">#REF!,#REF!,#REF!,#REF!,#REF!,#REF!,#REF!,#REF!,#REF!</definedName>
    <definedName name="ifsrange84" localSheetId="2">#REF!,#REF!,#REF!,#REF!,#REF!,#REF!,#REF!,#REF!,#REF!</definedName>
    <definedName name="ifsrange84" localSheetId="3">#REF!,#REF!,#REF!,#REF!,#REF!,#REF!,#REF!,#REF!,#REF!</definedName>
    <definedName name="ifsrange84" localSheetId="0">#REF!,#REF!,#REF!,#REF!,#REF!,#REF!,#REF!,#REF!,#REF!</definedName>
    <definedName name="ifsrange84">#REF!,#REF!,#REF!,#REF!,#REF!,#REF!,#REF!,#REF!,#REF!</definedName>
    <definedName name="ifsrange840" localSheetId="1">#REF!,#REF!,#REF!,#REF!,#REF!,#REF!,#REF!,#REF!,#REF!,#REF!,#REF!,#REF!,#REF!,#REF!,#REF!,#REF!,#REF!,#REF!,#REF!,#REF!,#REF!,#REF!</definedName>
    <definedName name="ifsrange840" localSheetId="2">#REF!,#REF!,#REF!,#REF!,#REF!,#REF!,#REF!,#REF!,#REF!,#REF!,#REF!,#REF!,#REF!,#REF!,#REF!,#REF!,#REF!,#REF!,#REF!,#REF!,#REF!,#REF!</definedName>
    <definedName name="ifsrange840" localSheetId="3">#REF!,#REF!,#REF!,#REF!,#REF!,#REF!,#REF!,#REF!,#REF!,#REF!,#REF!,#REF!,#REF!,#REF!,#REF!,#REF!,#REF!,#REF!,#REF!,#REF!,#REF!,#REF!</definedName>
    <definedName name="ifsrange840" localSheetId="0">#REF!,#REF!,#REF!,#REF!,#REF!,#REF!,#REF!,#REF!,#REF!,#REF!,#REF!,#REF!,#REF!,#REF!,#REF!,#REF!,#REF!,#REF!,#REF!,#REF!,#REF!,#REF!</definedName>
    <definedName name="ifsrange840">#REF!,#REF!,#REF!,#REF!,#REF!,#REF!,#REF!,#REF!,#REF!,#REF!,#REF!,#REF!,#REF!,#REF!,#REF!,#REF!,#REF!,#REF!,#REF!,#REF!,#REF!,#REF!</definedName>
    <definedName name="ifsrange841" localSheetId="1">#REF!,#REF!,#REF!,#REF!,#REF!,#REF!,#REF!,#REF!,#REF!,#REF!,#REF!,#REF!,#REF!,#REF!,#REF!,#REF!,#REF!,#REF!,#REF!,#REF!,#REF!,#REF!</definedName>
    <definedName name="ifsrange841" localSheetId="2">#REF!,#REF!,#REF!,#REF!,#REF!,#REF!,#REF!,#REF!,#REF!,#REF!,#REF!,#REF!,#REF!,#REF!,#REF!,#REF!,#REF!,#REF!,#REF!,#REF!,#REF!,#REF!</definedName>
    <definedName name="ifsrange841" localSheetId="3">#REF!,#REF!,#REF!,#REF!,#REF!,#REF!,#REF!,#REF!,#REF!,#REF!,#REF!,#REF!,#REF!,#REF!,#REF!,#REF!,#REF!,#REF!,#REF!,#REF!,#REF!,#REF!</definedName>
    <definedName name="ifsrange841" localSheetId="0">#REF!,#REF!,#REF!,#REF!,#REF!,#REF!,#REF!,#REF!,#REF!,#REF!,#REF!,#REF!,#REF!,#REF!,#REF!,#REF!,#REF!,#REF!,#REF!,#REF!,#REF!,#REF!</definedName>
    <definedName name="ifsrange841">#REF!,#REF!,#REF!,#REF!,#REF!,#REF!,#REF!,#REF!,#REF!,#REF!,#REF!,#REF!,#REF!,#REF!,#REF!,#REF!,#REF!,#REF!,#REF!,#REF!,#REF!,#REF!</definedName>
    <definedName name="ifsrange842" localSheetId="1">#REF!,#REF!,#REF!,#REF!,#REF!,#REF!,#REF!,#REF!,#REF!,#REF!,#REF!,#REF!,#REF!,#REF!,#REF!,#REF!,#REF!,#REF!,#REF!,#REF!,#REF!,#REF!,#REF!,#REF!,#REF!</definedName>
    <definedName name="ifsrange842" localSheetId="2">#REF!,#REF!,#REF!,#REF!,#REF!,#REF!,#REF!,#REF!,#REF!,#REF!,#REF!,#REF!,#REF!,#REF!,#REF!,#REF!,#REF!,#REF!,#REF!,#REF!,#REF!,#REF!,#REF!,#REF!,#REF!</definedName>
    <definedName name="ifsrange842" localSheetId="3">#REF!,#REF!,#REF!,#REF!,#REF!,#REF!,#REF!,#REF!,#REF!,#REF!,#REF!,#REF!,#REF!,#REF!,#REF!,#REF!,#REF!,#REF!,#REF!,#REF!,#REF!,#REF!,#REF!,#REF!,#REF!</definedName>
    <definedName name="ifsrange842" localSheetId="0">#REF!,#REF!,#REF!,#REF!,#REF!,#REF!,#REF!,#REF!,#REF!,#REF!,#REF!,#REF!,#REF!,#REF!,#REF!,#REF!,#REF!,#REF!,#REF!,#REF!,#REF!,#REF!,#REF!,#REF!,#REF!</definedName>
    <definedName name="ifsrange842">#REF!,#REF!,#REF!,#REF!,#REF!,#REF!,#REF!,#REF!,#REF!,#REF!,#REF!,#REF!,#REF!,#REF!,#REF!,#REF!,#REF!,#REF!,#REF!,#REF!,#REF!,#REF!,#REF!,#REF!,#REF!</definedName>
    <definedName name="ifsrange843" localSheetId="1">#REF!,#REF!,#REF!,#REF!,#REF!,#REF!,#REF!,#REF!,#REF!,#REF!,#REF!,#REF!,#REF!,#REF!,#REF!,#REF!,#REF!,#REF!,#REF!,#REF!,#REF!,#REF!,#REF!,#REF!,#REF!</definedName>
    <definedName name="ifsrange843" localSheetId="2">#REF!,#REF!,#REF!,#REF!,#REF!,#REF!,#REF!,#REF!,#REF!,#REF!,#REF!,#REF!,#REF!,#REF!,#REF!,#REF!,#REF!,#REF!,#REF!,#REF!,#REF!,#REF!,#REF!,#REF!,#REF!</definedName>
    <definedName name="ifsrange843" localSheetId="3">#REF!,#REF!,#REF!,#REF!,#REF!,#REF!,#REF!,#REF!,#REF!,#REF!,#REF!,#REF!,#REF!,#REF!,#REF!,#REF!,#REF!,#REF!,#REF!,#REF!,#REF!,#REF!,#REF!,#REF!,#REF!</definedName>
    <definedName name="ifsrange843" localSheetId="0">#REF!,#REF!,#REF!,#REF!,#REF!,#REF!,#REF!,#REF!,#REF!,#REF!,#REF!,#REF!,#REF!,#REF!,#REF!,#REF!,#REF!,#REF!,#REF!,#REF!,#REF!,#REF!,#REF!,#REF!,#REF!</definedName>
    <definedName name="ifsrange843">#REF!,#REF!,#REF!,#REF!,#REF!,#REF!,#REF!,#REF!,#REF!,#REF!,#REF!,#REF!,#REF!,#REF!,#REF!,#REF!,#REF!,#REF!,#REF!,#REF!,#REF!,#REF!,#REF!,#REF!,#REF!</definedName>
    <definedName name="ifsrange844" localSheetId="1">#REF!,#REF!,#REF!,#REF!,#REF!,#REF!,#REF!,#REF!,#REF!,#REF!,#REF!,#REF!,#REF!,#REF!,#REF!,#REF!,#REF!,#REF!,#REF!,#REF!,#REF!,#REF!,#REF!,#REF!,#REF!</definedName>
    <definedName name="ifsrange844" localSheetId="2">#REF!,#REF!,#REF!,#REF!,#REF!,#REF!,#REF!,#REF!,#REF!,#REF!,#REF!,#REF!,#REF!,#REF!,#REF!,#REF!,#REF!,#REF!,#REF!,#REF!,#REF!,#REF!,#REF!,#REF!,#REF!</definedName>
    <definedName name="ifsrange844" localSheetId="3">#REF!,#REF!,#REF!,#REF!,#REF!,#REF!,#REF!,#REF!,#REF!,#REF!,#REF!,#REF!,#REF!,#REF!,#REF!,#REF!,#REF!,#REF!,#REF!,#REF!,#REF!,#REF!,#REF!,#REF!,#REF!</definedName>
    <definedName name="ifsrange844" localSheetId="0">#REF!,#REF!,#REF!,#REF!,#REF!,#REF!,#REF!,#REF!,#REF!,#REF!,#REF!,#REF!,#REF!,#REF!,#REF!,#REF!,#REF!,#REF!,#REF!,#REF!,#REF!,#REF!,#REF!,#REF!,#REF!</definedName>
    <definedName name="ifsrange844">#REF!,#REF!,#REF!,#REF!,#REF!,#REF!,#REF!,#REF!,#REF!,#REF!,#REF!,#REF!,#REF!,#REF!,#REF!,#REF!,#REF!,#REF!,#REF!,#REF!,#REF!,#REF!,#REF!,#REF!,#REF!</definedName>
    <definedName name="ifsrange845" localSheetId="1">#REF!,#REF!,#REF!,#REF!,#REF!,#REF!,#REF!,#REF!,#REF!,#REF!,#REF!,#REF!,#REF!,#REF!,#REF!,#REF!,#REF!,#REF!,#REF!,#REF!,#REF!,#REF!,#REF!,#REF!,#REF!</definedName>
    <definedName name="ifsrange845" localSheetId="2">#REF!,#REF!,#REF!,#REF!,#REF!,#REF!,#REF!,#REF!,#REF!,#REF!,#REF!,#REF!,#REF!,#REF!,#REF!,#REF!,#REF!,#REF!,#REF!,#REF!,#REF!,#REF!,#REF!,#REF!,#REF!</definedName>
    <definedName name="ifsrange845" localSheetId="3">#REF!,#REF!,#REF!,#REF!,#REF!,#REF!,#REF!,#REF!,#REF!,#REF!,#REF!,#REF!,#REF!,#REF!,#REF!,#REF!,#REF!,#REF!,#REF!,#REF!,#REF!,#REF!,#REF!,#REF!,#REF!</definedName>
    <definedName name="ifsrange845" localSheetId="0">#REF!,#REF!,#REF!,#REF!,#REF!,#REF!,#REF!,#REF!,#REF!,#REF!,#REF!,#REF!,#REF!,#REF!,#REF!,#REF!,#REF!,#REF!,#REF!,#REF!,#REF!,#REF!,#REF!,#REF!,#REF!</definedName>
    <definedName name="ifsrange845">#REF!,#REF!,#REF!,#REF!,#REF!,#REF!,#REF!,#REF!,#REF!,#REF!,#REF!,#REF!,#REF!,#REF!,#REF!,#REF!,#REF!,#REF!,#REF!,#REF!,#REF!,#REF!,#REF!,#REF!,#REF!</definedName>
    <definedName name="ifsrange846" localSheetId="1">#REF!,#REF!,#REF!,#REF!,#REF!,#REF!,#REF!,#REF!,#REF!,#REF!,#REF!,#REF!,#REF!,#REF!,#REF!,#REF!,#REF!,#REF!,#REF!,#REF!,#REF!,#REF!,#REF!,#REF!,#REF!</definedName>
    <definedName name="ifsrange846" localSheetId="2">#REF!,#REF!,#REF!,#REF!,#REF!,#REF!,#REF!,#REF!,#REF!,#REF!,#REF!,#REF!,#REF!,#REF!,#REF!,#REF!,#REF!,#REF!,#REF!,#REF!,#REF!,#REF!,#REF!,#REF!,#REF!</definedName>
    <definedName name="ifsrange846" localSheetId="3">#REF!,#REF!,#REF!,#REF!,#REF!,#REF!,#REF!,#REF!,#REF!,#REF!,#REF!,#REF!,#REF!,#REF!,#REF!,#REF!,#REF!,#REF!,#REF!,#REF!,#REF!,#REF!,#REF!,#REF!,#REF!</definedName>
    <definedName name="ifsrange846" localSheetId="0">#REF!,#REF!,#REF!,#REF!,#REF!,#REF!,#REF!,#REF!,#REF!,#REF!,#REF!,#REF!,#REF!,#REF!,#REF!,#REF!,#REF!,#REF!,#REF!,#REF!,#REF!,#REF!,#REF!,#REF!,#REF!</definedName>
    <definedName name="ifsrange846">#REF!,#REF!,#REF!,#REF!,#REF!,#REF!,#REF!,#REF!,#REF!,#REF!,#REF!,#REF!,#REF!,#REF!,#REF!,#REF!,#REF!,#REF!,#REF!,#REF!,#REF!,#REF!,#REF!,#REF!,#REF!</definedName>
    <definedName name="ifsrange847" localSheetId="1">#REF!,#REF!,#REF!,#REF!,#REF!,#REF!,#REF!,#REF!,#REF!,#REF!,#REF!,#REF!,#REF!,#REF!,#REF!,#REF!,#REF!,#REF!,#REF!,#REF!,#REF!,#REF!</definedName>
    <definedName name="ifsrange847" localSheetId="2">#REF!,#REF!,#REF!,#REF!,#REF!,#REF!,#REF!,#REF!,#REF!,#REF!,#REF!,#REF!,#REF!,#REF!,#REF!,#REF!,#REF!,#REF!,#REF!,#REF!,#REF!,#REF!</definedName>
    <definedName name="ifsrange847" localSheetId="3">#REF!,#REF!,#REF!,#REF!,#REF!,#REF!,#REF!,#REF!,#REF!,#REF!,#REF!,#REF!,#REF!,#REF!,#REF!,#REF!,#REF!,#REF!,#REF!,#REF!,#REF!,#REF!</definedName>
    <definedName name="ifsrange847" localSheetId="0">#REF!,#REF!,#REF!,#REF!,#REF!,#REF!,#REF!,#REF!,#REF!,#REF!,#REF!,#REF!,#REF!,#REF!,#REF!,#REF!,#REF!,#REF!,#REF!,#REF!,#REF!,#REF!</definedName>
    <definedName name="ifsrange847">#REF!,#REF!,#REF!,#REF!,#REF!,#REF!,#REF!,#REF!,#REF!,#REF!,#REF!,#REF!,#REF!,#REF!,#REF!,#REF!,#REF!,#REF!,#REF!,#REF!,#REF!,#REF!</definedName>
    <definedName name="ifsrange848" localSheetId="1">#REF!,#REF!,#REF!,#REF!,#REF!,#REF!,#REF!,#REF!,#REF!,#REF!,#REF!,#REF!,#REF!,#REF!,#REF!,#REF!,#REF!,#REF!,#REF!,#REF!,#REF!,#REF!,#REF!,#REF!,#REF!</definedName>
    <definedName name="ifsrange848" localSheetId="2">#REF!,#REF!,#REF!,#REF!,#REF!,#REF!,#REF!,#REF!,#REF!,#REF!,#REF!,#REF!,#REF!,#REF!,#REF!,#REF!,#REF!,#REF!,#REF!,#REF!,#REF!,#REF!,#REF!,#REF!,#REF!</definedName>
    <definedName name="ifsrange848" localSheetId="3">#REF!,#REF!,#REF!,#REF!,#REF!,#REF!,#REF!,#REF!,#REF!,#REF!,#REF!,#REF!,#REF!,#REF!,#REF!,#REF!,#REF!,#REF!,#REF!,#REF!,#REF!,#REF!,#REF!,#REF!,#REF!</definedName>
    <definedName name="ifsrange848" localSheetId="0">#REF!,#REF!,#REF!,#REF!,#REF!,#REF!,#REF!,#REF!,#REF!,#REF!,#REF!,#REF!,#REF!,#REF!,#REF!,#REF!,#REF!,#REF!,#REF!,#REF!,#REF!,#REF!,#REF!,#REF!,#REF!</definedName>
    <definedName name="ifsrange848">#REF!,#REF!,#REF!,#REF!,#REF!,#REF!,#REF!,#REF!,#REF!,#REF!,#REF!,#REF!,#REF!,#REF!,#REF!,#REF!,#REF!,#REF!,#REF!,#REF!,#REF!,#REF!,#REF!,#REF!,#REF!</definedName>
    <definedName name="ifsrange849" localSheetId="1">#REF!,#REF!,#REF!,#REF!,#REF!,#REF!,#REF!,#REF!,#REF!,#REF!,#REF!,#REF!,#REF!,#REF!,#REF!,#REF!,#REF!,#REF!,#REF!,#REF!,#REF!,#REF!</definedName>
    <definedName name="ifsrange849" localSheetId="2">#REF!,#REF!,#REF!,#REF!,#REF!,#REF!,#REF!,#REF!,#REF!,#REF!,#REF!,#REF!,#REF!,#REF!,#REF!,#REF!,#REF!,#REF!,#REF!,#REF!,#REF!,#REF!</definedName>
    <definedName name="ifsrange849" localSheetId="3">#REF!,#REF!,#REF!,#REF!,#REF!,#REF!,#REF!,#REF!,#REF!,#REF!,#REF!,#REF!,#REF!,#REF!,#REF!,#REF!,#REF!,#REF!,#REF!,#REF!,#REF!,#REF!</definedName>
    <definedName name="ifsrange849" localSheetId="0">#REF!,#REF!,#REF!,#REF!,#REF!,#REF!,#REF!,#REF!,#REF!,#REF!,#REF!,#REF!,#REF!,#REF!,#REF!,#REF!,#REF!,#REF!,#REF!,#REF!,#REF!,#REF!</definedName>
    <definedName name="ifsrange849">#REF!,#REF!,#REF!,#REF!,#REF!,#REF!,#REF!,#REF!,#REF!,#REF!,#REF!,#REF!,#REF!,#REF!,#REF!,#REF!,#REF!,#REF!,#REF!,#REF!,#REF!,#REF!</definedName>
    <definedName name="ifsrange85" localSheetId="1">#REF!,#REF!,#REF!,#REF!,#REF!,#REF!,#REF!,#REF!,#REF!</definedName>
    <definedName name="ifsrange85" localSheetId="2">#REF!,#REF!,#REF!,#REF!,#REF!,#REF!,#REF!,#REF!,#REF!</definedName>
    <definedName name="ifsrange85" localSheetId="3">#REF!,#REF!,#REF!,#REF!,#REF!,#REF!,#REF!,#REF!,#REF!</definedName>
    <definedName name="ifsrange85" localSheetId="0">#REF!,#REF!,#REF!,#REF!,#REF!,#REF!,#REF!,#REF!,#REF!</definedName>
    <definedName name="ifsrange85">#REF!,#REF!,#REF!,#REF!,#REF!,#REF!,#REF!,#REF!,#REF!</definedName>
    <definedName name="ifsrange850" localSheetId="1">#REF!,#REF!,#REF!,#REF!,#REF!,#REF!,#REF!,#REF!,#REF!,#REF!,#REF!,#REF!,#REF!,#REF!,#REF!,#REF!,#REF!,#REF!,#REF!,#REF!,#REF!,#REF!,#REF!,#REF!,#REF!</definedName>
    <definedName name="ifsrange850" localSheetId="2">#REF!,#REF!,#REF!,#REF!,#REF!,#REF!,#REF!,#REF!,#REF!,#REF!,#REF!,#REF!,#REF!,#REF!,#REF!,#REF!,#REF!,#REF!,#REF!,#REF!,#REF!,#REF!,#REF!,#REF!,#REF!</definedName>
    <definedName name="ifsrange850" localSheetId="3">#REF!,#REF!,#REF!,#REF!,#REF!,#REF!,#REF!,#REF!,#REF!,#REF!,#REF!,#REF!,#REF!,#REF!,#REF!,#REF!,#REF!,#REF!,#REF!,#REF!,#REF!,#REF!,#REF!,#REF!,#REF!</definedName>
    <definedName name="ifsrange850" localSheetId="0">#REF!,#REF!,#REF!,#REF!,#REF!,#REF!,#REF!,#REF!,#REF!,#REF!,#REF!,#REF!,#REF!,#REF!,#REF!,#REF!,#REF!,#REF!,#REF!,#REF!,#REF!,#REF!,#REF!,#REF!,#REF!</definedName>
    <definedName name="ifsrange850">#REF!,#REF!,#REF!,#REF!,#REF!,#REF!,#REF!,#REF!,#REF!,#REF!,#REF!,#REF!,#REF!,#REF!,#REF!,#REF!,#REF!,#REF!,#REF!,#REF!,#REF!,#REF!,#REF!,#REF!,#REF!</definedName>
    <definedName name="ifsrange851" localSheetId="1">#REF!,#REF!,#REF!,#REF!,#REF!,#REF!,#REF!,#REF!,#REF!,#REF!,#REF!,#REF!,#REF!,#REF!,#REF!,#REF!,#REF!,#REF!,#REF!,#REF!,#REF!,#REF!</definedName>
    <definedName name="ifsrange851" localSheetId="2">#REF!,#REF!,#REF!,#REF!,#REF!,#REF!,#REF!,#REF!,#REF!,#REF!,#REF!,#REF!,#REF!,#REF!,#REF!,#REF!,#REF!,#REF!,#REF!,#REF!,#REF!,#REF!</definedName>
    <definedName name="ifsrange851" localSheetId="3">#REF!,#REF!,#REF!,#REF!,#REF!,#REF!,#REF!,#REF!,#REF!,#REF!,#REF!,#REF!,#REF!,#REF!,#REF!,#REF!,#REF!,#REF!,#REF!,#REF!,#REF!,#REF!</definedName>
    <definedName name="ifsrange851" localSheetId="0">#REF!,#REF!,#REF!,#REF!,#REF!,#REF!,#REF!,#REF!,#REF!,#REF!,#REF!,#REF!,#REF!,#REF!,#REF!,#REF!,#REF!,#REF!,#REF!,#REF!,#REF!,#REF!</definedName>
    <definedName name="ifsrange851">#REF!,#REF!,#REF!,#REF!,#REF!,#REF!,#REF!,#REF!,#REF!,#REF!,#REF!,#REF!,#REF!,#REF!,#REF!,#REF!,#REF!,#REF!,#REF!,#REF!,#REF!,#REF!</definedName>
    <definedName name="ifsrange852" localSheetId="1">#REF!,#REF!,#REF!,#REF!,#REF!,#REF!,#REF!,#REF!,#REF!,#REF!,#REF!,#REF!,#REF!,#REF!,#REF!,#REF!,#REF!,#REF!,#REF!,#REF!,#REF!,#REF!,#REF!,#REF!,#REF!</definedName>
    <definedName name="ifsrange852" localSheetId="2">#REF!,#REF!,#REF!,#REF!,#REF!,#REF!,#REF!,#REF!,#REF!,#REF!,#REF!,#REF!,#REF!,#REF!,#REF!,#REF!,#REF!,#REF!,#REF!,#REF!,#REF!,#REF!,#REF!,#REF!,#REF!</definedName>
    <definedName name="ifsrange852" localSheetId="3">#REF!,#REF!,#REF!,#REF!,#REF!,#REF!,#REF!,#REF!,#REF!,#REF!,#REF!,#REF!,#REF!,#REF!,#REF!,#REF!,#REF!,#REF!,#REF!,#REF!,#REF!,#REF!,#REF!,#REF!,#REF!</definedName>
    <definedName name="ifsrange852" localSheetId="0">#REF!,#REF!,#REF!,#REF!,#REF!,#REF!,#REF!,#REF!,#REF!,#REF!,#REF!,#REF!,#REF!,#REF!,#REF!,#REF!,#REF!,#REF!,#REF!,#REF!,#REF!,#REF!,#REF!,#REF!,#REF!</definedName>
    <definedName name="ifsrange852">#REF!,#REF!,#REF!,#REF!,#REF!,#REF!,#REF!,#REF!,#REF!,#REF!,#REF!,#REF!,#REF!,#REF!,#REF!,#REF!,#REF!,#REF!,#REF!,#REF!,#REF!,#REF!,#REF!,#REF!,#REF!</definedName>
    <definedName name="ifsrange853" localSheetId="1">#REF!,#REF!,#REF!,#REF!,#REF!,#REF!,#REF!,#REF!,#REF!,#REF!,#REF!,#REF!,#REF!,#REF!,#REF!,#REF!,#REF!,#REF!,#REF!,#REF!,#REF!,#REF!</definedName>
    <definedName name="ifsrange853" localSheetId="2">#REF!,#REF!,#REF!,#REF!,#REF!,#REF!,#REF!,#REF!,#REF!,#REF!,#REF!,#REF!,#REF!,#REF!,#REF!,#REF!,#REF!,#REF!,#REF!,#REF!,#REF!,#REF!</definedName>
    <definedName name="ifsrange853" localSheetId="3">#REF!,#REF!,#REF!,#REF!,#REF!,#REF!,#REF!,#REF!,#REF!,#REF!,#REF!,#REF!,#REF!,#REF!,#REF!,#REF!,#REF!,#REF!,#REF!,#REF!,#REF!,#REF!</definedName>
    <definedName name="ifsrange853" localSheetId="0">#REF!,#REF!,#REF!,#REF!,#REF!,#REF!,#REF!,#REF!,#REF!,#REF!,#REF!,#REF!,#REF!,#REF!,#REF!,#REF!,#REF!,#REF!,#REF!,#REF!,#REF!,#REF!</definedName>
    <definedName name="ifsrange853">#REF!,#REF!,#REF!,#REF!,#REF!,#REF!,#REF!,#REF!,#REF!,#REF!,#REF!,#REF!,#REF!,#REF!,#REF!,#REF!,#REF!,#REF!,#REF!,#REF!,#REF!,#REF!</definedName>
    <definedName name="ifsrange854" localSheetId="1">#REF!,#REF!,#REF!,#REF!,#REF!,#REF!,#REF!,#REF!,#REF!,#REF!,#REF!,#REF!,#REF!,#REF!,#REF!,#REF!,#REF!,#REF!,#REF!,#REF!,#REF!,#REF!,#REF!,#REF!,#REF!</definedName>
    <definedName name="ifsrange854" localSheetId="2">#REF!,#REF!,#REF!,#REF!,#REF!,#REF!,#REF!,#REF!,#REF!,#REF!,#REF!,#REF!,#REF!,#REF!,#REF!,#REF!,#REF!,#REF!,#REF!,#REF!,#REF!,#REF!,#REF!,#REF!,#REF!</definedName>
    <definedName name="ifsrange854" localSheetId="3">#REF!,#REF!,#REF!,#REF!,#REF!,#REF!,#REF!,#REF!,#REF!,#REF!,#REF!,#REF!,#REF!,#REF!,#REF!,#REF!,#REF!,#REF!,#REF!,#REF!,#REF!,#REF!,#REF!,#REF!,#REF!</definedName>
    <definedName name="ifsrange854" localSheetId="0">#REF!,#REF!,#REF!,#REF!,#REF!,#REF!,#REF!,#REF!,#REF!,#REF!,#REF!,#REF!,#REF!,#REF!,#REF!,#REF!,#REF!,#REF!,#REF!,#REF!,#REF!,#REF!,#REF!,#REF!,#REF!</definedName>
    <definedName name="ifsrange854">#REF!,#REF!,#REF!,#REF!,#REF!,#REF!,#REF!,#REF!,#REF!,#REF!,#REF!,#REF!,#REF!,#REF!,#REF!,#REF!,#REF!,#REF!,#REF!,#REF!,#REF!,#REF!,#REF!,#REF!,#REF!</definedName>
    <definedName name="ifsrange855" localSheetId="1">#REF!,#REF!,#REF!,#REF!,#REF!,#REF!,#REF!,#REF!,#REF!,#REF!,#REF!,#REF!,#REF!,#REF!,#REF!,#REF!,#REF!,#REF!,#REF!,#REF!,#REF!,#REF!</definedName>
    <definedName name="ifsrange855" localSheetId="2">#REF!,#REF!,#REF!,#REF!,#REF!,#REF!,#REF!,#REF!,#REF!,#REF!,#REF!,#REF!,#REF!,#REF!,#REF!,#REF!,#REF!,#REF!,#REF!,#REF!,#REF!,#REF!</definedName>
    <definedName name="ifsrange855" localSheetId="3">#REF!,#REF!,#REF!,#REF!,#REF!,#REF!,#REF!,#REF!,#REF!,#REF!,#REF!,#REF!,#REF!,#REF!,#REF!,#REF!,#REF!,#REF!,#REF!,#REF!,#REF!,#REF!</definedName>
    <definedName name="ifsrange855" localSheetId="0">#REF!,#REF!,#REF!,#REF!,#REF!,#REF!,#REF!,#REF!,#REF!,#REF!,#REF!,#REF!,#REF!,#REF!,#REF!,#REF!,#REF!,#REF!,#REF!,#REF!,#REF!,#REF!</definedName>
    <definedName name="ifsrange855">#REF!,#REF!,#REF!,#REF!,#REF!,#REF!,#REF!,#REF!,#REF!,#REF!,#REF!,#REF!,#REF!,#REF!,#REF!,#REF!,#REF!,#REF!,#REF!,#REF!,#REF!,#REF!</definedName>
    <definedName name="ifsrange856" localSheetId="1">#REF!,#REF!,#REF!,#REF!,#REF!,#REF!,#REF!,#REF!,#REF!,#REF!,#REF!,#REF!,#REF!,#REF!,#REF!,#REF!,#REF!,#REF!,#REF!,#REF!,#REF!,#REF!,#REF!,#REF!,#REF!</definedName>
    <definedName name="ifsrange856" localSheetId="2">#REF!,#REF!,#REF!,#REF!,#REF!,#REF!,#REF!,#REF!,#REF!,#REF!,#REF!,#REF!,#REF!,#REF!,#REF!,#REF!,#REF!,#REF!,#REF!,#REF!,#REF!,#REF!,#REF!,#REF!,#REF!</definedName>
    <definedName name="ifsrange856" localSheetId="3">#REF!,#REF!,#REF!,#REF!,#REF!,#REF!,#REF!,#REF!,#REF!,#REF!,#REF!,#REF!,#REF!,#REF!,#REF!,#REF!,#REF!,#REF!,#REF!,#REF!,#REF!,#REF!,#REF!,#REF!,#REF!</definedName>
    <definedName name="ifsrange856" localSheetId="0">#REF!,#REF!,#REF!,#REF!,#REF!,#REF!,#REF!,#REF!,#REF!,#REF!,#REF!,#REF!,#REF!,#REF!,#REF!,#REF!,#REF!,#REF!,#REF!,#REF!,#REF!,#REF!,#REF!,#REF!,#REF!</definedName>
    <definedName name="ifsrange856">#REF!,#REF!,#REF!,#REF!,#REF!,#REF!,#REF!,#REF!,#REF!,#REF!,#REF!,#REF!,#REF!,#REF!,#REF!,#REF!,#REF!,#REF!,#REF!,#REF!,#REF!,#REF!,#REF!,#REF!,#REF!</definedName>
    <definedName name="ifsrange857" localSheetId="1">#REF!,#REF!,#REF!,#REF!,#REF!,#REF!,#REF!,#REF!,#REF!,#REF!,#REF!,#REF!,#REF!,#REF!,#REF!,#REF!,#REF!,#REF!,#REF!,#REF!,#REF!</definedName>
    <definedName name="ifsrange857" localSheetId="2">#REF!,#REF!,#REF!,#REF!,#REF!,#REF!,#REF!,#REF!,#REF!,#REF!,#REF!,#REF!,#REF!,#REF!,#REF!,#REF!,#REF!,#REF!,#REF!,#REF!,#REF!</definedName>
    <definedName name="ifsrange857" localSheetId="3">#REF!,#REF!,#REF!,#REF!,#REF!,#REF!,#REF!,#REF!,#REF!,#REF!,#REF!,#REF!,#REF!,#REF!,#REF!,#REF!,#REF!,#REF!,#REF!,#REF!,#REF!</definedName>
    <definedName name="ifsrange857" localSheetId="0">#REF!,#REF!,#REF!,#REF!,#REF!,#REF!,#REF!,#REF!,#REF!,#REF!,#REF!,#REF!,#REF!,#REF!,#REF!,#REF!,#REF!,#REF!,#REF!,#REF!,#REF!</definedName>
    <definedName name="ifsrange857">#REF!,#REF!,#REF!,#REF!,#REF!,#REF!,#REF!,#REF!,#REF!,#REF!,#REF!,#REF!,#REF!,#REF!,#REF!,#REF!,#REF!,#REF!,#REF!,#REF!,#REF!</definedName>
    <definedName name="ifsrange858" localSheetId="1">#REF!,#REF!,#REF!,#REF!,#REF!,#REF!,#REF!,#REF!,#REF!,#REF!,#REF!,#REF!,#REF!,#REF!,#REF!,#REF!,#REF!,#REF!,#REF!,#REF!,#REF!</definedName>
    <definedName name="ifsrange858" localSheetId="2">#REF!,#REF!,#REF!,#REF!,#REF!,#REF!,#REF!,#REF!,#REF!,#REF!,#REF!,#REF!,#REF!,#REF!,#REF!,#REF!,#REF!,#REF!,#REF!,#REF!,#REF!</definedName>
    <definedName name="ifsrange858" localSheetId="3">#REF!,#REF!,#REF!,#REF!,#REF!,#REF!,#REF!,#REF!,#REF!,#REF!,#REF!,#REF!,#REF!,#REF!,#REF!,#REF!,#REF!,#REF!,#REF!,#REF!,#REF!</definedName>
    <definedName name="ifsrange858" localSheetId="0">#REF!,#REF!,#REF!,#REF!,#REF!,#REF!,#REF!,#REF!,#REF!,#REF!,#REF!,#REF!,#REF!,#REF!,#REF!,#REF!,#REF!,#REF!,#REF!,#REF!,#REF!</definedName>
    <definedName name="ifsrange858">#REF!,#REF!,#REF!,#REF!,#REF!,#REF!,#REF!,#REF!,#REF!,#REF!,#REF!,#REF!,#REF!,#REF!,#REF!,#REF!,#REF!,#REF!,#REF!,#REF!,#REF!</definedName>
    <definedName name="ifsrange859" localSheetId="1">#REF!,#REF!,#REF!,#REF!,#REF!,#REF!,#REF!,#REF!,#REF!,#REF!,#REF!,#REF!,#REF!,#REF!,#REF!,#REF!,#REF!,#REF!,#REF!,#REF!,#REF!</definedName>
    <definedName name="ifsrange859" localSheetId="2">#REF!,#REF!,#REF!,#REF!,#REF!,#REF!,#REF!,#REF!,#REF!,#REF!,#REF!,#REF!,#REF!,#REF!,#REF!,#REF!,#REF!,#REF!,#REF!,#REF!,#REF!</definedName>
    <definedName name="ifsrange859" localSheetId="3">#REF!,#REF!,#REF!,#REF!,#REF!,#REF!,#REF!,#REF!,#REF!,#REF!,#REF!,#REF!,#REF!,#REF!,#REF!,#REF!,#REF!,#REF!,#REF!,#REF!,#REF!</definedName>
    <definedName name="ifsrange859" localSheetId="0">#REF!,#REF!,#REF!,#REF!,#REF!,#REF!,#REF!,#REF!,#REF!,#REF!,#REF!,#REF!,#REF!,#REF!,#REF!,#REF!,#REF!,#REF!,#REF!,#REF!,#REF!</definedName>
    <definedName name="ifsrange859">#REF!,#REF!,#REF!,#REF!,#REF!,#REF!,#REF!,#REF!,#REF!,#REF!,#REF!,#REF!,#REF!,#REF!,#REF!,#REF!,#REF!,#REF!,#REF!,#REF!,#REF!</definedName>
    <definedName name="ifsrange86" localSheetId="1">#REF!,#REF!,#REF!,#REF!,#REF!,#REF!,#REF!,#REF!,#REF!</definedName>
    <definedName name="ifsrange86" localSheetId="2">#REF!,#REF!,#REF!,#REF!,#REF!,#REF!,#REF!,#REF!,#REF!</definedName>
    <definedName name="ifsrange86" localSheetId="3">#REF!,#REF!,#REF!,#REF!,#REF!,#REF!,#REF!,#REF!,#REF!</definedName>
    <definedName name="ifsrange86" localSheetId="0">#REF!,#REF!,#REF!,#REF!,#REF!,#REF!,#REF!,#REF!,#REF!</definedName>
    <definedName name="ifsrange86">#REF!,#REF!,#REF!,#REF!,#REF!,#REF!,#REF!,#REF!,#REF!</definedName>
    <definedName name="ifsrange860" localSheetId="1">#REF!,#REF!,#REF!,#REF!,#REF!,#REF!,#REF!,#REF!,#REF!,#REF!,#REF!,#REF!,#REF!,#REF!,#REF!,#REF!,#REF!,#REF!,#REF!,#REF!,#REF!</definedName>
    <definedName name="ifsrange860" localSheetId="2">#REF!,#REF!,#REF!,#REF!,#REF!,#REF!,#REF!,#REF!,#REF!,#REF!,#REF!,#REF!,#REF!,#REF!,#REF!,#REF!,#REF!,#REF!,#REF!,#REF!,#REF!</definedName>
    <definedName name="ifsrange860" localSheetId="3">#REF!,#REF!,#REF!,#REF!,#REF!,#REF!,#REF!,#REF!,#REF!,#REF!,#REF!,#REF!,#REF!,#REF!,#REF!,#REF!,#REF!,#REF!,#REF!,#REF!,#REF!</definedName>
    <definedName name="ifsrange860" localSheetId="0">#REF!,#REF!,#REF!,#REF!,#REF!,#REF!,#REF!,#REF!,#REF!,#REF!,#REF!,#REF!,#REF!,#REF!,#REF!,#REF!,#REF!,#REF!,#REF!,#REF!,#REF!</definedName>
    <definedName name="ifsrange860">#REF!,#REF!,#REF!,#REF!,#REF!,#REF!,#REF!,#REF!,#REF!,#REF!,#REF!,#REF!,#REF!,#REF!,#REF!,#REF!,#REF!,#REF!,#REF!,#REF!,#REF!</definedName>
    <definedName name="ifsrange861" localSheetId="1">#REF!,#REF!,#REF!,#REF!,#REF!,#REF!,#REF!,#REF!,#REF!,#REF!,#REF!,#REF!,#REF!,#REF!,#REF!,#REF!,#REF!,#REF!,#REF!,#REF!,#REF!</definedName>
    <definedName name="ifsrange861" localSheetId="2">#REF!,#REF!,#REF!,#REF!,#REF!,#REF!,#REF!,#REF!,#REF!,#REF!,#REF!,#REF!,#REF!,#REF!,#REF!,#REF!,#REF!,#REF!,#REF!,#REF!,#REF!</definedName>
    <definedName name="ifsrange861" localSheetId="3">#REF!,#REF!,#REF!,#REF!,#REF!,#REF!,#REF!,#REF!,#REF!,#REF!,#REF!,#REF!,#REF!,#REF!,#REF!,#REF!,#REF!,#REF!,#REF!,#REF!,#REF!</definedName>
    <definedName name="ifsrange861" localSheetId="0">#REF!,#REF!,#REF!,#REF!,#REF!,#REF!,#REF!,#REF!,#REF!,#REF!,#REF!,#REF!,#REF!,#REF!,#REF!,#REF!,#REF!,#REF!,#REF!,#REF!,#REF!</definedName>
    <definedName name="ifsrange861">#REF!,#REF!,#REF!,#REF!,#REF!,#REF!,#REF!,#REF!,#REF!,#REF!,#REF!,#REF!,#REF!,#REF!,#REF!,#REF!,#REF!,#REF!,#REF!,#REF!,#REF!</definedName>
    <definedName name="ifsrange862" localSheetId="1">#REF!,#REF!,#REF!,#REF!,#REF!,#REF!,#REF!,#REF!,#REF!,#REF!,#REF!,#REF!,#REF!,#REF!,#REF!,#REF!,#REF!,#REF!,#REF!,#REF!,#REF!</definedName>
    <definedName name="ifsrange862" localSheetId="2">#REF!,#REF!,#REF!,#REF!,#REF!,#REF!,#REF!,#REF!,#REF!,#REF!,#REF!,#REF!,#REF!,#REF!,#REF!,#REF!,#REF!,#REF!,#REF!,#REF!,#REF!</definedName>
    <definedName name="ifsrange862" localSheetId="3">#REF!,#REF!,#REF!,#REF!,#REF!,#REF!,#REF!,#REF!,#REF!,#REF!,#REF!,#REF!,#REF!,#REF!,#REF!,#REF!,#REF!,#REF!,#REF!,#REF!,#REF!</definedName>
    <definedName name="ifsrange862" localSheetId="0">#REF!,#REF!,#REF!,#REF!,#REF!,#REF!,#REF!,#REF!,#REF!,#REF!,#REF!,#REF!,#REF!,#REF!,#REF!,#REF!,#REF!,#REF!,#REF!,#REF!,#REF!</definedName>
    <definedName name="ifsrange862">#REF!,#REF!,#REF!,#REF!,#REF!,#REF!,#REF!,#REF!,#REF!,#REF!,#REF!,#REF!,#REF!,#REF!,#REF!,#REF!,#REF!,#REF!,#REF!,#REF!,#REF!</definedName>
    <definedName name="ifsrange863" localSheetId="1">#REF!,#REF!,#REF!,#REF!,#REF!,#REF!,#REF!,#REF!,#REF!,#REF!,#REF!,#REF!,#REF!,#REF!,#REF!,#REF!,#REF!,#REF!,#REF!,#REF!,#REF!</definedName>
    <definedName name="ifsrange863" localSheetId="2">#REF!,#REF!,#REF!,#REF!,#REF!,#REF!,#REF!,#REF!,#REF!,#REF!,#REF!,#REF!,#REF!,#REF!,#REF!,#REF!,#REF!,#REF!,#REF!,#REF!,#REF!</definedName>
    <definedName name="ifsrange863" localSheetId="3">#REF!,#REF!,#REF!,#REF!,#REF!,#REF!,#REF!,#REF!,#REF!,#REF!,#REF!,#REF!,#REF!,#REF!,#REF!,#REF!,#REF!,#REF!,#REF!,#REF!,#REF!</definedName>
    <definedName name="ifsrange863" localSheetId="0">#REF!,#REF!,#REF!,#REF!,#REF!,#REF!,#REF!,#REF!,#REF!,#REF!,#REF!,#REF!,#REF!,#REF!,#REF!,#REF!,#REF!,#REF!,#REF!,#REF!,#REF!</definedName>
    <definedName name="ifsrange863">#REF!,#REF!,#REF!,#REF!,#REF!,#REF!,#REF!,#REF!,#REF!,#REF!,#REF!,#REF!,#REF!,#REF!,#REF!,#REF!,#REF!,#REF!,#REF!,#REF!,#REF!</definedName>
    <definedName name="ifsrange864" localSheetId="1">#REF!,#REF!,#REF!,#REF!,#REF!,#REF!,#REF!,#REF!,#REF!,#REF!,#REF!,#REF!,#REF!,#REF!,#REF!,#REF!,#REF!,#REF!,#REF!,#REF!,#REF!</definedName>
    <definedName name="ifsrange864" localSheetId="2">#REF!,#REF!,#REF!,#REF!,#REF!,#REF!,#REF!,#REF!,#REF!,#REF!,#REF!,#REF!,#REF!,#REF!,#REF!,#REF!,#REF!,#REF!,#REF!,#REF!,#REF!</definedName>
    <definedName name="ifsrange864" localSheetId="3">#REF!,#REF!,#REF!,#REF!,#REF!,#REF!,#REF!,#REF!,#REF!,#REF!,#REF!,#REF!,#REF!,#REF!,#REF!,#REF!,#REF!,#REF!,#REF!,#REF!,#REF!</definedName>
    <definedName name="ifsrange864" localSheetId="0">#REF!,#REF!,#REF!,#REF!,#REF!,#REF!,#REF!,#REF!,#REF!,#REF!,#REF!,#REF!,#REF!,#REF!,#REF!,#REF!,#REF!,#REF!,#REF!,#REF!,#REF!</definedName>
    <definedName name="ifsrange864">#REF!,#REF!,#REF!,#REF!,#REF!,#REF!,#REF!,#REF!,#REF!,#REF!,#REF!,#REF!,#REF!,#REF!,#REF!,#REF!,#REF!,#REF!,#REF!,#REF!,#REF!</definedName>
    <definedName name="ifsrange865" localSheetId="1">#REF!,#REF!,#REF!,#REF!,#REF!,#REF!,#REF!,#REF!,#REF!,#REF!,#REF!,#REF!,#REF!,#REF!,#REF!,#REF!,#REF!,#REF!,#REF!,#REF!,#REF!</definedName>
    <definedName name="ifsrange865" localSheetId="2">#REF!,#REF!,#REF!,#REF!,#REF!,#REF!,#REF!,#REF!,#REF!,#REF!,#REF!,#REF!,#REF!,#REF!,#REF!,#REF!,#REF!,#REF!,#REF!,#REF!,#REF!</definedName>
    <definedName name="ifsrange865" localSheetId="3">#REF!,#REF!,#REF!,#REF!,#REF!,#REF!,#REF!,#REF!,#REF!,#REF!,#REF!,#REF!,#REF!,#REF!,#REF!,#REF!,#REF!,#REF!,#REF!,#REF!,#REF!</definedName>
    <definedName name="ifsrange865" localSheetId="0">#REF!,#REF!,#REF!,#REF!,#REF!,#REF!,#REF!,#REF!,#REF!,#REF!,#REF!,#REF!,#REF!,#REF!,#REF!,#REF!,#REF!,#REF!,#REF!,#REF!,#REF!</definedName>
    <definedName name="ifsrange865">#REF!,#REF!,#REF!,#REF!,#REF!,#REF!,#REF!,#REF!,#REF!,#REF!,#REF!,#REF!,#REF!,#REF!,#REF!,#REF!,#REF!,#REF!,#REF!,#REF!,#REF!</definedName>
    <definedName name="ifsrange866" localSheetId="1">#REF!,#REF!,#REF!,#REF!,#REF!,#REF!,#REF!,#REF!,#REF!,#REF!,#REF!,#REF!,#REF!,#REF!,#REF!,#REF!,#REF!,#REF!,#REF!,#REF!,#REF!</definedName>
    <definedName name="ifsrange866" localSheetId="2">#REF!,#REF!,#REF!,#REF!,#REF!,#REF!,#REF!,#REF!,#REF!,#REF!,#REF!,#REF!,#REF!,#REF!,#REF!,#REF!,#REF!,#REF!,#REF!,#REF!,#REF!</definedName>
    <definedName name="ifsrange866" localSheetId="3">#REF!,#REF!,#REF!,#REF!,#REF!,#REF!,#REF!,#REF!,#REF!,#REF!,#REF!,#REF!,#REF!,#REF!,#REF!,#REF!,#REF!,#REF!,#REF!,#REF!,#REF!</definedName>
    <definedName name="ifsrange866" localSheetId="0">#REF!,#REF!,#REF!,#REF!,#REF!,#REF!,#REF!,#REF!,#REF!,#REF!,#REF!,#REF!,#REF!,#REF!,#REF!,#REF!,#REF!,#REF!,#REF!,#REF!,#REF!</definedName>
    <definedName name="ifsrange866">#REF!,#REF!,#REF!,#REF!,#REF!,#REF!,#REF!,#REF!,#REF!,#REF!,#REF!,#REF!,#REF!,#REF!,#REF!,#REF!,#REF!,#REF!,#REF!,#REF!,#REF!</definedName>
    <definedName name="ifsrange867" localSheetId="1">#REF!,#REF!,#REF!,#REF!,#REF!,#REF!,#REF!,#REF!,#REF!,#REF!,#REF!,#REF!,#REF!,#REF!,#REF!,#REF!,#REF!,#REF!,#REF!,#REF!,#REF!,#REF!</definedName>
    <definedName name="ifsrange867" localSheetId="2">#REF!,#REF!,#REF!,#REF!,#REF!,#REF!,#REF!,#REF!,#REF!,#REF!,#REF!,#REF!,#REF!,#REF!,#REF!,#REF!,#REF!,#REF!,#REF!,#REF!,#REF!,#REF!</definedName>
    <definedName name="ifsrange867" localSheetId="3">#REF!,#REF!,#REF!,#REF!,#REF!,#REF!,#REF!,#REF!,#REF!,#REF!,#REF!,#REF!,#REF!,#REF!,#REF!,#REF!,#REF!,#REF!,#REF!,#REF!,#REF!,#REF!</definedName>
    <definedName name="ifsrange867" localSheetId="0">#REF!,#REF!,#REF!,#REF!,#REF!,#REF!,#REF!,#REF!,#REF!,#REF!,#REF!,#REF!,#REF!,#REF!,#REF!,#REF!,#REF!,#REF!,#REF!,#REF!,#REF!,#REF!</definedName>
    <definedName name="ifsrange867">#REF!,#REF!,#REF!,#REF!,#REF!,#REF!,#REF!,#REF!,#REF!,#REF!,#REF!,#REF!,#REF!,#REF!,#REF!,#REF!,#REF!,#REF!,#REF!,#REF!,#REF!,#REF!</definedName>
    <definedName name="ifsrange868" localSheetId="1">#REF!,#REF!,#REF!,#REF!,#REF!,#REF!,#REF!,#REF!,#REF!,#REF!,#REF!,#REF!,#REF!,#REF!,#REF!,#REF!,#REF!,#REF!,#REF!,#REF!,#REF!,#REF!</definedName>
    <definedName name="ifsrange868" localSheetId="2">#REF!,#REF!,#REF!,#REF!,#REF!,#REF!,#REF!,#REF!,#REF!,#REF!,#REF!,#REF!,#REF!,#REF!,#REF!,#REF!,#REF!,#REF!,#REF!,#REF!,#REF!,#REF!</definedName>
    <definedName name="ifsrange868" localSheetId="3">#REF!,#REF!,#REF!,#REF!,#REF!,#REF!,#REF!,#REF!,#REF!,#REF!,#REF!,#REF!,#REF!,#REF!,#REF!,#REF!,#REF!,#REF!,#REF!,#REF!,#REF!,#REF!</definedName>
    <definedName name="ifsrange868" localSheetId="0">#REF!,#REF!,#REF!,#REF!,#REF!,#REF!,#REF!,#REF!,#REF!,#REF!,#REF!,#REF!,#REF!,#REF!,#REF!,#REF!,#REF!,#REF!,#REF!,#REF!,#REF!,#REF!</definedName>
    <definedName name="ifsrange868">#REF!,#REF!,#REF!,#REF!,#REF!,#REF!,#REF!,#REF!,#REF!,#REF!,#REF!,#REF!,#REF!,#REF!,#REF!,#REF!,#REF!,#REF!,#REF!,#REF!,#REF!,#REF!</definedName>
    <definedName name="ifsrange869" localSheetId="1">#REF!,#REF!,#REF!,#REF!,#REF!,#REF!,#REF!,#REF!,#REF!,#REF!,#REF!,#REF!,#REF!,#REF!,#REF!,#REF!,#REF!,#REF!,#REF!,#REF!,#REF!,#REF!</definedName>
    <definedName name="ifsrange869" localSheetId="2">#REF!,#REF!,#REF!,#REF!,#REF!,#REF!,#REF!,#REF!,#REF!,#REF!,#REF!,#REF!,#REF!,#REF!,#REF!,#REF!,#REF!,#REF!,#REF!,#REF!,#REF!,#REF!</definedName>
    <definedName name="ifsrange869" localSheetId="3">#REF!,#REF!,#REF!,#REF!,#REF!,#REF!,#REF!,#REF!,#REF!,#REF!,#REF!,#REF!,#REF!,#REF!,#REF!,#REF!,#REF!,#REF!,#REF!,#REF!,#REF!,#REF!</definedName>
    <definedName name="ifsrange869" localSheetId="0">#REF!,#REF!,#REF!,#REF!,#REF!,#REF!,#REF!,#REF!,#REF!,#REF!,#REF!,#REF!,#REF!,#REF!,#REF!,#REF!,#REF!,#REF!,#REF!,#REF!,#REF!,#REF!</definedName>
    <definedName name="ifsrange869">#REF!,#REF!,#REF!,#REF!,#REF!,#REF!,#REF!,#REF!,#REF!,#REF!,#REF!,#REF!,#REF!,#REF!,#REF!,#REF!,#REF!,#REF!,#REF!,#REF!,#REF!,#REF!</definedName>
    <definedName name="ifsrange87" localSheetId="1">#REF!,#REF!,#REF!,#REF!,#REF!,#REF!,#REF!,#REF!,#REF!</definedName>
    <definedName name="ifsrange87" localSheetId="2">#REF!,#REF!,#REF!,#REF!,#REF!,#REF!,#REF!,#REF!,#REF!</definedName>
    <definedName name="ifsrange87" localSheetId="3">#REF!,#REF!,#REF!,#REF!,#REF!,#REF!,#REF!,#REF!,#REF!</definedName>
    <definedName name="ifsrange87" localSheetId="0">#REF!,#REF!,#REF!,#REF!,#REF!,#REF!,#REF!,#REF!,#REF!</definedName>
    <definedName name="ifsrange87">#REF!,#REF!,#REF!,#REF!,#REF!,#REF!,#REF!,#REF!,#REF!</definedName>
    <definedName name="ifsrange870" localSheetId="1">#REF!,#REF!,#REF!,#REF!,#REF!,#REF!,#REF!,#REF!,#REF!,#REF!,#REF!,#REF!,#REF!,#REF!,#REF!,#REF!,#REF!,#REF!,#REF!,#REF!,#REF!,#REF!</definedName>
    <definedName name="ifsrange870" localSheetId="2">#REF!,#REF!,#REF!,#REF!,#REF!,#REF!,#REF!,#REF!,#REF!,#REF!,#REF!,#REF!,#REF!,#REF!,#REF!,#REF!,#REF!,#REF!,#REF!,#REF!,#REF!,#REF!</definedName>
    <definedName name="ifsrange870" localSheetId="3">#REF!,#REF!,#REF!,#REF!,#REF!,#REF!,#REF!,#REF!,#REF!,#REF!,#REF!,#REF!,#REF!,#REF!,#REF!,#REF!,#REF!,#REF!,#REF!,#REF!,#REF!,#REF!</definedName>
    <definedName name="ifsrange870" localSheetId="0">#REF!,#REF!,#REF!,#REF!,#REF!,#REF!,#REF!,#REF!,#REF!,#REF!,#REF!,#REF!,#REF!,#REF!,#REF!,#REF!,#REF!,#REF!,#REF!,#REF!,#REF!,#REF!</definedName>
    <definedName name="ifsrange870">#REF!,#REF!,#REF!,#REF!,#REF!,#REF!,#REF!,#REF!,#REF!,#REF!,#REF!,#REF!,#REF!,#REF!,#REF!,#REF!,#REF!,#REF!,#REF!,#REF!,#REF!,#REF!</definedName>
    <definedName name="ifsrange871" localSheetId="1">#REF!,#REF!,#REF!,#REF!,#REF!,#REF!,#REF!,#REF!,#REF!,#REF!,#REF!,#REF!,#REF!,#REF!,#REF!,#REF!,#REF!,#REF!,#REF!,#REF!,#REF!,#REF!</definedName>
    <definedName name="ifsrange871" localSheetId="2">#REF!,#REF!,#REF!,#REF!,#REF!,#REF!,#REF!,#REF!,#REF!,#REF!,#REF!,#REF!,#REF!,#REF!,#REF!,#REF!,#REF!,#REF!,#REF!,#REF!,#REF!,#REF!</definedName>
    <definedName name="ifsrange871" localSheetId="3">#REF!,#REF!,#REF!,#REF!,#REF!,#REF!,#REF!,#REF!,#REF!,#REF!,#REF!,#REF!,#REF!,#REF!,#REF!,#REF!,#REF!,#REF!,#REF!,#REF!,#REF!,#REF!</definedName>
    <definedName name="ifsrange871" localSheetId="0">#REF!,#REF!,#REF!,#REF!,#REF!,#REF!,#REF!,#REF!,#REF!,#REF!,#REF!,#REF!,#REF!,#REF!,#REF!,#REF!,#REF!,#REF!,#REF!,#REF!,#REF!,#REF!</definedName>
    <definedName name="ifsrange871">#REF!,#REF!,#REF!,#REF!,#REF!,#REF!,#REF!,#REF!,#REF!,#REF!,#REF!,#REF!,#REF!,#REF!,#REF!,#REF!,#REF!,#REF!,#REF!,#REF!,#REF!,#REF!</definedName>
    <definedName name="ifsrange872" localSheetId="1">#REF!,#REF!,#REF!,#REF!,#REF!,#REF!,#REF!,#REF!,#REF!,#REF!,#REF!,#REF!,#REF!,#REF!,#REF!,#REF!,#REF!,#REF!,#REF!</definedName>
    <definedName name="ifsrange872" localSheetId="2">#REF!,#REF!,#REF!,#REF!,#REF!,#REF!,#REF!,#REF!,#REF!,#REF!,#REF!,#REF!,#REF!,#REF!,#REF!,#REF!,#REF!,#REF!,#REF!</definedName>
    <definedName name="ifsrange872" localSheetId="3">#REF!,#REF!,#REF!,#REF!,#REF!,#REF!,#REF!,#REF!,#REF!,#REF!,#REF!,#REF!,#REF!,#REF!,#REF!,#REF!,#REF!,#REF!,#REF!</definedName>
    <definedName name="ifsrange872" localSheetId="0">#REF!,#REF!,#REF!,#REF!,#REF!,#REF!,#REF!,#REF!,#REF!,#REF!,#REF!,#REF!,#REF!,#REF!,#REF!,#REF!,#REF!,#REF!,#REF!</definedName>
    <definedName name="ifsrange872">#REF!,#REF!,#REF!,#REF!,#REF!,#REF!,#REF!,#REF!,#REF!,#REF!,#REF!,#REF!,#REF!,#REF!,#REF!,#REF!,#REF!,#REF!,#REF!</definedName>
    <definedName name="ifsrange873" localSheetId="1">#REF!,#REF!,#REF!,#REF!,#REF!,#REF!,#REF!,#REF!,#REF!,#REF!,#REF!,#REF!,#REF!,#REF!,#REF!,#REF!,#REF!,#REF!,#REF!</definedName>
    <definedName name="ifsrange873" localSheetId="2">#REF!,#REF!,#REF!,#REF!,#REF!,#REF!,#REF!,#REF!,#REF!,#REF!,#REF!,#REF!,#REF!,#REF!,#REF!,#REF!,#REF!,#REF!,#REF!</definedName>
    <definedName name="ifsrange873" localSheetId="3">#REF!,#REF!,#REF!,#REF!,#REF!,#REF!,#REF!,#REF!,#REF!,#REF!,#REF!,#REF!,#REF!,#REF!,#REF!,#REF!,#REF!,#REF!,#REF!</definedName>
    <definedName name="ifsrange873" localSheetId="0">#REF!,#REF!,#REF!,#REF!,#REF!,#REF!,#REF!,#REF!,#REF!,#REF!,#REF!,#REF!,#REF!,#REF!,#REF!,#REF!,#REF!,#REF!,#REF!</definedName>
    <definedName name="ifsrange873">#REF!,#REF!,#REF!,#REF!,#REF!,#REF!,#REF!,#REF!,#REF!,#REF!,#REF!,#REF!,#REF!,#REF!,#REF!,#REF!,#REF!,#REF!,#REF!</definedName>
    <definedName name="ifsrange874" localSheetId="1">#REF!,#REF!,#REF!,#REF!,#REF!,#REF!,#REF!,#REF!,#REF!,#REF!,#REF!,#REF!,#REF!,#REF!,#REF!,#REF!,#REF!,#REF!,#REF!</definedName>
    <definedName name="ifsrange874" localSheetId="2">#REF!,#REF!,#REF!,#REF!,#REF!,#REF!,#REF!,#REF!,#REF!,#REF!,#REF!,#REF!,#REF!,#REF!,#REF!,#REF!,#REF!,#REF!,#REF!</definedName>
    <definedName name="ifsrange874" localSheetId="3">#REF!,#REF!,#REF!,#REF!,#REF!,#REF!,#REF!,#REF!,#REF!,#REF!,#REF!,#REF!,#REF!,#REF!,#REF!,#REF!,#REF!,#REF!,#REF!</definedName>
    <definedName name="ifsrange874" localSheetId="0">#REF!,#REF!,#REF!,#REF!,#REF!,#REF!,#REF!,#REF!,#REF!,#REF!,#REF!,#REF!,#REF!,#REF!,#REF!,#REF!,#REF!,#REF!,#REF!</definedName>
    <definedName name="ifsrange874">#REF!,#REF!,#REF!,#REF!,#REF!,#REF!,#REF!,#REF!,#REF!,#REF!,#REF!,#REF!,#REF!,#REF!,#REF!,#REF!,#REF!,#REF!,#REF!</definedName>
    <definedName name="ifsrange875" localSheetId="1">#REF!,#REF!,#REF!,#REF!,#REF!,#REF!,#REF!,#REF!,#REF!,#REF!,#REF!,#REF!,#REF!,#REF!,#REF!,#REF!,#REF!,#REF!,#REF!</definedName>
    <definedName name="ifsrange875" localSheetId="2">#REF!,#REF!,#REF!,#REF!,#REF!,#REF!,#REF!,#REF!,#REF!,#REF!,#REF!,#REF!,#REF!,#REF!,#REF!,#REF!,#REF!,#REF!,#REF!</definedName>
    <definedName name="ifsrange875" localSheetId="3">#REF!,#REF!,#REF!,#REF!,#REF!,#REF!,#REF!,#REF!,#REF!,#REF!,#REF!,#REF!,#REF!,#REF!,#REF!,#REF!,#REF!,#REF!,#REF!</definedName>
    <definedName name="ifsrange875" localSheetId="0">#REF!,#REF!,#REF!,#REF!,#REF!,#REF!,#REF!,#REF!,#REF!,#REF!,#REF!,#REF!,#REF!,#REF!,#REF!,#REF!,#REF!,#REF!,#REF!</definedName>
    <definedName name="ifsrange875">#REF!,#REF!,#REF!,#REF!,#REF!,#REF!,#REF!,#REF!,#REF!,#REF!,#REF!,#REF!,#REF!,#REF!,#REF!,#REF!,#REF!,#REF!,#REF!</definedName>
    <definedName name="ifsrange876" localSheetId="1">#REF!,#REF!,#REF!,#REF!,#REF!,#REF!,#REF!,#REF!,#REF!,#REF!,#REF!,#REF!,#REF!,#REF!,#REF!,#REF!,#REF!,#REF!,#REF!</definedName>
    <definedName name="ifsrange876" localSheetId="2">#REF!,#REF!,#REF!,#REF!,#REF!,#REF!,#REF!,#REF!,#REF!,#REF!,#REF!,#REF!,#REF!,#REF!,#REF!,#REF!,#REF!,#REF!,#REF!</definedName>
    <definedName name="ifsrange876" localSheetId="3">#REF!,#REF!,#REF!,#REF!,#REF!,#REF!,#REF!,#REF!,#REF!,#REF!,#REF!,#REF!,#REF!,#REF!,#REF!,#REF!,#REF!,#REF!,#REF!</definedName>
    <definedName name="ifsrange876" localSheetId="0">#REF!,#REF!,#REF!,#REF!,#REF!,#REF!,#REF!,#REF!,#REF!,#REF!,#REF!,#REF!,#REF!,#REF!,#REF!,#REF!,#REF!,#REF!,#REF!</definedName>
    <definedName name="ifsrange876">#REF!,#REF!,#REF!,#REF!,#REF!,#REF!,#REF!,#REF!,#REF!,#REF!,#REF!,#REF!,#REF!,#REF!,#REF!,#REF!,#REF!,#REF!,#REF!</definedName>
    <definedName name="ifsrange877" localSheetId="1">#REF!,#REF!,#REF!,#REF!,#REF!,#REF!,#REF!,#REF!,#REF!,#REF!,#REF!,#REF!,#REF!,#REF!,#REF!,#REF!,#REF!,#REF!,#REF!,#REF!,#REF!,#REF!,#REF!,#REF!,#REF!</definedName>
    <definedName name="ifsrange877" localSheetId="2">#REF!,#REF!,#REF!,#REF!,#REF!,#REF!,#REF!,#REF!,#REF!,#REF!,#REF!,#REF!,#REF!,#REF!,#REF!,#REF!,#REF!,#REF!,#REF!,#REF!,#REF!,#REF!,#REF!,#REF!,#REF!</definedName>
    <definedName name="ifsrange877" localSheetId="3">#REF!,#REF!,#REF!,#REF!,#REF!,#REF!,#REF!,#REF!,#REF!,#REF!,#REF!,#REF!,#REF!,#REF!,#REF!,#REF!,#REF!,#REF!,#REF!,#REF!,#REF!,#REF!,#REF!,#REF!,#REF!</definedName>
    <definedName name="ifsrange877" localSheetId="0">#REF!,#REF!,#REF!,#REF!,#REF!,#REF!,#REF!,#REF!,#REF!,#REF!,#REF!,#REF!,#REF!,#REF!,#REF!,#REF!,#REF!,#REF!,#REF!,#REF!,#REF!,#REF!,#REF!,#REF!,#REF!</definedName>
    <definedName name="ifsrange877">#REF!,#REF!,#REF!,#REF!,#REF!,#REF!,#REF!,#REF!,#REF!,#REF!,#REF!,#REF!,#REF!,#REF!,#REF!,#REF!,#REF!,#REF!,#REF!,#REF!,#REF!,#REF!,#REF!,#REF!,#REF!</definedName>
    <definedName name="ifsrange878" localSheetId="1">#REF!,#REF!,#REF!,#REF!,#REF!,#REF!,#REF!,#REF!,#REF!,#REF!,#REF!,#REF!,#REF!,#REF!,#REF!,#REF!,#REF!,#REF!,#REF!,#REF!,#REF!,#REF!,#REF!,#REF!,#REF!</definedName>
    <definedName name="ifsrange878" localSheetId="2">#REF!,#REF!,#REF!,#REF!,#REF!,#REF!,#REF!,#REF!,#REF!,#REF!,#REF!,#REF!,#REF!,#REF!,#REF!,#REF!,#REF!,#REF!,#REF!,#REF!,#REF!,#REF!,#REF!,#REF!,#REF!</definedName>
    <definedName name="ifsrange878" localSheetId="3">#REF!,#REF!,#REF!,#REF!,#REF!,#REF!,#REF!,#REF!,#REF!,#REF!,#REF!,#REF!,#REF!,#REF!,#REF!,#REF!,#REF!,#REF!,#REF!,#REF!,#REF!,#REF!,#REF!,#REF!,#REF!</definedName>
    <definedName name="ifsrange878" localSheetId="0">#REF!,#REF!,#REF!,#REF!,#REF!,#REF!,#REF!,#REF!,#REF!,#REF!,#REF!,#REF!,#REF!,#REF!,#REF!,#REF!,#REF!,#REF!,#REF!,#REF!,#REF!,#REF!,#REF!,#REF!,#REF!</definedName>
    <definedName name="ifsrange878">#REF!,#REF!,#REF!,#REF!,#REF!,#REF!,#REF!,#REF!,#REF!,#REF!,#REF!,#REF!,#REF!,#REF!,#REF!,#REF!,#REF!,#REF!,#REF!,#REF!,#REF!,#REF!,#REF!,#REF!,#REF!</definedName>
    <definedName name="ifsrange879" localSheetId="1">#REF!,#REF!,#REF!,#REF!,#REF!,#REF!,#REF!,#REF!,#REF!,#REF!,#REF!,#REF!,#REF!,#REF!,#REF!,#REF!,#REF!,#REF!,#REF!,#REF!,#REF!,#REF!,#REF!,#REF!,#REF!</definedName>
    <definedName name="ifsrange879" localSheetId="2">#REF!,#REF!,#REF!,#REF!,#REF!,#REF!,#REF!,#REF!,#REF!,#REF!,#REF!,#REF!,#REF!,#REF!,#REF!,#REF!,#REF!,#REF!,#REF!,#REF!,#REF!,#REF!,#REF!,#REF!,#REF!</definedName>
    <definedName name="ifsrange879" localSheetId="3">#REF!,#REF!,#REF!,#REF!,#REF!,#REF!,#REF!,#REF!,#REF!,#REF!,#REF!,#REF!,#REF!,#REF!,#REF!,#REF!,#REF!,#REF!,#REF!,#REF!,#REF!,#REF!,#REF!,#REF!,#REF!</definedName>
    <definedName name="ifsrange879" localSheetId="0">#REF!,#REF!,#REF!,#REF!,#REF!,#REF!,#REF!,#REF!,#REF!,#REF!,#REF!,#REF!,#REF!,#REF!,#REF!,#REF!,#REF!,#REF!,#REF!,#REF!,#REF!,#REF!,#REF!,#REF!,#REF!</definedName>
    <definedName name="ifsrange879">#REF!,#REF!,#REF!,#REF!,#REF!,#REF!,#REF!,#REF!,#REF!,#REF!,#REF!,#REF!,#REF!,#REF!,#REF!,#REF!,#REF!,#REF!,#REF!,#REF!,#REF!,#REF!,#REF!,#REF!,#REF!</definedName>
    <definedName name="ifsrange88" localSheetId="1">#REF!,#REF!,#REF!,#REF!,#REF!,#REF!,#REF!,#REF!,#REF!</definedName>
    <definedName name="ifsrange88" localSheetId="2">#REF!,#REF!,#REF!,#REF!,#REF!,#REF!,#REF!,#REF!,#REF!</definedName>
    <definedName name="ifsrange88" localSheetId="3">#REF!,#REF!,#REF!,#REF!,#REF!,#REF!,#REF!,#REF!,#REF!</definedName>
    <definedName name="ifsrange88" localSheetId="0">#REF!,#REF!,#REF!,#REF!,#REF!,#REF!,#REF!,#REF!,#REF!</definedName>
    <definedName name="ifsrange88">#REF!,#REF!,#REF!,#REF!,#REF!,#REF!,#REF!,#REF!,#REF!</definedName>
    <definedName name="ifsrange880" localSheetId="1">#REF!,#REF!,#REF!,#REF!,#REF!,#REF!,#REF!,#REF!,#REF!,#REF!,#REF!,#REF!,#REF!,#REF!,#REF!,#REF!,#REF!,#REF!,#REF!,#REF!,#REF!,#REF!,#REF!,#REF!,#REF!</definedName>
    <definedName name="ifsrange880" localSheetId="2">#REF!,#REF!,#REF!,#REF!,#REF!,#REF!,#REF!,#REF!,#REF!,#REF!,#REF!,#REF!,#REF!,#REF!,#REF!,#REF!,#REF!,#REF!,#REF!,#REF!,#REF!,#REF!,#REF!,#REF!,#REF!</definedName>
    <definedName name="ifsrange880" localSheetId="3">#REF!,#REF!,#REF!,#REF!,#REF!,#REF!,#REF!,#REF!,#REF!,#REF!,#REF!,#REF!,#REF!,#REF!,#REF!,#REF!,#REF!,#REF!,#REF!,#REF!,#REF!,#REF!,#REF!,#REF!,#REF!</definedName>
    <definedName name="ifsrange880" localSheetId="0">#REF!,#REF!,#REF!,#REF!,#REF!,#REF!,#REF!,#REF!,#REF!,#REF!,#REF!,#REF!,#REF!,#REF!,#REF!,#REF!,#REF!,#REF!,#REF!,#REF!,#REF!,#REF!,#REF!,#REF!,#REF!</definedName>
    <definedName name="ifsrange880">#REF!,#REF!,#REF!,#REF!,#REF!,#REF!,#REF!,#REF!,#REF!,#REF!,#REF!,#REF!,#REF!,#REF!,#REF!,#REF!,#REF!,#REF!,#REF!,#REF!,#REF!,#REF!,#REF!,#REF!,#REF!</definedName>
    <definedName name="ifsrange881" localSheetId="1">#REF!,#REF!,#REF!,#REF!,#REF!,#REF!,#REF!,#REF!,#REF!,#REF!,#REF!,#REF!,#REF!,#REF!,#REF!,#REF!,#REF!,#REF!,#REF!,#REF!,#REF!,#REF!,#REF!,#REF!,#REF!</definedName>
    <definedName name="ifsrange881" localSheetId="2">#REF!,#REF!,#REF!,#REF!,#REF!,#REF!,#REF!,#REF!,#REF!,#REF!,#REF!,#REF!,#REF!,#REF!,#REF!,#REF!,#REF!,#REF!,#REF!,#REF!,#REF!,#REF!,#REF!,#REF!,#REF!</definedName>
    <definedName name="ifsrange881" localSheetId="3">#REF!,#REF!,#REF!,#REF!,#REF!,#REF!,#REF!,#REF!,#REF!,#REF!,#REF!,#REF!,#REF!,#REF!,#REF!,#REF!,#REF!,#REF!,#REF!,#REF!,#REF!,#REF!,#REF!,#REF!,#REF!</definedName>
    <definedName name="ifsrange881" localSheetId="0">#REF!,#REF!,#REF!,#REF!,#REF!,#REF!,#REF!,#REF!,#REF!,#REF!,#REF!,#REF!,#REF!,#REF!,#REF!,#REF!,#REF!,#REF!,#REF!,#REF!,#REF!,#REF!,#REF!,#REF!,#REF!</definedName>
    <definedName name="ifsrange881">#REF!,#REF!,#REF!,#REF!,#REF!,#REF!,#REF!,#REF!,#REF!,#REF!,#REF!,#REF!,#REF!,#REF!,#REF!,#REF!,#REF!,#REF!,#REF!,#REF!,#REF!,#REF!,#REF!,#REF!,#REF!</definedName>
    <definedName name="ifsrange882" localSheetId="1">#REF!,#REF!,#REF!,#REF!,#REF!,#REF!,#REF!,#REF!,#REF!,#REF!,#REF!,#REF!,#REF!,#REF!,#REF!,#REF!,#REF!,#REF!,#REF!,#REF!,#REF!,#REF!</definedName>
    <definedName name="ifsrange882" localSheetId="2">#REF!,#REF!,#REF!,#REF!,#REF!,#REF!,#REF!,#REF!,#REF!,#REF!,#REF!,#REF!,#REF!,#REF!,#REF!,#REF!,#REF!,#REF!,#REF!,#REF!,#REF!,#REF!</definedName>
    <definedName name="ifsrange882" localSheetId="3">#REF!,#REF!,#REF!,#REF!,#REF!,#REF!,#REF!,#REF!,#REF!,#REF!,#REF!,#REF!,#REF!,#REF!,#REF!,#REF!,#REF!,#REF!,#REF!,#REF!,#REF!,#REF!</definedName>
    <definedName name="ifsrange882" localSheetId="0">#REF!,#REF!,#REF!,#REF!,#REF!,#REF!,#REF!,#REF!,#REF!,#REF!,#REF!,#REF!,#REF!,#REF!,#REF!,#REF!,#REF!,#REF!,#REF!,#REF!,#REF!,#REF!</definedName>
    <definedName name="ifsrange882">#REF!,#REF!,#REF!,#REF!,#REF!,#REF!,#REF!,#REF!,#REF!,#REF!,#REF!,#REF!,#REF!,#REF!,#REF!,#REF!,#REF!,#REF!,#REF!,#REF!,#REF!,#REF!</definedName>
    <definedName name="ifsrange883" localSheetId="1">#REF!,#REF!,#REF!,#REF!,#REF!,#REF!,#REF!,#REF!,#REF!,#REF!,#REF!,#REF!,#REF!,#REF!,#REF!,#REF!,#REF!,#REF!,#REF!</definedName>
    <definedName name="ifsrange883" localSheetId="2">#REF!,#REF!,#REF!,#REF!,#REF!,#REF!,#REF!,#REF!,#REF!,#REF!,#REF!,#REF!,#REF!,#REF!,#REF!,#REF!,#REF!,#REF!,#REF!</definedName>
    <definedName name="ifsrange883" localSheetId="3">#REF!,#REF!,#REF!,#REF!,#REF!,#REF!,#REF!,#REF!,#REF!,#REF!,#REF!,#REF!,#REF!,#REF!,#REF!,#REF!,#REF!,#REF!,#REF!</definedName>
    <definedName name="ifsrange883" localSheetId="0">#REF!,#REF!,#REF!,#REF!,#REF!,#REF!,#REF!,#REF!,#REF!,#REF!,#REF!,#REF!,#REF!,#REF!,#REF!,#REF!,#REF!,#REF!,#REF!</definedName>
    <definedName name="ifsrange883">#REF!,#REF!,#REF!,#REF!,#REF!,#REF!,#REF!,#REF!,#REF!,#REF!,#REF!,#REF!,#REF!,#REF!,#REF!,#REF!,#REF!,#REF!,#REF!</definedName>
    <definedName name="ifsrange884" localSheetId="1">#REF!,#REF!,#REF!,#REF!,#REF!,#REF!,#REF!,#REF!,#REF!,#REF!,#REF!,#REF!,#REF!,#REF!,#REF!,#REF!,#REF!,#REF!,#REF!,#REF!,#REF!,#REF!,#REF!,#REF!,#REF!</definedName>
    <definedName name="ifsrange884" localSheetId="2">#REF!,#REF!,#REF!,#REF!,#REF!,#REF!,#REF!,#REF!,#REF!,#REF!,#REF!,#REF!,#REF!,#REF!,#REF!,#REF!,#REF!,#REF!,#REF!,#REF!,#REF!,#REF!,#REF!,#REF!,#REF!</definedName>
    <definedName name="ifsrange884" localSheetId="3">#REF!,#REF!,#REF!,#REF!,#REF!,#REF!,#REF!,#REF!,#REF!,#REF!,#REF!,#REF!,#REF!,#REF!,#REF!,#REF!,#REF!,#REF!,#REF!,#REF!,#REF!,#REF!,#REF!,#REF!,#REF!</definedName>
    <definedName name="ifsrange884" localSheetId="0">#REF!,#REF!,#REF!,#REF!,#REF!,#REF!,#REF!,#REF!,#REF!,#REF!,#REF!,#REF!,#REF!,#REF!,#REF!,#REF!,#REF!,#REF!,#REF!,#REF!,#REF!,#REF!,#REF!,#REF!,#REF!</definedName>
    <definedName name="ifsrange884">#REF!,#REF!,#REF!,#REF!,#REF!,#REF!,#REF!,#REF!,#REF!,#REF!,#REF!,#REF!,#REF!,#REF!,#REF!,#REF!,#REF!,#REF!,#REF!,#REF!,#REF!,#REF!,#REF!,#REF!,#REF!</definedName>
    <definedName name="ifsrange885" localSheetId="1">#REF!,#REF!,#REF!,#REF!,#REF!,#REF!,#REF!,#REF!,#REF!,#REF!,#REF!,#REF!,#REF!,#REF!,#REF!,#REF!,#REF!,#REF!,#REF!,#REF!,#REF!,#REF!</definedName>
    <definedName name="ifsrange885" localSheetId="2">#REF!,#REF!,#REF!,#REF!,#REF!,#REF!,#REF!,#REF!,#REF!,#REF!,#REF!,#REF!,#REF!,#REF!,#REF!,#REF!,#REF!,#REF!,#REF!,#REF!,#REF!,#REF!</definedName>
    <definedName name="ifsrange885" localSheetId="3">#REF!,#REF!,#REF!,#REF!,#REF!,#REF!,#REF!,#REF!,#REF!,#REF!,#REF!,#REF!,#REF!,#REF!,#REF!,#REF!,#REF!,#REF!,#REF!,#REF!,#REF!,#REF!</definedName>
    <definedName name="ifsrange885" localSheetId="0">#REF!,#REF!,#REF!,#REF!,#REF!,#REF!,#REF!,#REF!,#REF!,#REF!,#REF!,#REF!,#REF!,#REF!,#REF!,#REF!,#REF!,#REF!,#REF!,#REF!,#REF!,#REF!</definedName>
    <definedName name="ifsrange885">#REF!,#REF!,#REF!,#REF!,#REF!,#REF!,#REF!,#REF!,#REF!,#REF!,#REF!,#REF!,#REF!,#REF!,#REF!,#REF!,#REF!,#REF!,#REF!,#REF!,#REF!,#REF!</definedName>
    <definedName name="ifsrange886" localSheetId="1">#REF!,#REF!,#REF!,#REF!,#REF!,#REF!,#REF!,#REF!,#REF!,#REF!,#REF!,#REF!,#REF!,#REF!,#REF!,#REF!,#REF!,#REF!,#REF!</definedName>
    <definedName name="ifsrange886" localSheetId="2">#REF!,#REF!,#REF!,#REF!,#REF!,#REF!,#REF!,#REF!,#REF!,#REF!,#REF!,#REF!,#REF!,#REF!,#REF!,#REF!,#REF!,#REF!,#REF!</definedName>
    <definedName name="ifsrange886" localSheetId="3">#REF!,#REF!,#REF!,#REF!,#REF!,#REF!,#REF!,#REF!,#REF!,#REF!,#REF!,#REF!,#REF!,#REF!,#REF!,#REF!,#REF!,#REF!,#REF!</definedName>
    <definedName name="ifsrange886" localSheetId="0">#REF!,#REF!,#REF!,#REF!,#REF!,#REF!,#REF!,#REF!,#REF!,#REF!,#REF!,#REF!,#REF!,#REF!,#REF!,#REF!,#REF!,#REF!,#REF!</definedName>
    <definedName name="ifsrange886">#REF!,#REF!,#REF!,#REF!,#REF!,#REF!,#REF!,#REF!,#REF!,#REF!,#REF!,#REF!,#REF!,#REF!,#REF!,#REF!,#REF!,#REF!,#REF!</definedName>
    <definedName name="ifsrange887" localSheetId="1">#REF!,#REF!,#REF!,#REF!,#REF!,#REF!,#REF!,#REF!,#REF!,#REF!,#REF!,#REF!,#REF!,#REF!,#REF!,#REF!,#REF!,#REF!,#REF!,#REF!,#REF!,#REF!,#REF!,#REF!,#REF!</definedName>
    <definedName name="ifsrange887" localSheetId="2">#REF!,#REF!,#REF!,#REF!,#REF!,#REF!,#REF!,#REF!,#REF!,#REF!,#REF!,#REF!,#REF!,#REF!,#REF!,#REF!,#REF!,#REF!,#REF!,#REF!,#REF!,#REF!,#REF!,#REF!,#REF!</definedName>
    <definedName name="ifsrange887" localSheetId="3">#REF!,#REF!,#REF!,#REF!,#REF!,#REF!,#REF!,#REF!,#REF!,#REF!,#REF!,#REF!,#REF!,#REF!,#REF!,#REF!,#REF!,#REF!,#REF!,#REF!,#REF!,#REF!,#REF!,#REF!,#REF!</definedName>
    <definedName name="ifsrange887" localSheetId="0">#REF!,#REF!,#REF!,#REF!,#REF!,#REF!,#REF!,#REF!,#REF!,#REF!,#REF!,#REF!,#REF!,#REF!,#REF!,#REF!,#REF!,#REF!,#REF!,#REF!,#REF!,#REF!,#REF!,#REF!,#REF!</definedName>
    <definedName name="ifsrange887">#REF!,#REF!,#REF!,#REF!,#REF!,#REF!,#REF!,#REF!,#REF!,#REF!,#REF!,#REF!,#REF!,#REF!,#REF!,#REF!,#REF!,#REF!,#REF!,#REF!,#REF!,#REF!,#REF!,#REF!,#REF!</definedName>
    <definedName name="ifsrange888" localSheetId="1">#REF!,#REF!,#REF!,#REF!,#REF!,#REF!,#REF!,#REF!,#REF!,#REF!,#REF!,#REF!,#REF!,#REF!,#REF!,#REF!,#REF!,#REF!,#REF!,#REF!,#REF!,#REF!</definedName>
    <definedName name="ifsrange888" localSheetId="2">#REF!,#REF!,#REF!,#REF!,#REF!,#REF!,#REF!,#REF!,#REF!,#REF!,#REF!,#REF!,#REF!,#REF!,#REF!,#REF!,#REF!,#REF!,#REF!,#REF!,#REF!,#REF!</definedName>
    <definedName name="ifsrange888" localSheetId="3">#REF!,#REF!,#REF!,#REF!,#REF!,#REF!,#REF!,#REF!,#REF!,#REF!,#REF!,#REF!,#REF!,#REF!,#REF!,#REF!,#REF!,#REF!,#REF!,#REF!,#REF!,#REF!</definedName>
    <definedName name="ifsrange888" localSheetId="0">#REF!,#REF!,#REF!,#REF!,#REF!,#REF!,#REF!,#REF!,#REF!,#REF!,#REF!,#REF!,#REF!,#REF!,#REF!,#REF!,#REF!,#REF!,#REF!,#REF!,#REF!,#REF!</definedName>
    <definedName name="ifsrange888">#REF!,#REF!,#REF!,#REF!,#REF!,#REF!,#REF!,#REF!,#REF!,#REF!,#REF!,#REF!,#REF!,#REF!,#REF!,#REF!,#REF!,#REF!,#REF!,#REF!,#REF!,#REF!</definedName>
    <definedName name="ifsrange889" localSheetId="1">#REF!,#REF!,#REF!,#REF!,#REF!,#REF!,#REF!,#REF!,#REF!,#REF!,#REF!,#REF!,#REF!,#REF!,#REF!,#REF!,#REF!,#REF!,#REF!</definedName>
    <definedName name="ifsrange889" localSheetId="2">#REF!,#REF!,#REF!,#REF!,#REF!,#REF!,#REF!,#REF!,#REF!,#REF!,#REF!,#REF!,#REF!,#REF!,#REF!,#REF!,#REF!,#REF!,#REF!</definedName>
    <definedName name="ifsrange889" localSheetId="3">#REF!,#REF!,#REF!,#REF!,#REF!,#REF!,#REF!,#REF!,#REF!,#REF!,#REF!,#REF!,#REF!,#REF!,#REF!,#REF!,#REF!,#REF!,#REF!</definedName>
    <definedName name="ifsrange889" localSheetId="0">#REF!,#REF!,#REF!,#REF!,#REF!,#REF!,#REF!,#REF!,#REF!,#REF!,#REF!,#REF!,#REF!,#REF!,#REF!,#REF!,#REF!,#REF!,#REF!</definedName>
    <definedName name="ifsrange889">#REF!,#REF!,#REF!,#REF!,#REF!,#REF!,#REF!,#REF!,#REF!,#REF!,#REF!,#REF!,#REF!,#REF!,#REF!,#REF!,#REF!,#REF!,#REF!</definedName>
    <definedName name="ifsrange89" localSheetId="1">#REF!,#REF!,#REF!,#REF!,#REF!,#REF!,#REF!,#REF!,#REF!</definedName>
    <definedName name="ifsrange89" localSheetId="2">#REF!,#REF!,#REF!,#REF!,#REF!,#REF!,#REF!,#REF!,#REF!</definedName>
    <definedName name="ifsrange89" localSheetId="3">#REF!,#REF!,#REF!,#REF!,#REF!,#REF!,#REF!,#REF!,#REF!</definedName>
    <definedName name="ifsrange89" localSheetId="0">#REF!,#REF!,#REF!,#REF!,#REF!,#REF!,#REF!,#REF!,#REF!</definedName>
    <definedName name="ifsrange89">#REF!,#REF!,#REF!,#REF!,#REF!,#REF!,#REF!,#REF!,#REF!</definedName>
    <definedName name="ifsrange890" localSheetId="1">#REF!,#REF!,#REF!,#REF!,#REF!,#REF!,#REF!,#REF!,#REF!,#REF!,#REF!,#REF!,#REF!,#REF!,#REF!,#REF!,#REF!,#REF!,#REF!,#REF!,#REF!,#REF!,#REF!,#REF!,#REF!</definedName>
    <definedName name="ifsrange890" localSheetId="2">#REF!,#REF!,#REF!,#REF!,#REF!,#REF!,#REF!,#REF!,#REF!,#REF!,#REF!,#REF!,#REF!,#REF!,#REF!,#REF!,#REF!,#REF!,#REF!,#REF!,#REF!,#REF!,#REF!,#REF!,#REF!</definedName>
    <definedName name="ifsrange890" localSheetId="3">#REF!,#REF!,#REF!,#REF!,#REF!,#REF!,#REF!,#REF!,#REF!,#REF!,#REF!,#REF!,#REF!,#REF!,#REF!,#REF!,#REF!,#REF!,#REF!,#REF!,#REF!,#REF!,#REF!,#REF!,#REF!</definedName>
    <definedName name="ifsrange890" localSheetId="0">#REF!,#REF!,#REF!,#REF!,#REF!,#REF!,#REF!,#REF!,#REF!,#REF!,#REF!,#REF!,#REF!,#REF!,#REF!,#REF!,#REF!,#REF!,#REF!,#REF!,#REF!,#REF!,#REF!,#REF!,#REF!</definedName>
    <definedName name="ifsrange890">#REF!,#REF!,#REF!,#REF!,#REF!,#REF!,#REF!,#REF!,#REF!,#REF!,#REF!,#REF!,#REF!,#REF!,#REF!,#REF!,#REF!,#REF!,#REF!,#REF!,#REF!,#REF!,#REF!,#REF!,#REF!</definedName>
    <definedName name="ifsrange891" localSheetId="1">#REF!,#REF!,#REF!,#REF!,#REF!,#REF!,#REF!,#REF!,#REF!,#REF!,#REF!,#REF!,#REF!,#REF!,#REF!,#REF!,#REF!,#REF!,#REF!,#REF!,#REF!,#REF!</definedName>
    <definedName name="ifsrange891" localSheetId="2">#REF!,#REF!,#REF!,#REF!,#REF!,#REF!,#REF!,#REF!,#REF!,#REF!,#REF!,#REF!,#REF!,#REF!,#REF!,#REF!,#REF!,#REF!,#REF!,#REF!,#REF!,#REF!</definedName>
    <definedName name="ifsrange891" localSheetId="3">#REF!,#REF!,#REF!,#REF!,#REF!,#REF!,#REF!,#REF!,#REF!,#REF!,#REF!,#REF!,#REF!,#REF!,#REF!,#REF!,#REF!,#REF!,#REF!,#REF!,#REF!,#REF!</definedName>
    <definedName name="ifsrange891" localSheetId="0">#REF!,#REF!,#REF!,#REF!,#REF!,#REF!,#REF!,#REF!,#REF!,#REF!,#REF!,#REF!,#REF!,#REF!,#REF!,#REF!,#REF!,#REF!,#REF!,#REF!,#REF!,#REF!</definedName>
    <definedName name="ifsrange891">#REF!,#REF!,#REF!,#REF!,#REF!,#REF!,#REF!,#REF!,#REF!,#REF!,#REF!,#REF!,#REF!,#REF!,#REF!,#REF!,#REF!,#REF!,#REF!,#REF!,#REF!,#REF!</definedName>
    <definedName name="ifsrange892" localSheetId="1">#REF!,#REF!,#REF!,#REF!,#REF!,#REF!,#REF!,#REF!,#REF!,#REF!,#REF!,#REF!,#REF!,#REF!,#REF!,#REF!,#REF!,#REF!,#REF!</definedName>
    <definedName name="ifsrange892" localSheetId="2">#REF!,#REF!,#REF!,#REF!,#REF!,#REF!,#REF!,#REF!,#REF!,#REF!,#REF!,#REF!,#REF!,#REF!,#REF!,#REF!,#REF!,#REF!,#REF!</definedName>
    <definedName name="ifsrange892" localSheetId="3">#REF!,#REF!,#REF!,#REF!,#REF!,#REF!,#REF!,#REF!,#REF!,#REF!,#REF!,#REF!,#REF!,#REF!,#REF!,#REF!,#REF!,#REF!,#REF!</definedName>
    <definedName name="ifsrange892" localSheetId="0">#REF!,#REF!,#REF!,#REF!,#REF!,#REF!,#REF!,#REF!,#REF!,#REF!,#REF!,#REF!,#REF!,#REF!,#REF!,#REF!,#REF!,#REF!,#REF!</definedName>
    <definedName name="ifsrange892">#REF!,#REF!,#REF!,#REF!,#REF!,#REF!,#REF!,#REF!,#REF!,#REF!,#REF!,#REF!,#REF!,#REF!,#REF!,#REF!,#REF!,#REF!,#REF!</definedName>
    <definedName name="ifsrange893" localSheetId="1">#REF!,#REF!,#REF!,#REF!,#REF!,#REF!,#REF!,#REF!,#REF!,#REF!,#REF!,#REF!,#REF!,#REF!,#REF!,#REF!,#REF!,#REF!,#REF!,#REF!,#REF!,#REF!,#REF!,#REF!,#REF!</definedName>
    <definedName name="ifsrange893" localSheetId="2">#REF!,#REF!,#REF!,#REF!,#REF!,#REF!,#REF!,#REF!,#REF!,#REF!,#REF!,#REF!,#REF!,#REF!,#REF!,#REF!,#REF!,#REF!,#REF!,#REF!,#REF!,#REF!,#REF!,#REF!,#REF!</definedName>
    <definedName name="ifsrange893" localSheetId="3">#REF!,#REF!,#REF!,#REF!,#REF!,#REF!,#REF!,#REF!,#REF!,#REF!,#REF!,#REF!,#REF!,#REF!,#REF!,#REF!,#REF!,#REF!,#REF!,#REF!,#REF!,#REF!,#REF!,#REF!,#REF!</definedName>
    <definedName name="ifsrange893" localSheetId="0">#REF!,#REF!,#REF!,#REF!,#REF!,#REF!,#REF!,#REF!,#REF!,#REF!,#REF!,#REF!,#REF!,#REF!,#REF!,#REF!,#REF!,#REF!,#REF!,#REF!,#REF!,#REF!,#REF!,#REF!,#REF!</definedName>
    <definedName name="ifsrange893">#REF!,#REF!,#REF!,#REF!,#REF!,#REF!,#REF!,#REF!,#REF!,#REF!,#REF!,#REF!,#REF!,#REF!,#REF!,#REF!,#REF!,#REF!,#REF!,#REF!,#REF!,#REF!,#REF!,#REF!,#REF!</definedName>
    <definedName name="ifsrange894" localSheetId="1">#REF!,#REF!,#REF!,#REF!,#REF!,#REF!,#REF!,#REF!,#REF!,#REF!,#REF!,#REF!,#REF!,#REF!,#REF!,#REF!,#REF!,#REF!,#REF!,#REF!,#REF!,#REF!</definedName>
    <definedName name="ifsrange894" localSheetId="2">#REF!,#REF!,#REF!,#REF!,#REF!,#REF!,#REF!,#REF!,#REF!,#REF!,#REF!,#REF!,#REF!,#REF!,#REF!,#REF!,#REF!,#REF!,#REF!,#REF!,#REF!,#REF!</definedName>
    <definedName name="ifsrange894" localSheetId="3">#REF!,#REF!,#REF!,#REF!,#REF!,#REF!,#REF!,#REF!,#REF!,#REF!,#REF!,#REF!,#REF!,#REF!,#REF!,#REF!,#REF!,#REF!,#REF!,#REF!,#REF!,#REF!</definedName>
    <definedName name="ifsrange894" localSheetId="0">#REF!,#REF!,#REF!,#REF!,#REF!,#REF!,#REF!,#REF!,#REF!,#REF!,#REF!,#REF!,#REF!,#REF!,#REF!,#REF!,#REF!,#REF!,#REF!,#REF!,#REF!,#REF!</definedName>
    <definedName name="ifsrange894">#REF!,#REF!,#REF!,#REF!,#REF!,#REF!,#REF!,#REF!,#REF!,#REF!,#REF!,#REF!,#REF!,#REF!,#REF!,#REF!,#REF!,#REF!,#REF!,#REF!,#REF!,#REF!</definedName>
    <definedName name="ifsrange895" localSheetId="1">#REF!,#REF!,#REF!,#REF!,#REF!,#REF!,#REF!,#REF!,#REF!,#REF!,#REF!,#REF!,#REF!,#REF!,#REF!,#REF!,#REF!,#REF!,#REF!</definedName>
    <definedName name="ifsrange895" localSheetId="2">#REF!,#REF!,#REF!,#REF!,#REF!,#REF!,#REF!,#REF!,#REF!,#REF!,#REF!,#REF!,#REF!,#REF!,#REF!,#REF!,#REF!,#REF!,#REF!</definedName>
    <definedName name="ifsrange895" localSheetId="3">#REF!,#REF!,#REF!,#REF!,#REF!,#REF!,#REF!,#REF!,#REF!,#REF!,#REF!,#REF!,#REF!,#REF!,#REF!,#REF!,#REF!,#REF!,#REF!</definedName>
    <definedName name="ifsrange895" localSheetId="0">#REF!,#REF!,#REF!,#REF!,#REF!,#REF!,#REF!,#REF!,#REF!,#REF!,#REF!,#REF!,#REF!,#REF!,#REF!,#REF!,#REF!,#REF!,#REF!</definedName>
    <definedName name="ifsrange895">#REF!,#REF!,#REF!,#REF!,#REF!,#REF!,#REF!,#REF!,#REF!,#REF!,#REF!,#REF!,#REF!,#REF!,#REF!,#REF!,#REF!,#REF!,#REF!</definedName>
    <definedName name="ifsrange896" localSheetId="1">#REF!,#REF!,#REF!,#REF!,#REF!,#REF!,#REF!,#REF!,#REF!,#REF!,#REF!,#REF!,#REF!,#REF!,#REF!,#REF!,#REF!,#REF!,#REF!,#REF!,#REF!,#REF!,#REF!,#REF!,#REF!</definedName>
    <definedName name="ifsrange896" localSheetId="2">#REF!,#REF!,#REF!,#REF!,#REF!,#REF!,#REF!,#REF!,#REF!,#REF!,#REF!,#REF!,#REF!,#REF!,#REF!,#REF!,#REF!,#REF!,#REF!,#REF!,#REF!,#REF!,#REF!,#REF!,#REF!</definedName>
    <definedName name="ifsrange896" localSheetId="3">#REF!,#REF!,#REF!,#REF!,#REF!,#REF!,#REF!,#REF!,#REF!,#REF!,#REF!,#REF!,#REF!,#REF!,#REF!,#REF!,#REF!,#REF!,#REF!,#REF!,#REF!,#REF!,#REF!,#REF!,#REF!</definedName>
    <definedName name="ifsrange896" localSheetId="0">#REF!,#REF!,#REF!,#REF!,#REF!,#REF!,#REF!,#REF!,#REF!,#REF!,#REF!,#REF!,#REF!,#REF!,#REF!,#REF!,#REF!,#REF!,#REF!,#REF!,#REF!,#REF!,#REF!,#REF!,#REF!</definedName>
    <definedName name="ifsrange896">#REF!,#REF!,#REF!,#REF!,#REF!,#REF!,#REF!,#REF!,#REF!,#REF!,#REF!,#REF!,#REF!,#REF!,#REF!,#REF!,#REF!,#REF!,#REF!,#REF!,#REF!,#REF!,#REF!,#REF!,#REF!</definedName>
    <definedName name="ifsrange897" localSheetId="1">#REF!,#REF!,#REF!,#REF!,#REF!,#REF!,#REF!,#REF!,#REF!,#REF!,#REF!,#REF!,#REF!,#REF!,#REF!,#REF!,#REF!,#REF!,#REF!,#REF!,#REF!,#REF!</definedName>
    <definedName name="ifsrange897" localSheetId="2">#REF!,#REF!,#REF!,#REF!,#REF!,#REF!,#REF!,#REF!,#REF!,#REF!,#REF!,#REF!,#REF!,#REF!,#REF!,#REF!,#REF!,#REF!,#REF!,#REF!,#REF!,#REF!</definedName>
    <definedName name="ifsrange897" localSheetId="3">#REF!,#REF!,#REF!,#REF!,#REF!,#REF!,#REF!,#REF!,#REF!,#REF!,#REF!,#REF!,#REF!,#REF!,#REF!,#REF!,#REF!,#REF!,#REF!,#REF!,#REF!,#REF!</definedName>
    <definedName name="ifsrange897" localSheetId="0">#REF!,#REF!,#REF!,#REF!,#REF!,#REF!,#REF!,#REF!,#REF!,#REF!,#REF!,#REF!,#REF!,#REF!,#REF!,#REF!,#REF!,#REF!,#REF!,#REF!,#REF!,#REF!</definedName>
    <definedName name="ifsrange897">#REF!,#REF!,#REF!,#REF!,#REF!,#REF!,#REF!,#REF!,#REF!,#REF!,#REF!,#REF!,#REF!,#REF!,#REF!,#REF!,#REF!,#REF!,#REF!,#REF!,#REF!,#REF!</definedName>
    <definedName name="ifsrange898" localSheetId="1">#REF!,#REF!,#REF!,#REF!,#REF!,#REF!,#REF!,#REF!,#REF!,#REF!,#REF!,#REF!,#REF!,#REF!,#REF!,#REF!,#REF!,#REF!,#REF!</definedName>
    <definedName name="ifsrange898" localSheetId="2">#REF!,#REF!,#REF!,#REF!,#REF!,#REF!,#REF!,#REF!,#REF!,#REF!,#REF!,#REF!,#REF!,#REF!,#REF!,#REF!,#REF!,#REF!,#REF!</definedName>
    <definedName name="ifsrange898" localSheetId="3">#REF!,#REF!,#REF!,#REF!,#REF!,#REF!,#REF!,#REF!,#REF!,#REF!,#REF!,#REF!,#REF!,#REF!,#REF!,#REF!,#REF!,#REF!,#REF!</definedName>
    <definedName name="ifsrange898" localSheetId="0">#REF!,#REF!,#REF!,#REF!,#REF!,#REF!,#REF!,#REF!,#REF!,#REF!,#REF!,#REF!,#REF!,#REF!,#REF!,#REF!,#REF!,#REF!,#REF!</definedName>
    <definedName name="ifsrange898">#REF!,#REF!,#REF!,#REF!,#REF!,#REF!,#REF!,#REF!,#REF!,#REF!,#REF!,#REF!,#REF!,#REF!,#REF!,#REF!,#REF!,#REF!,#REF!</definedName>
    <definedName name="ifsrange899" localSheetId="1">#REF!,#REF!,#REF!,#REF!,#REF!,#REF!,#REF!,#REF!,#REF!,#REF!,#REF!,#REF!,#REF!,#REF!,#REF!,#REF!,#REF!,#REF!,#REF!,#REF!,#REF!,#REF!,#REF!,#REF!,#REF!</definedName>
    <definedName name="ifsrange899" localSheetId="2">#REF!,#REF!,#REF!,#REF!,#REF!,#REF!,#REF!,#REF!,#REF!,#REF!,#REF!,#REF!,#REF!,#REF!,#REF!,#REF!,#REF!,#REF!,#REF!,#REF!,#REF!,#REF!,#REF!,#REF!,#REF!</definedName>
    <definedName name="ifsrange899" localSheetId="3">#REF!,#REF!,#REF!,#REF!,#REF!,#REF!,#REF!,#REF!,#REF!,#REF!,#REF!,#REF!,#REF!,#REF!,#REF!,#REF!,#REF!,#REF!,#REF!,#REF!,#REF!,#REF!,#REF!,#REF!,#REF!</definedName>
    <definedName name="ifsrange899" localSheetId="0">#REF!,#REF!,#REF!,#REF!,#REF!,#REF!,#REF!,#REF!,#REF!,#REF!,#REF!,#REF!,#REF!,#REF!,#REF!,#REF!,#REF!,#REF!,#REF!,#REF!,#REF!,#REF!,#REF!,#REF!,#REF!</definedName>
    <definedName name="ifsrange899">#REF!,#REF!,#REF!,#REF!,#REF!,#REF!,#REF!,#REF!,#REF!,#REF!,#REF!,#REF!,#REF!,#REF!,#REF!,#REF!,#REF!,#REF!,#REF!,#REF!,#REF!,#REF!,#REF!,#REF!,#REF!</definedName>
    <definedName name="ifsrange9" localSheetId="1">#REF!,#REF!,#REF!,#REF!,#REF!,#REF!,#REF!,#REF!,#REF!,#REF!,#REF!</definedName>
    <definedName name="ifsrange9" localSheetId="2">#REF!,#REF!,#REF!,#REF!,#REF!,#REF!,#REF!,#REF!,#REF!,#REF!,#REF!</definedName>
    <definedName name="ifsrange9" localSheetId="3">#REF!,#REF!,#REF!,#REF!,#REF!,#REF!,#REF!,#REF!,#REF!,#REF!,#REF!</definedName>
    <definedName name="ifsrange9" localSheetId="0">#REF!,#REF!,#REF!,#REF!,#REF!,#REF!,#REF!,#REF!,#REF!,#REF!,#REF!</definedName>
    <definedName name="ifsrange9">#REF!,#REF!,#REF!,#REF!,#REF!,#REF!,#REF!,#REF!,#REF!,#REF!,#REF!</definedName>
    <definedName name="ifsrange90" localSheetId="1">#REF!,#REF!,#REF!,#REF!,#REF!,#REF!,#REF!,#REF!,#REF!,#REF!,#REF!</definedName>
    <definedName name="ifsrange90" localSheetId="2">#REF!,#REF!,#REF!,#REF!,#REF!,#REF!,#REF!,#REF!,#REF!,#REF!,#REF!</definedName>
    <definedName name="ifsrange90" localSheetId="3">#REF!,#REF!,#REF!,#REF!,#REF!,#REF!,#REF!,#REF!,#REF!,#REF!,#REF!</definedName>
    <definedName name="ifsrange90" localSheetId="0">#REF!,#REF!,#REF!,#REF!,#REF!,#REF!,#REF!,#REF!,#REF!,#REF!,#REF!</definedName>
    <definedName name="ifsrange90">#REF!,#REF!,#REF!,#REF!,#REF!,#REF!,#REF!,#REF!,#REF!,#REF!,#REF!</definedName>
    <definedName name="ifsrange900" localSheetId="1">#REF!,#REF!,#REF!,#REF!,#REF!,#REF!,#REF!,#REF!,#REF!,#REF!,#REF!,#REF!,#REF!,#REF!,#REF!,#REF!</definedName>
    <definedName name="ifsrange900" localSheetId="2">#REF!,#REF!,#REF!,#REF!,#REF!,#REF!,#REF!,#REF!,#REF!,#REF!,#REF!,#REF!,#REF!,#REF!,#REF!,#REF!</definedName>
    <definedName name="ifsrange900" localSheetId="3">#REF!,#REF!,#REF!,#REF!,#REF!,#REF!,#REF!,#REF!,#REF!,#REF!,#REF!,#REF!,#REF!,#REF!,#REF!,#REF!</definedName>
    <definedName name="ifsrange900" localSheetId="0">#REF!,#REF!,#REF!,#REF!,#REF!,#REF!,#REF!,#REF!,#REF!,#REF!,#REF!,#REF!,#REF!,#REF!,#REF!,#REF!</definedName>
    <definedName name="ifsrange900">#REF!,#REF!,#REF!,#REF!,#REF!,#REF!,#REF!,#REF!,#REF!,#REF!,#REF!,#REF!,#REF!,#REF!,#REF!,#REF!</definedName>
    <definedName name="ifsrange901" localSheetId="1">#REF!,#REF!,#REF!,#REF!,#REF!,#REF!,#REF!,#REF!,#REF!,#REF!,#REF!,#REF!,#REF!,#REF!,#REF!,#REF!</definedName>
    <definedName name="ifsrange901" localSheetId="2">#REF!,#REF!,#REF!,#REF!,#REF!,#REF!,#REF!,#REF!,#REF!,#REF!,#REF!,#REF!,#REF!,#REF!,#REF!,#REF!</definedName>
    <definedName name="ifsrange901" localSheetId="3">#REF!,#REF!,#REF!,#REF!,#REF!,#REF!,#REF!,#REF!,#REF!,#REF!,#REF!,#REF!,#REF!,#REF!,#REF!,#REF!</definedName>
    <definedName name="ifsrange901" localSheetId="0">#REF!,#REF!,#REF!,#REF!,#REF!,#REF!,#REF!,#REF!,#REF!,#REF!,#REF!,#REF!,#REF!,#REF!,#REF!,#REF!</definedName>
    <definedName name="ifsrange901">#REF!,#REF!,#REF!,#REF!,#REF!,#REF!,#REF!,#REF!,#REF!,#REF!,#REF!,#REF!,#REF!,#REF!,#REF!,#REF!</definedName>
    <definedName name="ifsrange902" localSheetId="1">#REF!,#REF!,#REF!,#REF!,#REF!,#REF!,#REF!,#REF!,#REF!,#REF!,#REF!,#REF!,#REF!,#REF!,#REF!,#REF!</definedName>
    <definedName name="ifsrange902" localSheetId="2">#REF!,#REF!,#REF!,#REF!,#REF!,#REF!,#REF!,#REF!,#REF!,#REF!,#REF!,#REF!,#REF!,#REF!,#REF!,#REF!</definedName>
    <definedName name="ifsrange902" localSheetId="3">#REF!,#REF!,#REF!,#REF!,#REF!,#REF!,#REF!,#REF!,#REF!,#REF!,#REF!,#REF!,#REF!,#REF!,#REF!,#REF!</definedName>
    <definedName name="ifsrange902" localSheetId="0">#REF!,#REF!,#REF!,#REF!,#REF!,#REF!,#REF!,#REF!,#REF!,#REF!,#REF!,#REF!,#REF!,#REF!,#REF!,#REF!</definedName>
    <definedName name="ifsrange902">#REF!,#REF!,#REF!,#REF!,#REF!,#REF!,#REF!,#REF!,#REF!,#REF!,#REF!,#REF!,#REF!,#REF!,#REF!,#REF!</definedName>
    <definedName name="ifsrange903" localSheetId="1">#REF!,#REF!,#REF!,#REF!,#REF!,#REF!,#REF!,#REF!,#REF!,#REF!,#REF!,#REF!,#REF!,#REF!,#REF!,#REF!</definedName>
    <definedName name="ifsrange903" localSheetId="2">#REF!,#REF!,#REF!,#REF!,#REF!,#REF!,#REF!,#REF!,#REF!,#REF!,#REF!,#REF!,#REF!,#REF!,#REF!,#REF!</definedName>
    <definedName name="ifsrange903" localSheetId="3">#REF!,#REF!,#REF!,#REF!,#REF!,#REF!,#REF!,#REF!,#REF!,#REF!,#REF!,#REF!,#REF!,#REF!,#REF!,#REF!</definedName>
    <definedName name="ifsrange903" localSheetId="0">#REF!,#REF!,#REF!,#REF!,#REF!,#REF!,#REF!,#REF!,#REF!,#REF!,#REF!,#REF!,#REF!,#REF!,#REF!,#REF!</definedName>
    <definedName name="ifsrange903">#REF!,#REF!,#REF!,#REF!,#REF!,#REF!,#REF!,#REF!,#REF!,#REF!,#REF!,#REF!,#REF!,#REF!,#REF!,#REF!</definedName>
    <definedName name="ifsrange904" localSheetId="1">#REF!,#REF!,#REF!,#REF!,#REF!,#REF!,#REF!,#REF!,#REF!,#REF!,#REF!,#REF!,#REF!,#REF!,#REF!,#REF!</definedName>
    <definedName name="ifsrange904" localSheetId="2">#REF!,#REF!,#REF!,#REF!,#REF!,#REF!,#REF!,#REF!,#REF!,#REF!,#REF!,#REF!,#REF!,#REF!,#REF!,#REF!</definedName>
    <definedName name="ifsrange904" localSheetId="3">#REF!,#REF!,#REF!,#REF!,#REF!,#REF!,#REF!,#REF!,#REF!,#REF!,#REF!,#REF!,#REF!,#REF!,#REF!,#REF!</definedName>
    <definedName name="ifsrange904" localSheetId="0">#REF!,#REF!,#REF!,#REF!,#REF!,#REF!,#REF!,#REF!,#REF!,#REF!,#REF!,#REF!,#REF!,#REF!,#REF!,#REF!</definedName>
    <definedName name="ifsrange904">#REF!,#REF!,#REF!,#REF!,#REF!,#REF!,#REF!,#REF!,#REF!,#REF!,#REF!,#REF!,#REF!,#REF!,#REF!,#REF!</definedName>
    <definedName name="ifsrange905" localSheetId="1">#REF!,#REF!,#REF!,#REF!,#REF!,#REF!,#REF!,#REF!,#REF!,#REF!,#REF!,#REF!,#REF!,#REF!,#REF!,#REF!,#REF!</definedName>
    <definedName name="ifsrange905" localSheetId="2">#REF!,#REF!,#REF!,#REF!,#REF!,#REF!,#REF!,#REF!,#REF!,#REF!,#REF!,#REF!,#REF!,#REF!,#REF!,#REF!,#REF!</definedName>
    <definedName name="ifsrange905" localSheetId="3">#REF!,#REF!,#REF!,#REF!,#REF!,#REF!,#REF!,#REF!,#REF!,#REF!,#REF!,#REF!,#REF!,#REF!,#REF!,#REF!,#REF!</definedName>
    <definedName name="ifsrange905" localSheetId="0">#REF!,#REF!,#REF!,#REF!,#REF!,#REF!,#REF!,#REF!,#REF!,#REF!,#REF!,#REF!,#REF!,#REF!,#REF!,#REF!,#REF!</definedName>
    <definedName name="ifsrange905">#REF!,#REF!,#REF!,#REF!,#REF!,#REF!,#REF!,#REF!,#REF!,#REF!,#REF!,#REF!,#REF!,#REF!,#REF!,#REF!,#REF!</definedName>
    <definedName name="ifsrange906" localSheetId="1">#REF!,#REF!,#REF!,#REF!,#REF!,#REF!,#REF!,#REF!,#REF!,#REF!,#REF!,#REF!,#REF!,#REF!,#REF!,#REF!,#REF!</definedName>
    <definedName name="ifsrange906" localSheetId="2">#REF!,#REF!,#REF!,#REF!,#REF!,#REF!,#REF!,#REF!,#REF!,#REF!,#REF!,#REF!,#REF!,#REF!,#REF!,#REF!,#REF!</definedName>
    <definedName name="ifsrange906" localSheetId="3">#REF!,#REF!,#REF!,#REF!,#REF!,#REF!,#REF!,#REF!,#REF!,#REF!,#REF!,#REF!,#REF!,#REF!,#REF!,#REF!,#REF!</definedName>
    <definedName name="ifsrange906" localSheetId="0">#REF!,#REF!,#REF!,#REF!,#REF!,#REF!,#REF!,#REF!,#REF!,#REF!,#REF!,#REF!,#REF!,#REF!,#REF!,#REF!,#REF!</definedName>
    <definedName name="ifsrange906">#REF!,#REF!,#REF!,#REF!,#REF!,#REF!,#REF!,#REF!,#REF!,#REF!,#REF!,#REF!,#REF!,#REF!,#REF!,#REF!,#REF!</definedName>
    <definedName name="ifsrange907" localSheetId="1">#REF!,#REF!,#REF!,#REF!,#REF!,#REF!,#REF!,#REF!,#REF!,#REF!,#REF!,#REF!,#REF!,#REF!,#REF!,#REF!,#REF!</definedName>
    <definedName name="ifsrange907" localSheetId="2">#REF!,#REF!,#REF!,#REF!,#REF!,#REF!,#REF!,#REF!,#REF!,#REF!,#REF!,#REF!,#REF!,#REF!,#REF!,#REF!,#REF!</definedName>
    <definedName name="ifsrange907" localSheetId="3">#REF!,#REF!,#REF!,#REF!,#REF!,#REF!,#REF!,#REF!,#REF!,#REF!,#REF!,#REF!,#REF!,#REF!,#REF!,#REF!,#REF!</definedName>
    <definedName name="ifsrange907" localSheetId="0">#REF!,#REF!,#REF!,#REF!,#REF!,#REF!,#REF!,#REF!,#REF!,#REF!,#REF!,#REF!,#REF!,#REF!,#REF!,#REF!,#REF!</definedName>
    <definedName name="ifsrange907">#REF!,#REF!,#REF!,#REF!,#REF!,#REF!,#REF!,#REF!,#REF!,#REF!,#REF!,#REF!,#REF!,#REF!,#REF!,#REF!,#REF!</definedName>
    <definedName name="ifsrange908" localSheetId="1">#REF!,#REF!,#REF!,#REF!,#REF!,#REF!,#REF!,#REF!,#REF!,#REF!,#REF!,#REF!,#REF!,#REF!,#REF!,#REF!,#REF!</definedName>
    <definedName name="ifsrange908" localSheetId="2">#REF!,#REF!,#REF!,#REF!,#REF!,#REF!,#REF!,#REF!,#REF!,#REF!,#REF!,#REF!,#REF!,#REF!,#REF!,#REF!,#REF!</definedName>
    <definedName name="ifsrange908" localSheetId="3">#REF!,#REF!,#REF!,#REF!,#REF!,#REF!,#REF!,#REF!,#REF!,#REF!,#REF!,#REF!,#REF!,#REF!,#REF!,#REF!,#REF!</definedName>
    <definedName name="ifsrange908" localSheetId="0">#REF!,#REF!,#REF!,#REF!,#REF!,#REF!,#REF!,#REF!,#REF!,#REF!,#REF!,#REF!,#REF!,#REF!,#REF!,#REF!,#REF!</definedName>
    <definedName name="ifsrange908">#REF!,#REF!,#REF!,#REF!,#REF!,#REF!,#REF!,#REF!,#REF!,#REF!,#REF!,#REF!,#REF!,#REF!,#REF!,#REF!,#REF!</definedName>
    <definedName name="ifsrange909" localSheetId="1">#REF!,#REF!,#REF!,#REF!,#REF!,#REF!,#REF!,#REF!,#REF!,#REF!,#REF!,#REF!,#REF!,#REF!,#REF!,#REF!,#REF!</definedName>
    <definedName name="ifsrange909" localSheetId="2">#REF!,#REF!,#REF!,#REF!,#REF!,#REF!,#REF!,#REF!,#REF!,#REF!,#REF!,#REF!,#REF!,#REF!,#REF!,#REF!,#REF!</definedName>
    <definedName name="ifsrange909" localSheetId="3">#REF!,#REF!,#REF!,#REF!,#REF!,#REF!,#REF!,#REF!,#REF!,#REF!,#REF!,#REF!,#REF!,#REF!,#REF!,#REF!,#REF!</definedName>
    <definedName name="ifsrange909" localSheetId="0">#REF!,#REF!,#REF!,#REF!,#REF!,#REF!,#REF!,#REF!,#REF!,#REF!,#REF!,#REF!,#REF!,#REF!,#REF!,#REF!,#REF!</definedName>
    <definedName name="ifsrange909">#REF!,#REF!,#REF!,#REF!,#REF!,#REF!,#REF!,#REF!,#REF!,#REF!,#REF!,#REF!,#REF!,#REF!,#REF!,#REF!,#REF!</definedName>
    <definedName name="ifsrange91" localSheetId="1">#REF!,#REF!,#REF!,#REF!,#REF!,#REF!,#REF!,#REF!,#REF!,#REF!,#REF!</definedName>
    <definedName name="ifsrange91" localSheetId="2">#REF!,#REF!,#REF!,#REF!,#REF!,#REF!,#REF!,#REF!,#REF!,#REF!,#REF!</definedName>
    <definedName name="ifsrange91" localSheetId="3">#REF!,#REF!,#REF!,#REF!,#REF!,#REF!,#REF!,#REF!,#REF!,#REF!,#REF!</definedName>
    <definedName name="ifsrange91" localSheetId="0">#REF!,#REF!,#REF!,#REF!,#REF!,#REF!,#REF!,#REF!,#REF!,#REF!,#REF!</definedName>
    <definedName name="ifsrange91">#REF!,#REF!,#REF!,#REF!,#REF!,#REF!,#REF!,#REF!,#REF!,#REF!,#REF!</definedName>
    <definedName name="ifsrange910" localSheetId="1">#REF!,#REF!,#REF!,#REF!,#REF!,#REF!,#REF!,#REF!,#REF!,#REF!,#REF!,#REF!,#REF!,#REF!,#REF!,#REF!</definedName>
    <definedName name="ifsrange910" localSheetId="2">#REF!,#REF!,#REF!,#REF!,#REF!,#REF!,#REF!,#REF!,#REF!,#REF!,#REF!,#REF!,#REF!,#REF!,#REF!,#REF!</definedName>
    <definedName name="ifsrange910" localSheetId="3">#REF!,#REF!,#REF!,#REF!,#REF!,#REF!,#REF!,#REF!,#REF!,#REF!,#REF!,#REF!,#REF!,#REF!,#REF!,#REF!</definedName>
    <definedName name="ifsrange910" localSheetId="0">#REF!,#REF!,#REF!,#REF!,#REF!,#REF!,#REF!,#REF!,#REF!,#REF!,#REF!,#REF!,#REF!,#REF!,#REF!,#REF!</definedName>
    <definedName name="ifsrange910">#REF!,#REF!,#REF!,#REF!,#REF!,#REF!,#REF!,#REF!,#REF!,#REF!,#REF!,#REF!,#REF!,#REF!,#REF!,#REF!</definedName>
    <definedName name="ifsrange911" localSheetId="1">#REF!,#REF!,#REF!,#REF!,#REF!,#REF!,#REF!,#REF!,#REF!,#REF!,#REF!,#REF!,#REF!,#REF!,#REF!,#REF!,#REF!</definedName>
    <definedName name="ifsrange911" localSheetId="2">#REF!,#REF!,#REF!,#REF!,#REF!,#REF!,#REF!,#REF!,#REF!,#REF!,#REF!,#REF!,#REF!,#REF!,#REF!,#REF!,#REF!</definedName>
    <definedName name="ifsrange911" localSheetId="3">#REF!,#REF!,#REF!,#REF!,#REF!,#REF!,#REF!,#REF!,#REF!,#REF!,#REF!,#REF!,#REF!,#REF!,#REF!,#REF!,#REF!</definedName>
    <definedName name="ifsrange911" localSheetId="0">#REF!,#REF!,#REF!,#REF!,#REF!,#REF!,#REF!,#REF!,#REF!,#REF!,#REF!,#REF!,#REF!,#REF!,#REF!,#REF!,#REF!</definedName>
    <definedName name="ifsrange911">#REF!,#REF!,#REF!,#REF!,#REF!,#REF!,#REF!,#REF!,#REF!,#REF!,#REF!,#REF!,#REF!,#REF!,#REF!,#REF!,#REF!</definedName>
    <definedName name="ifsrange912" localSheetId="1">#REF!,#REF!,#REF!,#REF!,#REF!,#REF!,#REF!,#REF!,#REF!,#REF!,#REF!,#REF!,#REF!,#REF!,#REF!,#REF!</definedName>
    <definedName name="ifsrange912" localSheetId="2">#REF!,#REF!,#REF!,#REF!,#REF!,#REF!,#REF!,#REF!,#REF!,#REF!,#REF!,#REF!,#REF!,#REF!,#REF!,#REF!</definedName>
    <definedName name="ifsrange912" localSheetId="3">#REF!,#REF!,#REF!,#REF!,#REF!,#REF!,#REF!,#REF!,#REF!,#REF!,#REF!,#REF!,#REF!,#REF!,#REF!,#REF!</definedName>
    <definedName name="ifsrange912" localSheetId="0">#REF!,#REF!,#REF!,#REF!,#REF!,#REF!,#REF!,#REF!,#REF!,#REF!,#REF!,#REF!,#REF!,#REF!,#REF!,#REF!</definedName>
    <definedName name="ifsrange912">#REF!,#REF!,#REF!,#REF!,#REF!,#REF!,#REF!,#REF!,#REF!,#REF!,#REF!,#REF!,#REF!,#REF!,#REF!,#REF!</definedName>
    <definedName name="ifsrange913" localSheetId="1">#REF!,#REF!,#REF!,#REF!,#REF!,#REF!,#REF!,#REF!,#REF!,#REF!,#REF!,#REF!,#REF!,#REF!,#REF!,#REF!,#REF!</definedName>
    <definedName name="ifsrange913" localSheetId="2">#REF!,#REF!,#REF!,#REF!,#REF!,#REF!,#REF!,#REF!,#REF!,#REF!,#REF!,#REF!,#REF!,#REF!,#REF!,#REF!,#REF!</definedName>
    <definedName name="ifsrange913" localSheetId="3">#REF!,#REF!,#REF!,#REF!,#REF!,#REF!,#REF!,#REF!,#REF!,#REF!,#REF!,#REF!,#REF!,#REF!,#REF!,#REF!,#REF!</definedName>
    <definedName name="ifsrange913" localSheetId="0">#REF!,#REF!,#REF!,#REF!,#REF!,#REF!,#REF!,#REF!,#REF!,#REF!,#REF!,#REF!,#REF!,#REF!,#REF!,#REF!,#REF!</definedName>
    <definedName name="ifsrange913">#REF!,#REF!,#REF!,#REF!,#REF!,#REF!,#REF!,#REF!,#REF!,#REF!,#REF!,#REF!,#REF!,#REF!,#REF!,#REF!,#REF!</definedName>
    <definedName name="ifsrange914" localSheetId="1">#REF!,#REF!,#REF!,#REF!,#REF!,#REF!,#REF!,#REF!,#REF!,#REF!,#REF!,#REF!,#REF!,#REF!,#REF!,#REF!</definedName>
    <definedName name="ifsrange914" localSheetId="2">#REF!,#REF!,#REF!,#REF!,#REF!,#REF!,#REF!,#REF!,#REF!,#REF!,#REF!,#REF!,#REF!,#REF!,#REF!,#REF!</definedName>
    <definedName name="ifsrange914" localSheetId="3">#REF!,#REF!,#REF!,#REF!,#REF!,#REF!,#REF!,#REF!,#REF!,#REF!,#REF!,#REF!,#REF!,#REF!,#REF!,#REF!</definedName>
    <definedName name="ifsrange914" localSheetId="0">#REF!,#REF!,#REF!,#REF!,#REF!,#REF!,#REF!,#REF!,#REF!,#REF!,#REF!,#REF!,#REF!,#REF!,#REF!,#REF!</definedName>
    <definedName name="ifsrange914">#REF!,#REF!,#REF!,#REF!,#REF!,#REF!,#REF!,#REF!,#REF!,#REF!,#REF!,#REF!,#REF!,#REF!,#REF!,#REF!</definedName>
    <definedName name="ifsrange915" localSheetId="1">#REF!,#REF!,#REF!,#REF!,#REF!,#REF!,#REF!,#REF!,#REF!,#REF!,#REF!,#REF!,#REF!,#REF!,#REF!,#REF!,#REF!</definedName>
    <definedName name="ifsrange915" localSheetId="2">#REF!,#REF!,#REF!,#REF!,#REF!,#REF!,#REF!,#REF!,#REF!,#REF!,#REF!,#REF!,#REF!,#REF!,#REF!,#REF!,#REF!</definedName>
    <definedName name="ifsrange915" localSheetId="3">#REF!,#REF!,#REF!,#REF!,#REF!,#REF!,#REF!,#REF!,#REF!,#REF!,#REF!,#REF!,#REF!,#REF!,#REF!,#REF!,#REF!</definedName>
    <definedName name="ifsrange915" localSheetId="0">#REF!,#REF!,#REF!,#REF!,#REF!,#REF!,#REF!,#REF!,#REF!,#REF!,#REF!,#REF!,#REF!,#REF!,#REF!,#REF!,#REF!</definedName>
    <definedName name="ifsrange915">#REF!,#REF!,#REF!,#REF!,#REF!,#REF!,#REF!,#REF!,#REF!,#REF!,#REF!,#REF!,#REF!,#REF!,#REF!,#REF!,#REF!</definedName>
    <definedName name="ifsrange916" localSheetId="1">#REF!,#REF!,#REF!,#REF!,#REF!,#REF!,#REF!,#REF!,#REF!,#REF!,#REF!,#REF!,#REF!,#REF!,#REF!,#REF!</definedName>
    <definedName name="ifsrange916" localSheetId="2">#REF!,#REF!,#REF!,#REF!,#REF!,#REF!,#REF!,#REF!,#REF!,#REF!,#REF!,#REF!,#REF!,#REF!,#REF!,#REF!</definedName>
    <definedName name="ifsrange916" localSheetId="3">#REF!,#REF!,#REF!,#REF!,#REF!,#REF!,#REF!,#REF!,#REF!,#REF!,#REF!,#REF!,#REF!,#REF!,#REF!,#REF!</definedName>
    <definedName name="ifsrange916" localSheetId="0">#REF!,#REF!,#REF!,#REF!,#REF!,#REF!,#REF!,#REF!,#REF!,#REF!,#REF!,#REF!,#REF!,#REF!,#REF!,#REF!</definedName>
    <definedName name="ifsrange916">#REF!,#REF!,#REF!,#REF!,#REF!,#REF!,#REF!,#REF!,#REF!,#REF!,#REF!,#REF!,#REF!,#REF!,#REF!,#REF!</definedName>
    <definedName name="ifsrange917" localSheetId="1">#REF!,#REF!,#REF!,#REF!,#REF!,#REF!,#REF!,#REF!,#REF!,#REF!,#REF!,#REF!,#REF!,#REF!,#REF!,#REF!,#REF!</definedName>
    <definedName name="ifsrange917" localSheetId="2">#REF!,#REF!,#REF!,#REF!,#REF!,#REF!,#REF!,#REF!,#REF!,#REF!,#REF!,#REF!,#REF!,#REF!,#REF!,#REF!,#REF!</definedName>
    <definedName name="ifsrange917" localSheetId="3">#REF!,#REF!,#REF!,#REF!,#REF!,#REF!,#REF!,#REF!,#REF!,#REF!,#REF!,#REF!,#REF!,#REF!,#REF!,#REF!,#REF!</definedName>
    <definedName name="ifsrange917" localSheetId="0">#REF!,#REF!,#REF!,#REF!,#REF!,#REF!,#REF!,#REF!,#REF!,#REF!,#REF!,#REF!,#REF!,#REF!,#REF!,#REF!,#REF!</definedName>
    <definedName name="ifsrange917">#REF!,#REF!,#REF!,#REF!,#REF!,#REF!,#REF!,#REF!,#REF!,#REF!,#REF!,#REF!,#REF!,#REF!,#REF!,#REF!,#REF!</definedName>
    <definedName name="ifsrange918" localSheetId="1">#REF!,#REF!,#REF!,#REF!,#REF!,#REF!,#REF!,#REF!,#REF!,#REF!,#REF!,#REF!,#REF!,#REF!,#REF!,#REF!</definedName>
    <definedName name="ifsrange918" localSheetId="2">#REF!,#REF!,#REF!,#REF!,#REF!,#REF!,#REF!,#REF!,#REF!,#REF!,#REF!,#REF!,#REF!,#REF!,#REF!,#REF!</definedName>
    <definedName name="ifsrange918" localSheetId="3">#REF!,#REF!,#REF!,#REF!,#REF!,#REF!,#REF!,#REF!,#REF!,#REF!,#REF!,#REF!,#REF!,#REF!,#REF!,#REF!</definedName>
    <definedName name="ifsrange918" localSheetId="0">#REF!,#REF!,#REF!,#REF!,#REF!,#REF!,#REF!,#REF!,#REF!,#REF!,#REF!,#REF!,#REF!,#REF!,#REF!,#REF!</definedName>
    <definedName name="ifsrange918">#REF!,#REF!,#REF!,#REF!,#REF!,#REF!,#REF!,#REF!,#REF!,#REF!,#REF!,#REF!,#REF!,#REF!,#REF!,#REF!</definedName>
    <definedName name="ifsrange919" localSheetId="1">#REF!,#REF!,#REF!,#REF!,#REF!,#REF!,#REF!,#REF!,#REF!,#REF!,#REF!,#REF!,#REF!,#REF!,#REF!,#REF!,#REF!</definedName>
    <definedName name="ifsrange919" localSheetId="2">#REF!,#REF!,#REF!,#REF!,#REF!,#REF!,#REF!,#REF!,#REF!,#REF!,#REF!,#REF!,#REF!,#REF!,#REF!,#REF!,#REF!</definedName>
    <definedName name="ifsrange919" localSheetId="3">#REF!,#REF!,#REF!,#REF!,#REF!,#REF!,#REF!,#REF!,#REF!,#REF!,#REF!,#REF!,#REF!,#REF!,#REF!,#REF!,#REF!</definedName>
    <definedName name="ifsrange919" localSheetId="0">#REF!,#REF!,#REF!,#REF!,#REF!,#REF!,#REF!,#REF!,#REF!,#REF!,#REF!,#REF!,#REF!,#REF!,#REF!,#REF!,#REF!</definedName>
    <definedName name="ifsrange919">#REF!,#REF!,#REF!,#REF!,#REF!,#REF!,#REF!,#REF!,#REF!,#REF!,#REF!,#REF!,#REF!,#REF!,#REF!,#REF!,#REF!</definedName>
    <definedName name="ifsrange92" localSheetId="1">#REF!,#REF!,#REF!,#REF!,#REF!,#REF!,#REF!,#REF!,#REF!,#REF!,#REF!</definedName>
    <definedName name="ifsrange92" localSheetId="2">#REF!,#REF!,#REF!,#REF!,#REF!,#REF!,#REF!,#REF!,#REF!,#REF!,#REF!</definedName>
    <definedName name="ifsrange92" localSheetId="3">#REF!,#REF!,#REF!,#REF!,#REF!,#REF!,#REF!,#REF!,#REF!,#REF!,#REF!</definedName>
    <definedName name="ifsrange92" localSheetId="0">#REF!,#REF!,#REF!,#REF!,#REF!,#REF!,#REF!,#REF!,#REF!,#REF!,#REF!</definedName>
    <definedName name="ifsrange92">#REF!,#REF!,#REF!,#REF!,#REF!,#REF!,#REF!,#REF!,#REF!,#REF!,#REF!</definedName>
    <definedName name="ifsrange920" localSheetId="1">#REF!,#REF!,#REF!,#REF!,#REF!,#REF!,#REF!,#REF!,#REF!,#REF!,#REF!,#REF!,#REF!,#REF!,#REF!,#REF!</definedName>
    <definedName name="ifsrange920" localSheetId="2">#REF!,#REF!,#REF!,#REF!,#REF!,#REF!,#REF!,#REF!,#REF!,#REF!,#REF!,#REF!,#REF!,#REF!,#REF!,#REF!</definedName>
    <definedName name="ifsrange920" localSheetId="3">#REF!,#REF!,#REF!,#REF!,#REF!,#REF!,#REF!,#REF!,#REF!,#REF!,#REF!,#REF!,#REF!,#REF!,#REF!,#REF!</definedName>
    <definedName name="ifsrange920" localSheetId="0">#REF!,#REF!,#REF!,#REF!,#REF!,#REF!,#REF!,#REF!,#REF!,#REF!,#REF!,#REF!,#REF!,#REF!,#REF!,#REF!</definedName>
    <definedName name="ifsrange920">#REF!,#REF!,#REF!,#REF!,#REF!,#REF!,#REF!,#REF!,#REF!,#REF!,#REF!,#REF!,#REF!,#REF!,#REF!,#REF!</definedName>
    <definedName name="ifsrange921" localSheetId="1">#REF!,#REF!,#REF!,#REF!,#REF!,#REF!,#REF!,#REF!,#REF!,#REF!,#REF!,#REF!,#REF!,#REF!,#REF!,#REF!,#REF!</definedName>
    <definedName name="ifsrange921" localSheetId="2">#REF!,#REF!,#REF!,#REF!,#REF!,#REF!,#REF!,#REF!,#REF!,#REF!,#REF!,#REF!,#REF!,#REF!,#REF!,#REF!,#REF!</definedName>
    <definedName name="ifsrange921" localSheetId="3">#REF!,#REF!,#REF!,#REF!,#REF!,#REF!,#REF!,#REF!,#REF!,#REF!,#REF!,#REF!,#REF!,#REF!,#REF!,#REF!,#REF!</definedName>
    <definedName name="ifsrange921" localSheetId="0">#REF!,#REF!,#REF!,#REF!,#REF!,#REF!,#REF!,#REF!,#REF!,#REF!,#REF!,#REF!,#REF!,#REF!,#REF!,#REF!,#REF!</definedName>
    <definedName name="ifsrange921">#REF!,#REF!,#REF!,#REF!,#REF!,#REF!,#REF!,#REF!,#REF!,#REF!,#REF!,#REF!,#REF!,#REF!,#REF!,#REF!,#REF!</definedName>
    <definedName name="ifsrange922" localSheetId="1">#REF!,#REF!,#REF!,#REF!,#REF!,#REF!,#REF!,#REF!,#REF!,#REF!,#REF!,#REF!,#REF!,#REF!</definedName>
    <definedName name="ifsrange922" localSheetId="2">#REF!,#REF!,#REF!,#REF!,#REF!,#REF!,#REF!,#REF!,#REF!,#REF!,#REF!,#REF!,#REF!,#REF!</definedName>
    <definedName name="ifsrange922" localSheetId="3">#REF!,#REF!,#REF!,#REF!,#REF!,#REF!,#REF!,#REF!,#REF!,#REF!,#REF!,#REF!,#REF!,#REF!</definedName>
    <definedName name="ifsrange922" localSheetId="0">#REF!,#REF!,#REF!,#REF!,#REF!,#REF!,#REF!,#REF!,#REF!,#REF!,#REF!,#REF!,#REF!,#REF!</definedName>
    <definedName name="ifsrange922">#REF!,#REF!,#REF!,#REF!,#REF!,#REF!,#REF!,#REF!,#REF!,#REF!,#REF!,#REF!,#REF!,#REF!</definedName>
    <definedName name="ifsrange923" localSheetId="1">#REF!,#REF!,#REF!,#REF!,#REF!,#REF!,#REF!,#REF!,#REF!,#REF!,#REF!,#REF!,#REF!,#REF!</definedName>
    <definedName name="ifsrange923" localSheetId="2">#REF!,#REF!,#REF!,#REF!,#REF!,#REF!,#REF!,#REF!,#REF!,#REF!,#REF!,#REF!,#REF!,#REF!</definedName>
    <definedName name="ifsrange923" localSheetId="3">#REF!,#REF!,#REF!,#REF!,#REF!,#REF!,#REF!,#REF!,#REF!,#REF!,#REF!,#REF!,#REF!,#REF!</definedName>
    <definedName name="ifsrange923" localSheetId="0">#REF!,#REF!,#REF!,#REF!,#REF!,#REF!,#REF!,#REF!,#REF!,#REF!,#REF!,#REF!,#REF!,#REF!</definedName>
    <definedName name="ifsrange923">#REF!,#REF!,#REF!,#REF!,#REF!,#REF!,#REF!,#REF!,#REF!,#REF!,#REF!,#REF!,#REF!,#REF!</definedName>
    <definedName name="ifsrange924" localSheetId="1">#REF!,#REF!,#REF!,#REF!,#REF!,#REF!,#REF!,#REF!,#REF!,#REF!,#REF!,#REF!,#REF!,#REF!</definedName>
    <definedName name="ifsrange924" localSheetId="2">#REF!,#REF!,#REF!,#REF!,#REF!,#REF!,#REF!,#REF!,#REF!,#REF!,#REF!,#REF!,#REF!,#REF!</definedName>
    <definedName name="ifsrange924" localSheetId="3">#REF!,#REF!,#REF!,#REF!,#REF!,#REF!,#REF!,#REF!,#REF!,#REF!,#REF!,#REF!,#REF!,#REF!</definedName>
    <definedName name="ifsrange924" localSheetId="0">#REF!,#REF!,#REF!,#REF!,#REF!,#REF!,#REF!,#REF!,#REF!,#REF!,#REF!,#REF!,#REF!,#REF!</definedName>
    <definedName name="ifsrange924">#REF!,#REF!,#REF!,#REF!,#REF!,#REF!,#REF!,#REF!,#REF!,#REF!,#REF!,#REF!,#REF!,#REF!</definedName>
    <definedName name="ifsrange925" localSheetId="1">#REF!,#REF!,#REF!,#REF!,#REF!,#REF!,#REF!,#REF!,#REF!,#REF!,#REF!,#REF!,#REF!,#REF!</definedName>
    <definedName name="ifsrange925" localSheetId="2">#REF!,#REF!,#REF!,#REF!,#REF!,#REF!,#REF!,#REF!,#REF!,#REF!,#REF!,#REF!,#REF!,#REF!</definedName>
    <definedName name="ifsrange925" localSheetId="3">#REF!,#REF!,#REF!,#REF!,#REF!,#REF!,#REF!,#REF!,#REF!,#REF!,#REF!,#REF!,#REF!,#REF!</definedName>
    <definedName name="ifsrange925" localSheetId="0">#REF!,#REF!,#REF!,#REF!,#REF!,#REF!,#REF!,#REF!,#REF!,#REF!,#REF!,#REF!,#REF!,#REF!</definedName>
    <definedName name="ifsrange925">#REF!,#REF!,#REF!,#REF!,#REF!,#REF!,#REF!,#REF!,#REF!,#REF!,#REF!,#REF!,#REF!,#REF!</definedName>
    <definedName name="ifsrange926" localSheetId="1">#REF!,#REF!,#REF!,#REF!,#REF!,#REF!,#REF!,#REF!,#REF!,#REF!,#REF!,#REF!,#REF!,#REF!</definedName>
    <definedName name="ifsrange926" localSheetId="2">#REF!,#REF!,#REF!,#REF!,#REF!,#REF!,#REF!,#REF!,#REF!,#REF!,#REF!,#REF!,#REF!,#REF!</definedName>
    <definedName name="ifsrange926" localSheetId="3">#REF!,#REF!,#REF!,#REF!,#REF!,#REF!,#REF!,#REF!,#REF!,#REF!,#REF!,#REF!,#REF!,#REF!</definedName>
    <definedName name="ifsrange926" localSheetId="0">#REF!,#REF!,#REF!,#REF!,#REF!,#REF!,#REF!,#REF!,#REF!,#REF!,#REF!,#REF!,#REF!,#REF!</definedName>
    <definedName name="ifsrange926">#REF!,#REF!,#REF!,#REF!,#REF!,#REF!,#REF!,#REF!,#REF!,#REF!,#REF!,#REF!,#REF!,#REF!</definedName>
    <definedName name="ifsrange927" localSheetId="1">#REF!,#REF!,#REF!,#REF!,#REF!,#REF!,#REF!,#REF!,#REF!,#REF!,#REF!,#REF!,#REF!,#REF!,#REF!,#REF!,#REF!,#REF!,#REF!,#REF!,#REF!,#REF!</definedName>
    <definedName name="ifsrange927" localSheetId="2">#REF!,#REF!,#REF!,#REF!,#REF!,#REF!,#REF!,#REF!,#REF!,#REF!,#REF!,#REF!,#REF!,#REF!,#REF!,#REF!,#REF!,#REF!,#REF!,#REF!,#REF!,#REF!</definedName>
    <definedName name="ifsrange927" localSheetId="3">#REF!,#REF!,#REF!,#REF!,#REF!,#REF!,#REF!,#REF!,#REF!,#REF!,#REF!,#REF!,#REF!,#REF!,#REF!,#REF!,#REF!,#REF!,#REF!,#REF!,#REF!,#REF!</definedName>
    <definedName name="ifsrange927" localSheetId="0">#REF!,#REF!,#REF!,#REF!,#REF!,#REF!,#REF!,#REF!,#REF!,#REF!,#REF!,#REF!,#REF!,#REF!,#REF!,#REF!,#REF!,#REF!,#REF!,#REF!,#REF!,#REF!</definedName>
    <definedName name="ifsrange927">#REF!,#REF!,#REF!,#REF!,#REF!,#REF!,#REF!,#REF!,#REF!,#REF!,#REF!,#REF!,#REF!,#REF!,#REF!,#REF!,#REF!,#REF!,#REF!,#REF!,#REF!,#REF!</definedName>
    <definedName name="ifsrange928" localSheetId="1">#REF!,#REF!,#REF!,#REF!,#REF!,#REF!,#REF!,#REF!,#REF!,#REF!,#REF!,#REF!,#REF!,#REF!,#REF!,#REF!,#REF!,#REF!,#REF!,#REF!,#REF!,#REF!</definedName>
    <definedName name="ifsrange928" localSheetId="2">#REF!,#REF!,#REF!,#REF!,#REF!,#REF!,#REF!,#REF!,#REF!,#REF!,#REF!,#REF!,#REF!,#REF!,#REF!,#REF!,#REF!,#REF!,#REF!,#REF!,#REF!,#REF!</definedName>
    <definedName name="ifsrange928" localSheetId="3">#REF!,#REF!,#REF!,#REF!,#REF!,#REF!,#REF!,#REF!,#REF!,#REF!,#REF!,#REF!,#REF!,#REF!,#REF!,#REF!,#REF!,#REF!,#REF!,#REF!,#REF!,#REF!</definedName>
    <definedName name="ifsrange928" localSheetId="0">#REF!,#REF!,#REF!,#REF!,#REF!,#REF!,#REF!,#REF!,#REF!,#REF!,#REF!,#REF!,#REF!,#REF!,#REF!,#REF!,#REF!,#REF!,#REF!,#REF!,#REF!,#REF!</definedName>
    <definedName name="ifsrange928">#REF!,#REF!,#REF!,#REF!,#REF!,#REF!,#REF!,#REF!,#REF!,#REF!,#REF!,#REF!,#REF!,#REF!,#REF!,#REF!,#REF!,#REF!,#REF!,#REF!,#REF!,#REF!</definedName>
    <definedName name="ifsrange929" localSheetId="1">#REF!,#REF!,#REF!,#REF!,#REF!,#REF!,#REF!,#REF!,#REF!,#REF!,#REF!,#REF!,#REF!,#REF!,#REF!,#REF!,#REF!,#REF!,#REF!,#REF!,#REF!,#REF!</definedName>
    <definedName name="ifsrange929" localSheetId="2">#REF!,#REF!,#REF!,#REF!,#REF!,#REF!,#REF!,#REF!,#REF!,#REF!,#REF!,#REF!,#REF!,#REF!,#REF!,#REF!,#REF!,#REF!,#REF!,#REF!,#REF!,#REF!</definedName>
    <definedName name="ifsrange929" localSheetId="3">#REF!,#REF!,#REF!,#REF!,#REF!,#REF!,#REF!,#REF!,#REF!,#REF!,#REF!,#REF!,#REF!,#REF!,#REF!,#REF!,#REF!,#REF!,#REF!,#REF!,#REF!,#REF!</definedName>
    <definedName name="ifsrange929" localSheetId="0">#REF!,#REF!,#REF!,#REF!,#REF!,#REF!,#REF!,#REF!,#REF!,#REF!,#REF!,#REF!,#REF!,#REF!,#REF!,#REF!,#REF!,#REF!,#REF!,#REF!,#REF!,#REF!</definedName>
    <definedName name="ifsrange929">#REF!,#REF!,#REF!,#REF!,#REF!,#REF!,#REF!,#REF!,#REF!,#REF!,#REF!,#REF!,#REF!,#REF!,#REF!,#REF!,#REF!,#REF!,#REF!,#REF!,#REF!,#REF!</definedName>
    <definedName name="ifsrange93" localSheetId="1">#REF!,#REF!,#REF!,#REF!,#REF!,#REF!,#REF!,#REF!,#REF!,#REF!,#REF!</definedName>
    <definedName name="ifsrange93" localSheetId="2">#REF!,#REF!,#REF!,#REF!,#REF!,#REF!,#REF!,#REF!,#REF!,#REF!,#REF!</definedName>
    <definedName name="ifsrange93" localSheetId="3">#REF!,#REF!,#REF!,#REF!,#REF!,#REF!,#REF!,#REF!,#REF!,#REF!,#REF!</definedName>
    <definedName name="ifsrange93" localSheetId="0">#REF!,#REF!,#REF!,#REF!,#REF!,#REF!,#REF!,#REF!,#REF!,#REF!,#REF!</definedName>
    <definedName name="ifsrange93">#REF!,#REF!,#REF!,#REF!,#REF!,#REF!,#REF!,#REF!,#REF!,#REF!,#REF!</definedName>
    <definedName name="ifsrange930" localSheetId="1">#REF!,#REF!,#REF!,#REF!,#REF!,#REF!,#REF!,#REF!,#REF!,#REF!,#REF!,#REF!,#REF!,#REF!,#REF!,#REF!,#REF!,#REF!,#REF!,#REF!,#REF!,#REF!</definedName>
    <definedName name="ifsrange930" localSheetId="2">#REF!,#REF!,#REF!,#REF!,#REF!,#REF!,#REF!,#REF!,#REF!,#REF!,#REF!,#REF!,#REF!,#REF!,#REF!,#REF!,#REF!,#REF!,#REF!,#REF!,#REF!,#REF!</definedName>
    <definedName name="ifsrange930" localSheetId="3">#REF!,#REF!,#REF!,#REF!,#REF!,#REF!,#REF!,#REF!,#REF!,#REF!,#REF!,#REF!,#REF!,#REF!,#REF!,#REF!,#REF!,#REF!,#REF!,#REF!,#REF!,#REF!</definedName>
    <definedName name="ifsrange930" localSheetId="0">#REF!,#REF!,#REF!,#REF!,#REF!,#REF!,#REF!,#REF!,#REF!,#REF!,#REF!,#REF!,#REF!,#REF!,#REF!,#REF!,#REF!,#REF!,#REF!,#REF!,#REF!,#REF!</definedName>
    <definedName name="ifsrange930">#REF!,#REF!,#REF!,#REF!,#REF!,#REF!,#REF!,#REF!,#REF!,#REF!,#REF!,#REF!,#REF!,#REF!,#REF!,#REF!,#REF!,#REF!,#REF!,#REF!,#REF!,#REF!</definedName>
    <definedName name="ifsrange931" localSheetId="1">#REF!,#REF!,#REF!,#REF!,#REF!,#REF!,#REF!,#REF!,#REF!,#REF!,#REF!,#REF!,#REF!,#REF!,#REF!,#REF!,#REF!,#REF!,#REF!,#REF!,#REF!,#REF!</definedName>
    <definedName name="ifsrange931" localSheetId="2">#REF!,#REF!,#REF!,#REF!,#REF!,#REF!,#REF!,#REF!,#REF!,#REF!,#REF!,#REF!,#REF!,#REF!,#REF!,#REF!,#REF!,#REF!,#REF!,#REF!,#REF!,#REF!</definedName>
    <definedName name="ifsrange931" localSheetId="3">#REF!,#REF!,#REF!,#REF!,#REF!,#REF!,#REF!,#REF!,#REF!,#REF!,#REF!,#REF!,#REF!,#REF!,#REF!,#REF!,#REF!,#REF!,#REF!,#REF!,#REF!,#REF!</definedName>
    <definedName name="ifsrange931" localSheetId="0">#REF!,#REF!,#REF!,#REF!,#REF!,#REF!,#REF!,#REF!,#REF!,#REF!,#REF!,#REF!,#REF!,#REF!,#REF!,#REF!,#REF!,#REF!,#REF!,#REF!,#REF!,#REF!</definedName>
    <definedName name="ifsrange931">#REF!,#REF!,#REF!,#REF!,#REF!,#REF!,#REF!,#REF!,#REF!,#REF!,#REF!,#REF!,#REF!,#REF!,#REF!,#REF!,#REF!,#REF!,#REF!,#REF!,#REF!,#REF!</definedName>
    <definedName name="ifsrange932" localSheetId="1">#REF!,#REF!,#REF!,#REF!,#REF!,#REF!,#REF!,#REF!,#REF!,#REF!,#REF!,#REF!,#REF!,#REF!</definedName>
    <definedName name="ifsrange932" localSheetId="2">#REF!,#REF!,#REF!,#REF!,#REF!,#REF!,#REF!,#REF!,#REF!,#REF!,#REF!,#REF!,#REF!,#REF!</definedName>
    <definedName name="ifsrange932" localSheetId="3">#REF!,#REF!,#REF!,#REF!,#REF!,#REF!,#REF!,#REF!,#REF!,#REF!,#REF!,#REF!,#REF!,#REF!</definedName>
    <definedName name="ifsrange932" localSheetId="0">#REF!,#REF!,#REF!,#REF!,#REF!,#REF!,#REF!,#REF!,#REF!,#REF!,#REF!,#REF!,#REF!,#REF!</definedName>
    <definedName name="ifsrange932">#REF!,#REF!,#REF!,#REF!,#REF!,#REF!,#REF!,#REF!,#REF!,#REF!,#REF!,#REF!,#REF!,#REF!</definedName>
    <definedName name="ifsrange933" localSheetId="1">#REF!,#REF!,#REF!,#REF!,#REF!,#REF!,#REF!,#REF!,#REF!,#REF!,#REF!,#REF!,#REF!,#REF!,#REF!,#REF!,#REF!,#REF!,#REF!,#REF!,#REF!,#REF!</definedName>
    <definedName name="ifsrange933" localSheetId="2">#REF!,#REF!,#REF!,#REF!,#REF!,#REF!,#REF!,#REF!,#REF!,#REF!,#REF!,#REF!,#REF!,#REF!,#REF!,#REF!,#REF!,#REF!,#REF!,#REF!,#REF!,#REF!</definedName>
    <definedName name="ifsrange933" localSheetId="3">#REF!,#REF!,#REF!,#REF!,#REF!,#REF!,#REF!,#REF!,#REF!,#REF!,#REF!,#REF!,#REF!,#REF!,#REF!,#REF!,#REF!,#REF!,#REF!,#REF!,#REF!,#REF!</definedName>
    <definedName name="ifsrange933" localSheetId="0">#REF!,#REF!,#REF!,#REF!,#REF!,#REF!,#REF!,#REF!,#REF!,#REF!,#REF!,#REF!,#REF!,#REF!,#REF!,#REF!,#REF!,#REF!,#REF!,#REF!,#REF!,#REF!</definedName>
    <definedName name="ifsrange933">#REF!,#REF!,#REF!,#REF!,#REF!,#REF!,#REF!,#REF!,#REF!,#REF!,#REF!,#REF!,#REF!,#REF!,#REF!,#REF!,#REF!,#REF!,#REF!,#REF!,#REF!,#REF!</definedName>
    <definedName name="ifsrange934" localSheetId="1">#REF!,#REF!,#REF!,#REF!,#REF!,#REF!,#REF!,#REF!,#REF!,#REF!,#REF!,#REF!,#REF!,#REF!</definedName>
    <definedName name="ifsrange934" localSheetId="2">#REF!,#REF!,#REF!,#REF!,#REF!,#REF!,#REF!,#REF!,#REF!,#REF!,#REF!,#REF!,#REF!,#REF!</definedName>
    <definedName name="ifsrange934" localSheetId="3">#REF!,#REF!,#REF!,#REF!,#REF!,#REF!,#REF!,#REF!,#REF!,#REF!,#REF!,#REF!,#REF!,#REF!</definedName>
    <definedName name="ifsrange934" localSheetId="0">#REF!,#REF!,#REF!,#REF!,#REF!,#REF!,#REF!,#REF!,#REF!,#REF!,#REF!,#REF!,#REF!,#REF!</definedName>
    <definedName name="ifsrange934">#REF!,#REF!,#REF!,#REF!,#REF!,#REF!,#REF!,#REF!,#REF!,#REF!,#REF!,#REF!,#REF!,#REF!</definedName>
    <definedName name="ifsrange935" localSheetId="1">#REF!,#REF!,#REF!,#REF!,#REF!,#REF!,#REF!,#REF!,#REF!,#REF!,#REF!,#REF!,#REF!,#REF!,#REF!,#REF!,#REF!,#REF!,#REF!,#REF!,#REF!,#REF!</definedName>
    <definedName name="ifsrange935" localSheetId="2">#REF!,#REF!,#REF!,#REF!,#REF!,#REF!,#REF!,#REF!,#REF!,#REF!,#REF!,#REF!,#REF!,#REF!,#REF!,#REF!,#REF!,#REF!,#REF!,#REF!,#REF!,#REF!</definedName>
    <definedName name="ifsrange935" localSheetId="3">#REF!,#REF!,#REF!,#REF!,#REF!,#REF!,#REF!,#REF!,#REF!,#REF!,#REF!,#REF!,#REF!,#REF!,#REF!,#REF!,#REF!,#REF!,#REF!,#REF!,#REF!,#REF!</definedName>
    <definedName name="ifsrange935" localSheetId="0">#REF!,#REF!,#REF!,#REF!,#REF!,#REF!,#REF!,#REF!,#REF!,#REF!,#REF!,#REF!,#REF!,#REF!,#REF!,#REF!,#REF!,#REF!,#REF!,#REF!,#REF!,#REF!</definedName>
    <definedName name="ifsrange935">#REF!,#REF!,#REF!,#REF!,#REF!,#REF!,#REF!,#REF!,#REF!,#REF!,#REF!,#REF!,#REF!,#REF!,#REF!,#REF!,#REF!,#REF!,#REF!,#REF!,#REF!,#REF!</definedName>
    <definedName name="ifsrange936" localSheetId="1">#REF!,#REF!,#REF!,#REF!,#REF!,#REF!,#REF!,#REF!,#REF!,#REF!,#REF!,#REF!,#REF!,#REF!</definedName>
    <definedName name="ifsrange936" localSheetId="2">#REF!,#REF!,#REF!,#REF!,#REF!,#REF!,#REF!,#REF!,#REF!,#REF!,#REF!,#REF!,#REF!,#REF!</definedName>
    <definedName name="ifsrange936" localSheetId="3">#REF!,#REF!,#REF!,#REF!,#REF!,#REF!,#REF!,#REF!,#REF!,#REF!,#REF!,#REF!,#REF!,#REF!</definedName>
    <definedName name="ifsrange936" localSheetId="0">#REF!,#REF!,#REF!,#REF!,#REF!,#REF!,#REF!,#REF!,#REF!,#REF!,#REF!,#REF!,#REF!,#REF!</definedName>
    <definedName name="ifsrange936">#REF!,#REF!,#REF!,#REF!,#REF!,#REF!,#REF!,#REF!,#REF!,#REF!,#REF!,#REF!,#REF!,#REF!</definedName>
    <definedName name="ifsrange937" localSheetId="1">#REF!,#REF!,#REF!,#REF!,#REF!,#REF!,#REF!,#REF!,#REF!,#REF!,#REF!,#REF!,#REF!,#REF!,#REF!,#REF!,#REF!,#REF!,#REF!,#REF!,#REF!,#REF!</definedName>
    <definedName name="ifsrange937" localSheetId="2">#REF!,#REF!,#REF!,#REF!,#REF!,#REF!,#REF!,#REF!,#REF!,#REF!,#REF!,#REF!,#REF!,#REF!,#REF!,#REF!,#REF!,#REF!,#REF!,#REF!,#REF!,#REF!</definedName>
    <definedName name="ifsrange937" localSheetId="3">#REF!,#REF!,#REF!,#REF!,#REF!,#REF!,#REF!,#REF!,#REF!,#REF!,#REF!,#REF!,#REF!,#REF!,#REF!,#REF!,#REF!,#REF!,#REF!,#REF!,#REF!,#REF!</definedName>
    <definedName name="ifsrange937" localSheetId="0">#REF!,#REF!,#REF!,#REF!,#REF!,#REF!,#REF!,#REF!,#REF!,#REF!,#REF!,#REF!,#REF!,#REF!,#REF!,#REF!,#REF!,#REF!,#REF!,#REF!,#REF!,#REF!</definedName>
    <definedName name="ifsrange937">#REF!,#REF!,#REF!,#REF!,#REF!,#REF!,#REF!,#REF!,#REF!,#REF!,#REF!,#REF!,#REF!,#REF!,#REF!,#REF!,#REF!,#REF!,#REF!,#REF!,#REF!,#REF!</definedName>
    <definedName name="ifsrange938" localSheetId="1">#REF!,#REF!,#REF!,#REF!,#REF!,#REF!,#REF!,#REF!,#REF!,#REF!,#REF!,#REF!,#REF!,#REF!</definedName>
    <definedName name="ifsrange938" localSheetId="2">#REF!,#REF!,#REF!,#REF!,#REF!,#REF!,#REF!,#REF!,#REF!,#REF!,#REF!,#REF!,#REF!,#REF!</definedName>
    <definedName name="ifsrange938" localSheetId="3">#REF!,#REF!,#REF!,#REF!,#REF!,#REF!,#REF!,#REF!,#REF!,#REF!,#REF!,#REF!,#REF!,#REF!</definedName>
    <definedName name="ifsrange938" localSheetId="0">#REF!,#REF!,#REF!,#REF!,#REF!,#REF!,#REF!,#REF!,#REF!,#REF!,#REF!,#REF!,#REF!,#REF!</definedName>
    <definedName name="ifsrange938">#REF!,#REF!,#REF!,#REF!,#REF!,#REF!,#REF!,#REF!,#REF!,#REF!,#REF!,#REF!,#REF!,#REF!</definedName>
    <definedName name="ifsrange939" localSheetId="1">#REF!,#REF!,#REF!,#REF!,#REF!,#REF!,#REF!,#REF!,#REF!,#REF!,#REF!,#REF!,#REF!,#REF!,#REF!,#REF!,#REF!,#REF!,#REF!,#REF!,#REF!,#REF!</definedName>
    <definedName name="ifsrange939" localSheetId="2">#REF!,#REF!,#REF!,#REF!,#REF!,#REF!,#REF!,#REF!,#REF!,#REF!,#REF!,#REF!,#REF!,#REF!,#REF!,#REF!,#REF!,#REF!,#REF!,#REF!,#REF!,#REF!</definedName>
    <definedName name="ifsrange939" localSheetId="3">#REF!,#REF!,#REF!,#REF!,#REF!,#REF!,#REF!,#REF!,#REF!,#REF!,#REF!,#REF!,#REF!,#REF!,#REF!,#REF!,#REF!,#REF!,#REF!,#REF!,#REF!,#REF!</definedName>
    <definedName name="ifsrange939" localSheetId="0">#REF!,#REF!,#REF!,#REF!,#REF!,#REF!,#REF!,#REF!,#REF!,#REF!,#REF!,#REF!,#REF!,#REF!,#REF!,#REF!,#REF!,#REF!,#REF!,#REF!,#REF!,#REF!</definedName>
    <definedName name="ifsrange939">#REF!,#REF!,#REF!,#REF!,#REF!,#REF!,#REF!,#REF!,#REF!,#REF!,#REF!,#REF!,#REF!,#REF!,#REF!,#REF!,#REF!,#REF!,#REF!,#REF!,#REF!,#REF!</definedName>
    <definedName name="ifsrange94" localSheetId="1">#REF!,#REF!,#REF!,#REF!,#REF!,#REF!,#REF!,#REF!,#REF!,#REF!,#REF!</definedName>
    <definedName name="ifsrange94" localSheetId="2">#REF!,#REF!,#REF!,#REF!,#REF!,#REF!,#REF!,#REF!,#REF!,#REF!,#REF!</definedName>
    <definedName name="ifsrange94" localSheetId="3">#REF!,#REF!,#REF!,#REF!,#REF!,#REF!,#REF!,#REF!,#REF!,#REF!,#REF!</definedName>
    <definedName name="ifsrange94" localSheetId="0">#REF!,#REF!,#REF!,#REF!,#REF!,#REF!,#REF!,#REF!,#REF!,#REF!,#REF!</definedName>
    <definedName name="ifsrange94">#REF!,#REF!,#REF!,#REF!,#REF!,#REF!,#REF!,#REF!,#REF!,#REF!,#REF!</definedName>
    <definedName name="ifsrange940" localSheetId="1">#REF!,#REF!,#REF!,#REF!,#REF!,#REF!,#REF!,#REF!,#REF!,#REF!,#REF!,#REF!,#REF!,#REF!</definedName>
    <definedName name="ifsrange940" localSheetId="2">#REF!,#REF!,#REF!,#REF!,#REF!,#REF!,#REF!,#REF!,#REF!,#REF!,#REF!,#REF!,#REF!,#REF!</definedName>
    <definedName name="ifsrange940" localSheetId="3">#REF!,#REF!,#REF!,#REF!,#REF!,#REF!,#REF!,#REF!,#REF!,#REF!,#REF!,#REF!,#REF!,#REF!</definedName>
    <definedName name="ifsrange940" localSheetId="0">#REF!,#REF!,#REF!,#REF!,#REF!,#REF!,#REF!,#REF!,#REF!,#REF!,#REF!,#REF!,#REF!,#REF!</definedName>
    <definedName name="ifsrange940">#REF!,#REF!,#REF!,#REF!,#REF!,#REF!,#REF!,#REF!,#REF!,#REF!,#REF!,#REF!,#REF!,#REF!</definedName>
    <definedName name="ifsrange941" localSheetId="1">#REF!,#REF!,#REF!,#REF!,#REF!,#REF!,#REF!,#REF!,#REF!,#REF!,#REF!,#REF!,#REF!,#REF!,#REF!,#REF!,#REF!,#REF!,#REF!,#REF!,#REF!,#REF!</definedName>
    <definedName name="ifsrange941" localSheetId="2">#REF!,#REF!,#REF!,#REF!,#REF!,#REF!,#REF!,#REF!,#REF!,#REF!,#REF!,#REF!,#REF!,#REF!,#REF!,#REF!,#REF!,#REF!,#REF!,#REF!,#REF!,#REF!</definedName>
    <definedName name="ifsrange941" localSheetId="3">#REF!,#REF!,#REF!,#REF!,#REF!,#REF!,#REF!,#REF!,#REF!,#REF!,#REF!,#REF!,#REF!,#REF!,#REF!,#REF!,#REF!,#REF!,#REF!,#REF!,#REF!,#REF!</definedName>
    <definedName name="ifsrange941" localSheetId="0">#REF!,#REF!,#REF!,#REF!,#REF!,#REF!,#REF!,#REF!,#REF!,#REF!,#REF!,#REF!,#REF!,#REF!,#REF!,#REF!,#REF!,#REF!,#REF!,#REF!,#REF!,#REF!</definedName>
    <definedName name="ifsrange941">#REF!,#REF!,#REF!,#REF!,#REF!,#REF!,#REF!,#REF!,#REF!,#REF!,#REF!,#REF!,#REF!,#REF!,#REF!,#REF!,#REF!,#REF!,#REF!,#REF!,#REF!,#REF!</definedName>
    <definedName name="ifsrange942" localSheetId="1">#REF!,#REF!,#REF!,#REF!,#REF!,#REF!,#REF!,#REF!,#REF!,#REF!,#REF!,#REF!,#REF!</definedName>
    <definedName name="ifsrange942" localSheetId="2">#REF!,#REF!,#REF!,#REF!,#REF!,#REF!,#REF!,#REF!,#REF!,#REF!,#REF!,#REF!,#REF!</definedName>
    <definedName name="ifsrange942" localSheetId="3">#REF!,#REF!,#REF!,#REF!,#REF!,#REF!,#REF!,#REF!,#REF!,#REF!,#REF!,#REF!,#REF!</definedName>
    <definedName name="ifsrange942" localSheetId="0">#REF!,#REF!,#REF!,#REF!,#REF!,#REF!,#REF!,#REF!,#REF!,#REF!,#REF!,#REF!,#REF!</definedName>
    <definedName name="ifsrange942">#REF!,#REF!,#REF!,#REF!,#REF!,#REF!,#REF!,#REF!,#REF!,#REF!,#REF!,#REF!,#REF!</definedName>
    <definedName name="ifsrange943" localSheetId="1">#REF!,#REF!,#REF!,#REF!,#REF!,#REF!,#REF!,#REF!,#REF!,#REF!,#REF!,#REF!,#REF!</definedName>
    <definedName name="ifsrange943" localSheetId="2">#REF!,#REF!,#REF!,#REF!,#REF!,#REF!,#REF!,#REF!,#REF!,#REF!,#REF!,#REF!,#REF!</definedName>
    <definedName name="ifsrange943" localSheetId="3">#REF!,#REF!,#REF!,#REF!,#REF!,#REF!,#REF!,#REF!,#REF!,#REF!,#REF!,#REF!,#REF!</definedName>
    <definedName name="ifsrange943" localSheetId="0">#REF!,#REF!,#REF!,#REF!,#REF!,#REF!,#REF!,#REF!,#REF!,#REF!,#REF!,#REF!,#REF!</definedName>
    <definedName name="ifsrange943">#REF!,#REF!,#REF!,#REF!,#REF!,#REF!,#REF!,#REF!,#REF!,#REF!,#REF!,#REF!,#REF!</definedName>
    <definedName name="ifsrange944" localSheetId="1">#REF!,#REF!,#REF!,#REF!,#REF!,#REF!,#REF!,#REF!,#REF!,#REF!,#REF!,#REF!,#REF!</definedName>
    <definedName name="ifsrange944" localSheetId="2">#REF!,#REF!,#REF!,#REF!,#REF!,#REF!,#REF!,#REF!,#REF!,#REF!,#REF!,#REF!,#REF!</definedName>
    <definedName name="ifsrange944" localSheetId="3">#REF!,#REF!,#REF!,#REF!,#REF!,#REF!,#REF!,#REF!,#REF!,#REF!,#REF!,#REF!,#REF!</definedName>
    <definedName name="ifsrange944" localSheetId="0">#REF!,#REF!,#REF!,#REF!,#REF!,#REF!,#REF!,#REF!,#REF!,#REF!,#REF!,#REF!,#REF!</definedName>
    <definedName name="ifsrange944">#REF!,#REF!,#REF!,#REF!,#REF!,#REF!,#REF!,#REF!,#REF!,#REF!,#REF!,#REF!,#REF!</definedName>
    <definedName name="ifsrange945" localSheetId="1">#REF!,#REF!,#REF!,#REF!,#REF!,#REF!,#REF!,#REF!,#REF!,#REF!,#REF!,#REF!,#REF!</definedName>
    <definedName name="ifsrange945" localSheetId="2">#REF!,#REF!,#REF!,#REF!,#REF!,#REF!,#REF!,#REF!,#REF!,#REF!,#REF!,#REF!,#REF!</definedName>
    <definedName name="ifsrange945" localSheetId="3">#REF!,#REF!,#REF!,#REF!,#REF!,#REF!,#REF!,#REF!,#REF!,#REF!,#REF!,#REF!,#REF!</definedName>
    <definedName name="ifsrange945" localSheetId="0">#REF!,#REF!,#REF!,#REF!,#REF!,#REF!,#REF!,#REF!,#REF!,#REF!,#REF!,#REF!,#REF!</definedName>
    <definedName name="ifsrange945">#REF!,#REF!,#REF!,#REF!,#REF!,#REF!,#REF!,#REF!,#REF!,#REF!,#REF!,#REF!,#REF!</definedName>
    <definedName name="ifsrange946" localSheetId="1">#REF!,#REF!,#REF!,#REF!,#REF!,#REF!,#REF!,#REF!,#REF!,#REF!,#REF!,#REF!,#REF!</definedName>
    <definedName name="ifsrange946" localSheetId="2">#REF!,#REF!,#REF!,#REF!,#REF!,#REF!,#REF!,#REF!,#REF!,#REF!,#REF!,#REF!,#REF!</definedName>
    <definedName name="ifsrange946" localSheetId="3">#REF!,#REF!,#REF!,#REF!,#REF!,#REF!,#REF!,#REF!,#REF!,#REF!,#REF!,#REF!,#REF!</definedName>
    <definedName name="ifsrange946" localSheetId="0">#REF!,#REF!,#REF!,#REF!,#REF!,#REF!,#REF!,#REF!,#REF!,#REF!,#REF!,#REF!,#REF!</definedName>
    <definedName name="ifsrange946">#REF!,#REF!,#REF!,#REF!,#REF!,#REF!,#REF!,#REF!,#REF!,#REF!,#REF!,#REF!,#REF!</definedName>
    <definedName name="ifsrange947" localSheetId="1">#REF!,#REF!,#REF!,#REF!,#REF!,#REF!,#REF!,#REF!,#REF!,#REF!,#REF!</definedName>
    <definedName name="ifsrange947" localSheetId="2">#REF!,#REF!,#REF!,#REF!,#REF!,#REF!,#REF!,#REF!,#REF!,#REF!,#REF!</definedName>
    <definedName name="ifsrange947" localSheetId="3">#REF!,#REF!,#REF!,#REF!,#REF!,#REF!,#REF!,#REF!,#REF!,#REF!,#REF!</definedName>
    <definedName name="ifsrange947" localSheetId="0">#REF!,#REF!,#REF!,#REF!,#REF!,#REF!,#REF!,#REF!,#REF!,#REF!,#REF!</definedName>
    <definedName name="ifsrange947">#REF!,#REF!,#REF!,#REF!,#REF!,#REF!,#REF!,#REF!,#REF!,#REF!,#REF!</definedName>
    <definedName name="ifsrange948" localSheetId="1">#REF!,#REF!,#REF!,#REF!,#REF!,#REF!,#REF!,#REF!,#REF!,#REF!,#REF!</definedName>
    <definedName name="ifsrange948" localSheetId="2">#REF!,#REF!,#REF!,#REF!,#REF!,#REF!,#REF!,#REF!,#REF!,#REF!,#REF!</definedName>
    <definedName name="ifsrange948" localSheetId="3">#REF!,#REF!,#REF!,#REF!,#REF!,#REF!,#REF!,#REF!,#REF!,#REF!,#REF!</definedName>
    <definedName name="ifsrange948" localSheetId="0">#REF!,#REF!,#REF!,#REF!,#REF!,#REF!,#REF!,#REF!,#REF!,#REF!,#REF!</definedName>
    <definedName name="ifsrange948">#REF!,#REF!,#REF!,#REF!,#REF!,#REF!,#REF!,#REF!,#REF!,#REF!,#REF!</definedName>
    <definedName name="ifsrange949" localSheetId="1">#REF!,#REF!,#REF!,#REF!,#REF!,#REF!,#REF!,#REF!,#REF!,#REF!,#REF!</definedName>
    <definedName name="ifsrange949" localSheetId="2">#REF!,#REF!,#REF!,#REF!,#REF!,#REF!,#REF!,#REF!,#REF!,#REF!,#REF!</definedName>
    <definedName name="ifsrange949" localSheetId="3">#REF!,#REF!,#REF!,#REF!,#REF!,#REF!,#REF!,#REF!,#REF!,#REF!,#REF!</definedName>
    <definedName name="ifsrange949" localSheetId="0">#REF!,#REF!,#REF!,#REF!,#REF!,#REF!,#REF!,#REF!,#REF!,#REF!,#REF!</definedName>
    <definedName name="ifsrange949">#REF!,#REF!,#REF!,#REF!,#REF!,#REF!,#REF!,#REF!,#REF!,#REF!,#REF!</definedName>
    <definedName name="ifsrange95" localSheetId="1">#REF!,#REF!,#REF!,#REF!,#REF!,#REF!,#REF!,#REF!,#REF!,#REF!,#REF!</definedName>
    <definedName name="ifsrange95" localSheetId="2">#REF!,#REF!,#REF!,#REF!,#REF!,#REF!,#REF!,#REF!,#REF!,#REF!,#REF!</definedName>
    <definedName name="ifsrange95" localSheetId="3">#REF!,#REF!,#REF!,#REF!,#REF!,#REF!,#REF!,#REF!,#REF!,#REF!,#REF!</definedName>
    <definedName name="ifsrange95" localSheetId="0">#REF!,#REF!,#REF!,#REF!,#REF!,#REF!,#REF!,#REF!,#REF!,#REF!,#REF!</definedName>
    <definedName name="ifsrange95">#REF!,#REF!,#REF!,#REF!,#REF!,#REF!,#REF!,#REF!,#REF!,#REF!,#REF!</definedName>
    <definedName name="ifsrange950" localSheetId="1">#REF!,#REF!,#REF!,#REF!,#REF!,#REF!,#REF!,#REF!,#REF!,#REF!,#REF!</definedName>
    <definedName name="ifsrange950" localSheetId="2">#REF!,#REF!,#REF!,#REF!,#REF!,#REF!,#REF!,#REF!,#REF!,#REF!,#REF!</definedName>
    <definedName name="ifsrange950" localSheetId="3">#REF!,#REF!,#REF!,#REF!,#REF!,#REF!,#REF!,#REF!,#REF!,#REF!,#REF!</definedName>
    <definedName name="ifsrange950" localSheetId="0">#REF!,#REF!,#REF!,#REF!,#REF!,#REF!,#REF!,#REF!,#REF!,#REF!,#REF!</definedName>
    <definedName name="ifsrange950">#REF!,#REF!,#REF!,#REF!,#REF!,#REF!,#REF!,#REF!,#REF!,#REF!,#REF!</definedName>
    <definedName name="ifsrange951" localSheetId="1">#REF!,#REF!,#REF!,#REF!,#REF!,#REF!,#REF!,#REF!,#REF!,#REF!,#REF!</definedName>
    <definedName name="ifsrange951" localSheetId="2">#REF!,#REF!,#REF!,#REF!,#REF!,#REF!,#REF!,#REF!,#REF!,#REF!,#REF!</definedName>
    <definedName name="ifsrange951" localSheetId="3">#REF!,#REF!,#REF!,#REF!,#REF!,#REF!,#REF!,#REF!,#REF!,#REF!,#REF!</definedName>
    <definedName name="ifsrange951" localSheetId="0">#REF!,#REF!,#REF!,#REF!,#REF!,#REF!,#REF!,#REF!,#REF!,#REF!,#REF!</definedName>
    <definedName name="ifsrange951">#REF!,#REF!,#REF!,#REF!,#REF!,#REF!,#REF!,#REF!,#REF!,#REF!,#REF!</definedName>
    <definedName name="ifsrange952" localSheetId="1">#REF!,#REF!,#REF!,#REF!,#REF!,#REF!,#REF!,#REF!,#REF!,#REF!,#REF!,#REF!,#REF!</definedName>
    <definedName name="ifsrange952" localSheetId="2">#REF!,#REF!,#REF!,#REF!,#REF!,#REF!,#REF!,#REF!,#REF!,#REF!,#REF!,#REF!,#REF!</definedName>
    <definedName name="ifsrange952" localSheetId="3">#REF!,#REF!,#REF!,#REF!,#REF!,#REF!,#REF!,#REF!,#REF!,#REF!,#REF!,#REF!,#REF!</definedName>
    <definedName name="ifsrange952" localSheetId="0">#REF!,#REF!,#REF!,#REF!,#REF!,#REF!,#REF!,#REF!,#REF!,#REF!,#REF!,#REF!,#REF!</definedName>
    <definedName name="ifsrange952">#REF!,#REF!,#REF!,#REF!,#REF!,#REF!,#REF!,#REF!,#REF!,#REF!,#REF!,#REF!,#REF!</definedName>
    <definedName name="ifsrange953" localSheetId="1">#REF!,#REF!,#REF!,#REF!,#REF!,#REF!,#REF!,#REF!,#REF!,#REF!,#REF!</definedName>
    <definedName name="ifsrange953" localSheetId="2">#REF!,#REF!,#REF!,#REF!,#REF!,#REF!,#REF!,#REF!,#REF!,#REF!,#REF!</definedName>
    <definedName name="ifsrange953" localSheetId="3">#REF!,#REF!,#REF!,#REF!,#REF!,#REF!,#REF!,#REF!,#REF!,#REF!,#REF!</definedName>
    <definedName name="ifsrange953" localSheetId="0">#REF!,#REF!,#REF!,#REF!,#REF!,#REF!,#REF!,#REF!,#REF!,#REF!,#REF!</definedName>
    <definedName name="ifsrange953">#REF!,#REF!,#REF!,#REF!,#REF!,#REF!,#REF!,#REF!,#REF!,#REF!,#REF!</definedName>
    <definedName name="ifsrange954" localSheetId="1">#REF!,#REF!,#REF!,#REF!,#REF!,#REF!,#REF!,#REF!,#REF!,#REF!,#REF!,#REF!,#REF!</definedName>
    <definedName name="ifsrange954" localSheetId="2">#REF!,#REF!,#REF!,#REF!,#REF!,#REF!,#REF!,#REF!,#REF!,#REF!,#REF!,#REF!,#REF!</definedName>
    <definedName name="ifsrange954" localSheetId="3">#REF!,#REF!,#REF!,#REF!,#REF!,#REF!,#REF!,#REF!,#REF!,#REF!,#REF!,#REF!,#REF!</definedName>
    <definedName name="ifsrange954" localSheetId="0">#REF!,#REF!,#REF!,#REF!,#REF!,#REF!,#REF!,#REF!,#REF!,#REF!,#REF!,#REF!,#REF!</definedName>
    <definedName name="ifsrange954">#REF!,#REF!,#REF!,#REF!,#REF!,#REF!,#REF!,#REF!,#REF!,#REF!,#REF!,#REF!,#REF!</definedName>
    <definedName name="ifsrange955" localSheetId="1">#REF!,#REF!,#REF!,#REF!,#REF!,#REF!,#REF!,#REF!,#REF!,#REF!,#REF!</definedName>
    <definedName name="ifsrange955" localSheetId="2">#REF!,#REF!,#REF!,#REF!,#REF!,#REF!,#REF!,#REF!,#REF!,#REF!,#REF!</definedName>
    <definedName name="ifsrange955" localSheetId="3">#REF!,#REF!,#REF!,#REF!,#REF!,#REF!,#REF!,#REF!,#REF!,#REF!,#REF!</definedName>
    <definedName name="ifsrange955" localSheetId="0">#REF!,#REF!,#REF!,#REF!,#REF!,#REF!,#REF!,#REF!,#REF!,#REF!,#REF!</definedName>
    <definedName name="ifsrange955">#REF!,#REF!,#REF!,#REF!,#REF!,#REF!,#REF!,#REF!,#REF!,#REF!,#REF!</definedName>
    <definedName name="ifsrange956" localSheetId="1">#REF!,#REF!,#REF!,#REF!,#REF!,#REF!,#REF!,#REF!,#REF!,#REF!,#REF!,#REF!,#REF!</definedName>
    <definedName name="ifsrange956" localSheetId="2">#REF!,#REF!,#REF!,#REF!,#REF!,#REF!,#REF!,#REF!,#REF!,#REF!,#REF!,#REF!,#REF!</definedName>
    <definedName name="ifsrange956" localSheetId="3">#REF!,#REF!,#REF!,#REF!,#REF!,#REF!,#REF!,#REF!,#REF!,#REF!,#REF!,#REF!,#REF!</definedName>
    <definedName name="ifsrange956" localSheetId="0">#REF!,#REF!,#REF!,#REF!,#REF!,#REF!,#REF!,#REF!,#REF!,#REF!,#REF!,#REF!,#REF!</definedName>
    <definedName name="ifsrange956">#REF!,#REF!,#REF!,#REF!,#REF!,#REF!,#REF!,#REF!,#REF!,#REF!,#REF!,#REF!,#REF!</definedName>
    <definedName name="ifsrange957" localSheetId="1">#REF!,#REF!,#REF!,#REF!,#REF!,#REF!,#REF!,#REF!,#REF!,#REF!,#REF!</definedName>
    <definedName name="ifsrange957" localSheetId="2">#REF!,#REF!,#REF!,#REF!,#REF!,#REF!,#REF!,#REF!,#REF!,#REF!,#REF!</definedName>
    <definedName name="ifsrange957" localSheetId="3">#REF!,#REF!,#REF!,#REF!,#REF!,#REF!,#REF!,#REF!,#REF!,#REF!,#REF!</definedName>
    <definedName name="ifsrange957" localSheetId="0">#REF!,#REF!,#REF!,#REF!,#REF!,#REF!,#REF!,#REF!,#REF!,#REF!,#REF!</definedName>
    <definedName name="ifsrange957">#REF!,#REF!,#REF!,#REF!,#REF!,#REF!,#REF!,#REF!,#REF!,#REF!,#REF!</definedName>
    <definedName name="ifsrange958" localSheetId="1">#REF!,#REF!,#REF!,#REF!,#REF!,#REF!,#REF!,#REF!,#REF!,#REF!,#REF!,#REF!,#REF!</definedName>
    <definedName name="ifsrange958" localSheetId="2">#REF!,#REF!,#REF!,#REF!,#REF!,#REF!,#REF!,#REF!,#REF!,#REF!,#REF!,#REF!,#REF!</definedName>
    <definedName name="ifsrange958" localSheetId="3">#REF!,#REF!,#REF!,#REF!,#REF!,#REF!,#REF!,#REF!,#REF!,#REF!,#REF!,#REF!,#REF!</definedName>
    <definedName name="ifsrange958" localSheetId="0">#REF!,#REF!,#REF!,#REF!,#REF!,#REF!,#REF!,#REF!,#REF!,#REF!,#REF!,#REF!,#REF!</definedName>
    <definedName name="ifsrange958">#REF!,#REF!,#REF!,#REF!,#REF!,#REF!,#REF!,#REF!,#REF!,#REF!,#REF!,#REF!,#REF!</definedName>
    <definedName name="ifsrange959" localSheetId="1">#REF!,#REF!,#REF!,#REF!,#REF!,#REF!,#REF!,#REF!,#REF!,#REF!,#REF!</definedName>
    <definedName name="ifsrange959" localSheetId="2">#REF!,#REF!,#REF!,#REF!,#REF!,#REF!,#REF!,#REF!,#REF!,#REF!,#REF!</definedName>
    <definedName name="ifsrange959" localSheetId="3">#REF!,#REF!,#REF!,#REF!,#REF!,#REF!,#REF!,#REF!,#REF!,#REF!,#REF!</definedName>
    <definedName name="ifsrange959" localSheetId="0">#REF!,#REF!,#REF!,#REF!,#REF!,#REF!,#REF!,#REF!,#REF!,#REF!,#REF!</definedName>
    <definedName name="ifsrange959">#REF!,#REF!,#REF!,#REF!,#REF!,#REF!,#REF!,#REF!,#REF!,#REF!,#REF!</definedName>
    <definedName name="ifsrange96" localSheetId="1">#REF!,#REF!,#REF!,#REF!,#REF!,#REF!,#REF!,#REF!,#REF!,#REF!,#REF!</definedName>
    <definedName name="ifsrange96" localSheetId="2">#REF!,#REF!,#REF!,#REF!,#REF!,#REF!,#REF!,#REF!,#REF!,#REF!,#REF!</definedName>
    <definedName name="ifsrange96" localSheetId="3">#REF!,#REF!,#REF!,#REF!,#REF!,#REF!,#REF!,#REF!,#REF!,#REF!,#REF!</definedName>
    <definedName name="ifsrange96" localSheetId="0">#REF!,#REF!,#REF!,#REF!,#REF!,#REF!,#REF!,#REF!,#REF!,#REF!,#REF!</definedName>
    <definedName name="ifsrange96">#REF!,#REF!,#REF!,#REF!,#REF!,#REF!,#REF!,#REF!,#REF!,#REF!,#REF!</definedName>
    <definedName name="ifsrange960" localSheetId="1">#REF!,#REF!,#REF!,#REF!,#REF!,#REF!,#REF!,#REF!,#REF!,#REF!,#REF!,#REF!,#REF!</definedName>
    <definedName name="ifsrange960" localSheetId="2">#REF!,#REF!,#REF!,#REF!,#REF!,#REF!,#REF!,#REF!,#REF!,#REF!,#REF!,#REF!,#REF!</definedName>
    <definedName name="ifsrange960" localSheetId="3">#REF!,#REF!,#REF!,#REF!,#REF!,#REF!,#REF!,#REF!,#REF!,#REF!,#REF!,#REF!,#REF!</definedName>
    <definedName name="ifsrange960" localSheetId="0">#REF!,#REF!,#REF!,#REF!,#REF!,#REF!,#REF!,#REF!,#REF!,#REF!,#REF!,#REF!,#REF!</definedName>
    <definedName name="ifsrange960">#REF!,#REF!,#REF!,#REF!,#REF!,#REF!,#REF!,#REF!,#REF!,#REF!,#REF!,#REF!,#REF!</definedName>
    <definedName name="ifsrange961" localSheetId="1">#REF!,#REF!,#REF!,#REF!,#REF!,#REF!,#REF!,#REF!,#REF!,#REF!,#REF!</definedName>
    <definedName name="ifsrange961" localSheetId="2">#REF!,#REF!,#REF!,#REF!,#REF!,#REF!,#REF!,#REF!,#REF!,#REF!,#REF!</definedName>
    <definedName name="ifsrange961" localSheetId="3">#REF!,#REF!,#REF!,#REF!,#REF!,#REF!,#REF!,#REF!,#REF!,#REF!,#REF!</definedName>
    <definedName name="ifsrange961" localSheetId="0">#REF!,#REF!,#REF!,#REF!,#REF!,#REF!,#REF!,#REF!,#REF!,#REF!,#REF!</definedName>
    <definedName name="ifsrange961">#REF!,#REF!,#REF!,#REF!,#REF!,#REF!,#REF!,#REF!,#REF!,#REF!,#REF!</definedName>
    <definedName name="ifsrange962" localSheetId="1">#REF!,#REF!,#REF!,#REF!,#REF!,#REF!,#REF!,#REF!,#REF!,#REF!,#REF!,#REF!,#REF!,#REF!,#REF!,#REF!,#REF!,#REF!</definedName>
    <definedName name="ifsrange962" localSheetId="2">#REF!,#REF!,#REF!,#REF!,#REF!,#REF!,#REF!,#REF!,#REF!,#REF!,#REF!,#REF!,#REF!,#REF!,#REF!,#REF!,#REF!,#REF!</definedName>
    <definedName name="ifsrange962" localSheetId="3">#REF!,#REF!,#REF!,#REF!,#REF!,#REF!,#REF!,#REF!,#REF!,#REF!,#REF!,#REF!,#REF!,#REF!,#REF!,#REF!,#REF!,#REF!</definedName>
    <definedName name="ifsrange962" localSheetId="0">#REF!,#REF!,#REF!,#REF!,#REF!,#REF!,#REF!,#REF!,#REF!,#REF!,#REF!,#REF!,#REF!,#REF!,#REF!,#REF!,#REF!,#REF!</definedName>
    <definedName name="ifsrange962">#REF!,#REF!,#REF!,#REF!,#REF!,#REF!,#REF!,#REF!,#REF!,#REF!,#REF!,#REF!,#REF!,#REF!,#REF!,#REF!,#REF!,#REF!</definedName>
    <definedName name="ifsrange963" localSheetId="1">#REF!,#REF!,#REF!,#REF!,#REF!,#REF!,#REF!,#REF!,#REF!,#REF!,#REF!,#REF!,#REF!,#REF!,#REF!,#REF!,#REF!,#REF!</definedName>
    <definedName name="ifsrange963" localSheetId="2">#REF!,#REF!,#REF!,#REF!,#REF!,#REF!,#REF!,#REF!,#REF!,#REF!,#REF!,#REF!,#REF!,#REF!,#REF!,#REF!,#REF!,#REF!</definedName>
    <definedName name="ifsrange963" localSheetId="3">#REF!,#REF!,#REF!,#REF!,#REF!,#REF!,#REF!,#REF!,#REF!,#REF!,#REF!,#REF!,#REF!,#REF!,#REF!,#REF!,#REF!,#REF!</definedName>
    <definedName name="ifsrange963" localSheetId="0">#REF!,#REF!,#REF!,#REF!,#REF!,#REF!,#REF!,#REF!,#REF!,#REF!,#REF!,#REF!,#REF!,#REF!,#REF!,#REF!,#REF!,#REF!</definedName>
    <definedName name="ifsrange963">#REF!,#REF!,#REF!,#REF!,#REF!,#REF!,#REF!,#REF!,#REF!,#REF!,#REF!,#REF!,#REF!,#REF!,#REF!,#REF!,#REF!,#REF!</definedName>
    <definedName name="ifsrange964" localSheetId="1">#REF!,#REF!,#REF!,#REF!,#REF!,#REF!,#REF!,#REF!,#REF!,#REF!,#REF!,#REF!,#REF!,#REF!,#REF!,#REF!,#REF!,#REF!</definedName>
    <definedName name="ifsrange964" localSheetId="2">#REF!,#REF!,#REF!,#REF!,#REF!,#REF!,#REF!,#REF!,#REF!,#REF!,#REF!,#REF!,#REF!,#REF!,#REF!,#REF!,#REF!,#REF!</definedName>
    <definedName name="ifsrange964" localSheetId="3">#REF!,#REF!,#REF!,#REF!,#REF!,#REF!,#REF!,#REF!,#REF!,#REF!,#REF!,#REF!,#REF!,#REF!,#REF!,#REF!,#REF!,#REF!</definedName>
    <definedName name="ifsrange964" localSheetId="0">#REF!,#REF!,#REF!,#REF!,#REF!,#REF!,#REF!,#REF!,#REF!,#REF!,#REF!,#REF!,#REF!,#REF!,#REF!,#REF!,#REF!,#REF!</definedName>
    <definedName name="ifsrange964">#REF!,#REF!,#REF!,#REF!,#REF!,#REF!,#REF!,#REF!,#REF!,#REF!,#REF!,#REF!,#REF!,#REF!,#REF!,#REF!,#REF!,#REF!</definedName>
    <definedName name="ifsrange965" localSheetId="1">#REF!,#REF!,#REF!,#REF!,#REF!,#REF!,#REF!,#REF!,#REF!,#REF!,#REF!,#REF!,#REF!,#REF!,#REF!,#REF!,#REF!,#REF!</definedName>
    <definedName name="ifsrange965" localSheetId="2">#REF!,#REF!,#REF!,#REF!,#REF!,#REF!,#REF!,#REF!,#REF!,#REF!,#REF!,#REF!,#REF!,#REF!,#REF!,#REF!,#REF!,#REF!</definedName>
    <definedName name="ifsrange965" localSheetId="3">#REF!,#REF!,#REF!,#REF!,#REF!,#REF!,#REF!,#REF!,#REF!,#REF!,#REF!,#REF!,#REF!,#REF!,#REF!,#REF!,#REF!,#REF!</definedName>
    <definedName name="ifsrange965" localSheetId="0">#REF!,#REF!,#REF!,#REF!,#REF!,#REF!,#REF!,#REF!,#REF!,#REF!,#REF!,#REF!,#REF!,#REF!,#REF!,#REF!,#REF!,#REF!</definedName>
    <definedName name="ifsrange965">#REF!,#REF!,#REF!,#REF!,#REF!,#REF!,#REF!,#REF!,#REF!,#REF!,#REF!,#REF!,#REF!,#REF!,#REF!,#REF!,#REF!,#REF!</definedName>
    <definedName name="ifsrange966" localSheetId="1">#REF!,#REF!,#REF!,#REF!,#REF!,#REF!,#REF!,#REF!,#REF!,#REF!,#REF!,#REF!,#REF!,#REF!,#REF!,#REF!,#REF!,#REF!</definedName>
    <definedName name="ifsrange966" localSheetId="2">#REF!,#REF!,#REF!,#REF!,#REF!,#REF!,#REF!,#REF!,#REF!,#REF!,#REF!,#REF!,#REF!,#REF!,#REF!,#REF!,#REF!,#REF!</definedName>
    <definedName name="ifsrange966" localSheetId="3">#REF!,#REF!,#REF!,#REF!,#REF!,#REF!,#REF!,#REF!,#REF!,#REF!,#REF!,#REF!,#REF!,#REF!,#REF!,#REF!,#REF!,#REF!</definedName>
    <definedName name="ifsrange966" localSheetId="0">#REF!,#REF!,#REF!,#REF!,#REF!,#REF!,#REF!,#REF!,#REF!,#REF!,#REF!,#REF!,#REF!,#REF!,#REF!,#REF!,#REF!,#REF!</definedName>
    <definedName name="ifsrange966">#REF!,#REF!,#REF!,#REF!,#REF!,#REF!,#REF!,#REF!,#REF!,#REF!,#REF!,#REF!,#REF!,#REF!,#REF!,#REF!,#REF!,#REF!</definedName>
    <definedName name="ifsrange967" localSheetId="1">#REF!,#REF!,#REF!,#REF!,#REF!,#REF!,#REF!,#REF!,#REF!,#REF!,#REF!,#REF!,#REF!,#REF!,#REF!,#REF!,#REF!,#REF!,#REF!,#REF!</definedName>
    <definedName name="ifsrange967" localSheetId="2">#REF!,#REF!,#REF!,#REF!,#REF!,#REF!,#REF!,#REF!,#REF!,#REF!,#REF!,#REF!,#REF!,#REF!,#REF!,#REF!,#REF!,#REF!,#REF!,#REF!</definedName>
    <definedName name="ifsrange967" localSheetId="3">#REF!,#REF!,#REF!,#REF!,#REF!,#REF!,#REF!,#REF!,#REF!,#REF!,#REF!,#REF!,#REF!,#REF!,#REF!,#REF!,#REF!,#REF!,#REF!,#REF!</definedName>
    <definedName name="ifsrange967" localSheetId="0">#REF!,#REF!,#REF!,#REF!,#REF!,#REF!,#REF!,#REF!,#REF!,#REF!,#REF!,#REF!,#REF!,#REF!,#REF!,#REF!,#REF!,#REF!,#REF!,#REF!</definedName>
    <definedName name="ifsrange967">#REF!,#REF!,#REF!,#REF!,#REF!,#REF!,#REF!,#REF!,#REF!,#REF!,#REF!,#REF!,#REF!,#REF!,#REF!,#REF!,#REF!,#REF!,#REF!,#REF!</definedName>
    <definedName name="ifsrange968" localSheetId="1">#REF!,#REF!,#REF!,#REF!,#REF!,#REF!,#REF!,#REF!,#REF!,#REF!,#REF!,#REF!,#REF!,#REF!,#REF!,#REF!,#REF!,#REF!,#REF!,#REF!</definedName>
    <definedName name="ifsrange968" localSheetId="2">#REF!,#REF!,#REF!,#REF!,#REF!,#REF!,#REF!,#REF!,#REF!,#REF!,#REF!,#REF!,#REF!,#REF!,#REF!,#REF!,#REF!,#REF!,#REF!,#REF!</definedName>
    <definedName name="ifsrange968" localSheetId="3">#REF!,#REF!,#REF!,#REF!,#REF!,#REF!,#REF!,#REF!,#REF!,#REF!,#REF!,#REF!,#REF!,#REF!,#REF!,#REF!,#REF!,#REF!,#REF!,#REF!</definedName>
    <definedName name="ifsrange968" localSheetId="0">#REF!,#REF!,#REF!,#REF!,#REF!,#REF!,#REF!,#REF!,#REF!,#REF!,#REF!,#REF!,#REF!,#REF!,#REF!,#REF!,#REF!,#REF!,#REF!,#REF!</definedName>
    <definedName name="ifsrange968">#REF!,#REF!,#REF!,#REF!,#REF!,#REF!,#REF!,#REF!,#REF!,#REF!,#REF!,#REF!,#REF!,#REF!,#REF!,#REF!,#REF!,#REF!,#REF!,#REF!</definedName>
    <definedName name="ifsrange969" localSheetId="1">#REF!,#REF!,#REF!,#REF!,#REF!,#REF!,#REF!,#REF!,#REF!,#REF!,#REF!,#REF!,#REF!,#REF!,#REF!,#REF!,#REF!,#REF!,#REF!,#REF!</definedName>
    <definedName name="ifsrange969" localSheetId="2">#REF!,#REF!,#REF!,#REF!,#REF!,#REF!,#REF!,#REF!,#REF!,#REF!,#REF!,#REF!,#REF!,#REF!,#REF!,#REF!,#REF!,#REF!,#REF!,#REF!</definedName>
    <definedName name="ifsrange969" localSheetId="3">#REF!,#REF!,#REF!,#REF!,#REF!,#REF!,#REF!,#REF!,#REF!,#REF!,#REF!,#REF!,#REF!,#REF!,#REF!,#REF!,#REF!,#REF!,#REF!,#REF!</definedName>
    <definedName name="ifsrange969" localSheetId="0">#REF!,#REF!,#REF!,#REF!,#REF!,#REF!,#REF!,#REF!,#REF!,#REF!,#REF!,#REF!,#REF!,#REF!,#REF!,#REF!,#REF!,#REF!,#REF!,#REF!</definedName>
    <definedName name="ifsrange969">#REF!,#REF!,#REF!,#REF!,#REF!,#REF!,#REF!,#REF!,#REF!,#REF!,#REF!,#REF!,#REF!,#REF!,#REF!,#REF!,#REF!,#REF!,#REF!,#REF!</definedName>
    <definedName name="ifsrange97" localSheetId="1">#REF!,#REF!,#REF!,#REF!,#REF!,#REF!,#REF!,#REF!,#REF!,#REF!,#REF!</definedName>
    <definedName name="ifsrange97" localSheetId="2">#REF!,#REF!,#REF!,#REF!,#REF!,#REF!,#REF!,#REF!,#REF!,#REF!,#REF!</definedName>
    <definedName name="ifsrange97" localSheetId="3">#REF!,#REF!,#REF!,#REF!,#REF!,#REF!,#REF!,#REF!,#REF!,#REF!,#REF!</definedName>
    <definedName name="ifsrange97" localSheetId="0">#REF!,#REF!,#REF!,#REF!,#REF!,#REF!,#REF!,#REF!,#REF!,#REF!,#REF!</definedName>
    <definedName name="ifsrange97">#REF!,#REF!,#REF!,#REF!,#REF!,#REF!,#REF!,#REF!,#REF!,#REF!,#REF!</definedName>
    <definedName name="ifsrange970" localSheetId="1">#REF!,#REF!,#REF!,#REF!,#REF!,#REF!,#REF!,#REF!,#REF!,#REF!,#REF!,#REF!,#REF!,#REF!,#REF!,#REF!,#REF!,#REF!,#REF!,#REF!</definedName>
    <definedName name="ifsrange970" localSheetId="2">#REF!,#REF!,#REF!,#REF!,#REF!,#REF!,#REF!,#REF!,#REF!,#REF!,#REF!,#REF!,#REF!,#REF!,#REF!,#REF!,#REF!,#REF!,#REF!,#REF!</definedName>
    <definedName name="ifsrange970" localSheetId="3">#REF!,#REF!,#REF!,#REF!,#REF!,#REF!,#REF!,#REF!,#REF!,#REF!,#REF!,#REF!,#REF!,#REF!,#REF!,#REF!,#REF!,#REF!,#REF!,#REF!</definedName>
    <definedName name="ifsrange970" localSheetId="0">#REF!,#REF!,#REF!,#REF!,#REF!,#REF!,#REF!,#REF!,#REF!,#REF!,#REF!,#REF!,#REF!,#REF!,#REF!,#REF!,#REF!,#REF!,#REF!,#REF!</definedName>
    <definedName name="ifsrange970">#REF!,#REF!,#REF!,#REF!,#REF!,#REF!,#REF!,#REF!,#REF!,#REF!,#REF!,#REF!,#REF!,#REF!,#REF!,#REF!,#REF!,#REF!,#REF!,#REF!</definedName>
    <definedName name="ifsrange971" localSheetId="1">#REF!,#REF!,#REF!,#REF!,#REF!,#REF!,#REF!,#REF!,#REF!,#REF!,#REF!,#REF!,#REF!,#REF!,#REF!,#REF!,#REF!,#REF!,#REF!,#REF!</definedName>
    <definedName name="ifsrange971" localSheetId="2">#REF!,#REF!,#REF!,#REF!,#REF!,#REF!,#REF!,#REF!,#REF!,#REF!,#REF!,#REF!,#REF!,#REF!,#REF!,#REF!,#REF!,#REF!,#REF!,#REF!</definedName>
    <definedName name="ifsrange971" localSheetId="3">#REF!,#REF!,#REF!,#REF!,#REF!,#REF!,#REF!,#REF!,#REF!,#REF!,#REF!,#REF!,#REF!,#REF!,#REF!,#REF!,#REF!,#REF!,#REF!,#REF!</definedName>
    <definedName name="ifsrange971" localSheetId="0">#REF!,#REF!,#REF!,#REF!,#REF!,#REF!,#REF!,#REF!,#REF!,#REF!,#REF!,#REF!,#REF!,#REF!,#REF!,#REF!,#REF!,#REF!,#REF!,#REF!</definedName>
    <definedName name="ifsrange971">#REF!,#REF!,#REF!,#REF!,#REF!,#REF!,#REF!,#REF!,#REF!,#REF!,#REF!,#REF!,#REF!,#REF!,#REF!,#REF!,#REF!,#REF!,#REF!,#REF!</definedName>
    <definedName name="ifsrange972" localSheetId="1">#REF!,#REF!,#REF!,#REF!,#REF!,#REF!,#REF!,#REF!,#REF!,#REF!,#REF!,#REF!,#REF!,#REF!,#REF!,#REF!,#REF!,#REF!,#REF!,#REF!,#REF!,#REF!,#REF!,#REF!,#REF!</definedName>
    <definedName name="ifsrange972" localSheetId="2">#REF!,#REF!,#REF!,#REF!,#REF!,#REF!,#REF!,#REF!,#REF!,#REF!,#REF!,#REF!,#REF!,#REF!,#REF!,#REF!,#REF!,#REF!,#REF!,#REF!,#REF!,#REF!,#REF!,#REF!,#REF!</definedName>
    <definedName name="ifsrange972" localSheetId="3">#REF!,#REF!,#REF!,#REF!,#REF!,#REF!,#REF!,#REF!,#REF!,#REF!,#REF!,#REF!,#REF!,#REF!,#REF!,#REF!,#REF!,#REF!,#REF!,#REF!,#REF!,#REF!,#REF!,#REF!,#REF!</definedName>
    <definedName name="ifsrange972" localSheetId="0">#REF!,#REF!,#REF!,#REF!,#REF!,#REF!,#REF!,#REF!,#REF!,#REF!,#REF!,#REF!,#REF!,#REF!,#REF!,#REF!,#REF!,#REF!,#REF!,#REF!,#REF!,#REF!,#REF!,#REF!,#REF!</definedName>
    <definedName name="ifsrange972">#REF!,#REF!,#REF!,#REF!,#REF!,#REF!,#REF!,#REF!,#REF!,#REF!,#REF!,#REF!,#REF!,#REF!,#REF!,#REF!,#REF!,#REF!,#REF!,#REF!,#REF!,#REF!,#REF!,#REF!,#REF!</definedName>
    <definedName name="ifsrange973" localSheetId="1">#REF!,#REF!,#REF!,#REF!,#REF!,#REF!,#REF!,#REF!,#REF!,#REF!,#REF!,#REF!,#REF!,#REF!,#REF!,#REF!,#REF!,#REF!,#REF!,#REF!,#REF!,#REF!,#REF!,#REF!,#REF!</definedName>
    <definedName name="ifsrange973" localSheetId="2">#REF!,#REF!,#REF!,#REF!,#REF!,#REF!,#REF!,#REF!,#REF!,#REF!,#REF!,#REF!,#REF!,#REF!,#REF!,#REF!,#REF!,#REF!,#REF!,#REF!,#REF!,#REF!,#REF!,#REF!,#REF!</definedName>
    <definedName name="ifsrange973" localSheetId="3">#REF!,#REF!,#REF!,#REF!,#REF!,#REF!,#REF!,#REF!,#REF!,#REF!,#REF!,#REF!,#REF!,#REF!,#REF!,#REF!,#REF!,#REF!,#REF!,#REF!,#REF!,#REF!,#REF!,#REF!,#REF!</definedName>
    <definedName name="ifsrange973" localSheetId="0">#REF!,#REF!,#REF!,#REF!,#REF!,#REF!,#REF!,#REF!,#REF!,#REF!,#REF!,#REF!,#REF!,#REF!,#REF!,#REF!,#REF!,#REF!,#REF!,#REF!,#REF!,#REF!,#REF!,#REF!,#REF!</definedName>
    <definedName name="ifsrange973">#REF!,#REF!,#REF!,#REF!,#REF!,#REF!,#REF!,#REF!,#REF!,#REF!,#REF!,#REF!,#REF!,#REF!,#REF!,#REF!,#REF!,#REF!,#REF!,#REF!,#REF!,#REF!,#REF!,#REF!,#REF!</definedName>
    <definedName name="ifsrange974" localSheetId="1">#REF!,#REF!,#REF!,#REF!,#REF!,#REF!,#REF!,#REF!,#REF!,#REF!,#REF!,#REF!,#REF!,#REF!,#REF!,#REF!,#REF!,#REF!,#REF!,#REF!,#REF!,#REF!,#REF!,#REF!,#REF!</definedName>
    <definedName name="ifsrange974" localSheetId="2">#REF!,#REF!,#REF!,#REF!,#REF!,#REF!,#REF!,#REF!,#REF!,#REF!,#REF!,#REF!,#REF!,#REF!,#REF!,#REF!,#REF!,#REF!,#REF!,#REF!,#REF!,#REF!,#REF!,#REF!,#REF!</definedName>
    <definedName name="ifsrange974" localSheetId="3">#REF!,#REF!,#REF!,#REF!,#REF!,#REF!,#REF!,#REF!,#REF!,#REF!,#REF!,#REF!,#REF!,#REF!,#REF!,#REF!,#REF!,#REF!,#REF!,#REF!,#REF!,#REF!,#REF!,#REF!,#REF!</definedName>
    <definedName name="ifsrange974" localSheetId="0">#REF!,#REF!,#REF!,#REF!,#REF!,#REF!,#REF!,#REF!,#REF!,#REF!,#REF!,#REF!,#REF!,#REF!,#REF!,#REF!,#REF!,#REF!,#REF!,#REF!,#REF!,#REF!,#REF!,#REF!,#REF!</definedName>
    <definedName name="ifsrange974">#REF!,#REF!,#REF!,#REF!,#REF!,#REF!,#REF!,#REF!,#REF!,#REF!,#REF!,#REF!,#REF!,#REF!,#REF!,#REF!,#REF!,#REF!,#REF!,#REF!,#REF!,#REF!,#REF!,#REF!,#REF!</definedName>
    <definedName name="ifsrange975" localSheetId="1">#REF!,#REF!,#REF!,#REF!,#REF!,#REF!,#REF!,#REF!,#REF!,#REF!,#REF!,#REF!,#REF!,#REF!,#REF!,#REF!,#REF!,#REF!,#REF!,#REF!,#REF!,#REF!,#REF!,#REF!,#REF!</definedName>
    <definedName name="ifsrange975" localSheetId="2">#REF!,#REF!,#REF!,#REF!,#REF!,#REF!,#REF!,#REF!,#REF!,#REF!,#REF!,#REF!,#REF!,#REF!,#REF!,#REF!,#REF!,#REF!,#REF!,#REF!,#REF!,#REF!,#REF!,#REF!,#REF!</definedName>
    <definedName name="ifsrange975" localSheetId="3">#REF!,#REF!,#REF!,#REF!,#REF!,#REF!,#REF!,#REF!,#REF!,#REF!,#REF!,#REF!,#REF!,#REF!,#REF!,#REF!,#REF!,#REF!,#REF!,#REF!,#REF!,#REF!,#REF!,#REF!,#REF!</definedName>
    <definedName name="ifsrange975" localSheetId="0">#REF!,#REF!,#REF!,#REF!,#REF!,#REF!,#REF!,#REF!,#REF!,#REF!,#REF!,#REF!,#REF!,#REF!,#REF!,#REF!,#REF!,#REF!,#REF!,#REF!,#REF!,#REF!,#REF!,#REF!,#REF!</definedName>
    <definedName name="ifsrange975">#REF!,#REF!,#REF!,#REF!,#REF!,#REF!,#REF!,#REF!,#REF!,#REF!,#REF!,#REF!,#REF!,#REF!,#REF!,#REF!,#REF!,#REF!,#REF!,#REF!,#REF!,#REF!,#REF!,#REF!,#REF!</definedName>
    <definedName name="ifsrange976" localSheetId="1">#REF!,#REF!,#REF!,#REF!,#REF!,#REF!,#REF!,#REF!,#REF!,#REF!,#REF!,#REF!,#REF!,#REF!,#REF!,#REF!,#REF!,#REF!,#REF!,#REF!,#REF!,#REF!,#REF!,#REF!,#REF!</definedName>
    <definedName name="ifsrange976" localSheetId="2">#REF!,#REF!,#REF!,#REF!,#REF!,#REF!,#REF!,#REF!,#REF!,#REF!,#REF!,#REF!,#REF!,#REF!,#REF!,#REF!,#REF!,#REF!,#REF!,#REF!,#REF!,#REF!,#REF!,#REF!,#REF!</definedName>
    <definedName name="ifsrange976" localSheetId="3">#REF!,#REF!,#REF!,#REF!,#REF!,#REF!,#REF!,#REF!,#REF!,#REF!,#REF!,#REF!,#REF!,#REF!,#REF!,#REF!,#REF!,#REF!,#REF!,#REF!,#REF!,#REF!,#REF!,#REF!,#REF!</definedName>
    <definedName name="ifsrange976" localSheetId="0">#REF!,#REF!,#REF!,#REF!,#REF!,#REF!,#REF!,#REF!,#REF!,#REF!,#REF!,#REF!,#REF!,#REF!,#REF!,#REF!,#REF!,#REF!,#REF!,#REF!,#REF!,#REF!,#REF!,#REF!,#REF!</definedName>
    <definedName name="ifsrange976">#REF!,#REF!,#REF!,#REF!,#REF!,#REF!,#REF!,#REF!,#REF!,#REF!,#REF!,#REF!,#REF!,#REF!,#REF!,#REF!,#REF!,#REF!,#REF!,#REF!,#REF!,#REF!,#REF!,#REF!,#REF!</definedName>
    <definedName name="ifsrange977" localSheetId="1">#REF!,#REF!,#REF!,#REF!,#REF!,#REF!,#REF!,#REF!,#REF!,#REF!,#REF!,#REF!,#REF!,#REF!,#REF!,#REF!,#REF!,#REF!</definedName>
    <definedName name="ifsrange977" localSheetId="2">#REF!,#REF!,#REF!,#REF!,#REF!,#REF!,#REF!,#REF!,#REF!,#REF!,#REF!,#REF!,#REF!,#REF!,#REF!,#REF!,#REF!,#REF!</definedName>
    <definedName name="ifsrange977" localSheetId="3">#REF!,#REF!,#REF!,#REF!,#REF!,#REF!,#REF!,#REF!,#REF!,#REF!,#REF!,#REF!,#REF!,#REF!,#REF!,#REF!,#REF!,#REF!</definedName>
    <definedName name="ifsrange977" localSheetId="0">#REF!,#REF!,#REF!,#REF!,#REF!,#REF!,#REF!,#REF!,#REF!,#REF!,#REF!,#REF!,#REF!,#REF!,#REF!,#REF!,#REF!,#REF!</definedName>
    <definedName name="ifsrange977">#REF!,#REF!,#REF!,#REF!,#REF!,#REF!,#REF!,#REF!,#REF!,#REF!,#REF!,#REF!,#REF!,#REF!,#REF!,#REF!,#REF!,#REF!</definedName>
    <definedName name="ifsrange978" localSheetId="1">#REF!,#REF!,#REF!,#REF!,#REF!,#REF!,#REF!,#REF!,#REF!,#REF!,#REF!,#REF!,#REF!,#REF!,#REF!,#REF!,#REF!,#REF!,#REF!,#REF!</definedName>
    <definedName name="ifsrange978" localSheetId="2">#REF!,#REF!,#REF!,#REF!,#REF!,#REF!,#REF!,#REF!,#REF!,#REF!,#REF!,#REF!,#REF!,#REF!,#REF!,#REF!,#REF!,#REF!,#REF!,#REF!</definedName>
    <definedName name="ifsrange978" localSheetId="3">#REF!,#REF!,#REF!,#REF!,#REF!,#REF!,#REF!,#REF!,#REF!,#REF!,#REF!,#REF!,#REF!,#REF!,#REF!,#REF!,#REF!,#REF!,#REF!,#REF!</definedName>
    <definedName name="ifsrange978" localSheetId="0">#REF!,#REF!,#REF!,#REF!,#REF!,#REF!,#REF!,#REF!,#REF!,#REF!,#REF!,#REF!,#REF!,#REF!,#REF!,#REF!,#REF!,#REF!,#REF!,#REF!</definedName>
    <definedName name="ifsrange978">#REF!,#REF!,#REF!,#REF!,#REF!,#REF!,#REF!,#REF!,#REF!,#REF!,#REF!,#REF!,#REF!,#REF!,#REF!,#REF!,#REF!,#REF!,#REF!,#REF!</definedName>
    <definedName name="ifsrange979" localSheetId="1">#REF!,#REF!,#REF!,#REF!,#REF!,#REF!,#REF!,#REF!,#REF!,#REF!,#REF!,#REF!,#REF!,#REF!,#REF!,#REF!,#REF!,#REF!,#REF!,#REF!,#REF!,#REF!,#REF!,#REF!,#REF!</definedName>
    <definedName name="ifsrange979" localSheetId="2">#REF!,#REF!,#REF!,#REF!,#REF!,#REF!,#REF!,#REF!,#REF!,#REF!,#REF!,#REF!,#REF!,#REF!,#REF!,#REF!,#REF!,#REF!,#REF!,#REF!,#REF!,#REF!,#REF!,#REF!,#REF!</definedName>
    <definedName name="ifsrange979" localSheetId="3">#REF!,#REF!,#REF!,#REF!,#REF!,#REF!,#REF!,#REF!,#REF!,#REF!,#REF!,#REF!,#REF!,#REF!,#REF!,#REF!,#REF!,#REF!,#REF!,#REF!,#REF!,#REF!,#REF!,#REF!,#REF!</definedName>
    <definedName name="ifsrange979" localSheetId="0">#REF!,#REF!,#REF!,#REF!,#REF!,#REF!,#REF!,#REF!,#REF!,#REF!,#REF!,#REF!,#REF!,#REF!,#REF!,#REF!,#REF!,#REF!,#REF!,#REF!,#REF!,#REF!,#REF!,#REF!,#REF!</definedName>
    <definedName name="ifsrange979">#REF!,#REF!,#REF!,#REF!,#REF!,#REF!,#REF!,#REF!,#REF!,#REF!,#REF!,#REF!,#REF!,#REF!,#REF!,#REF!,#REF!,#REF!,#REF!,#REF!,#REF!,#REF!,#REF!,#REF!,#REF!</definedName>
    <definedName name="ifsrange98" localSheetId="1">#REF!,#REF!,#REF!,#REF!,#REF!,#REF!,#REF!,#REF!,#REF!,#REF!,#REF!</definedName>
    <definedName name="ifsrange98" localSheetId="2">#REF!,#REF!,#REF!,#REF!,#REF!,#REF!,#REF!,#REF!,#REF!,#REF!,#REF!</definedName>
    <definedName name="ifsrange98" localSheetId="3">#REF!,#REF!,#REF!,#REF!,#REF!,#REF!,#REF!,#REF!,#REF!,#REF!,#REF!</definedName>
    <definedName name="ifsrange98" localSheetId="0">#REF!,#REF!,#REF!,#REF!,#REF!,#REF!,#REF!,#REF!,#REF!,#REF!,#REF!</definedName>
    <definedName name="ifsrange98">#REF!,#REF!,#REF!,#REF!,#REF!,#REF!,#REF!,#REF!,#REF!,#REF!,#REF!</definedName>
    <definedName name="ifsrange980" localSheetId="1">#REF!,#REF!,#REF!,#REF!,#REF!,#REF!,#REF!,#REF!,#REF!,#REF!,#REF!,#REF!,#REF!,#REF!,#REF!,#REF!,#REF!,#REF!</definedName>
    <definedName name="ifsrange980" localSheetId="2">#REF!,#REF!,#REF!,#REF!,#REF!,#REF!,#REF!,#REF!,#REF!,#REF!,#REF!,#REF!,#REF!,#REF!,#REF!,#REF!,#REF!,#REF!</definedName>
    <definedName name="ifsrange980" localSheetId="3">#REF!,#REF!,#REF!,#REF!,#REF!,#REF!,#REF!,#REF!,#REF!,#REF!,#REF!,#REF!,#REF!,#REF!,#REF!,#REF!,#REF!,#REF!</definedName>
    <definedName name="ifsrange980" localSheetId="0">#REF!,#REF!,#REF!,#REF!,#REF!,#REF!,#REF!,#REF!,#REF!,#REF!,#REF!,#REF!,#REF!,#REF!,#REF!,#REF!,#REF!,#REF!</definedName>
    <definedName name="ifsrange980">#REF!,#REF!,#REF!,#REF!,#REF!,#REF!,#REF!,#REF!,#REF!,#REF!,#REF!,#REF!,#REF!,#REF!,#REF!,#REF!,#REF!,#REF!</definedName>
    <definedName name="ifsrange981" localSheetId="1">#REF!,#REF!,#REF!,#REF!,#REF!,#REF!,#REF!,#REF!,#REF!,#REF!,#REF!,#REF!,#REF!,#REF!,#REF!,#REF!,#REF!,#REF!,#REF!,#REF!</definedName>
    <definedName name="ifsrange981" localSheetId="2">#REF!,#REF!,#REF!,#REF!,#REF!,#REF!,#REF!,#REF!,#REF!,#REF!,#REF!,#REF!,#REF!,#REF!,#REF!,#REF!,#REF!,#REF!,#REF!,#REF!</definedName>
    <definedName name="ifsrange981" localSheetId="3">#REF!,#REF!,#REF!,#REF!,#REF!,#REF!,#REF!,#REF!,#REF!,#REF!,#REF!,#REF!,#REF!,#REF!,#REF!,#REF!,#REF!,#REF!,#REF!,#REF!</definedName>
    <definedName name="ifsrange981" localSheetId="0">#REF!,#REF!,#REF!,#REF!,#REF!,#REF!,#REF!,#REF!,#REF!,#REF!,#REF!,#REF!,#REF!,#REF!,#REF!,#REF!,#REF!,#REF!,#REF!,#REF!</definedName>
    <definedName name="ifsrange981">#REF!,#REF!,#REF!,#REF!,#REF!,#REF!,#REF!,#REF!,#REF!,#REF!,#REF!,#REF!,#REF!,#REF!,#REF!,#REF!,#REF!,#REF!,#REF!,#REF!</definedName>
    <definedName name="ifsrange982" localSheetId="1">#REF!,#REF!,#REF!,#REF!,#REF!,#REF!,#REF!,#REF!,#REF!,#REF!,#REF!,#REF!,#REF!,#REF!,#REF!,#REF!,#REF!,#REF!,#REF!,#REF!,#REF!,#REF!,#REF!,#REF!,#REF!</definedName>
    <definedName name="ifsrange982" localSheetId="2">#REF!,#REF!,#REF!,#REF!,#REF!,#REF!,#REF!,#REF!,#REF!,#REF!,#REF!,#REF!,#REF!,#REF!,#REF!,#REF!,#REF!,#REF!,#REF!,#REF!,#REF!,#REF!,#REF!,#REF!,#REF!</definedName>
    <definedName name="ifsrange982" localSheetId="3">#REF!,#REF!,#REF!,#REF!,#REF!,#REF!,#REF!,#REF!,#REF!,#REF!,#REF!,#REF!,#REF!,#REF!,#REF!,#REF!,#REF!,#REF!,#REF!,#REF!,#REF!,#REF!,#REF!,#REF!,#REF!</definedName>
    <definedName name="ifsrange982" localSheetId="0">#REF!,#REF!,#REF!,#REF!,#REF!,#REF!,#REF!,#REF!,#REF!,#REF!,#REF!,#REF!,#REF!,#REF!,#REF!,#REF!,#REF!,#REF!,#REF!,#REF!,#REF!,#REF!,#REF!,#REF!,#REF!</definedName>
    <definedName name="ifsrange982">#REF!,#REF!,#REF!,#REF!,#REF!,#REF!,#REF!,#REF!,#REF!,#REF!,#REF!,#REF!,#REF!,#REF!,#REF!,#REF!,#REF!,#REF!,#REF!,#REF!,#REF!,#REF!,#REF!,#REF!,#REF!</definedName>
    <definedName name="ifsrange983" localSheetId="1">#REF!,#REF!,#REF!,#REF!,#REF!,#REF!,#REF!,#REF!,#REF!,#REF!,#REF!,#REF!,#REF!,#REF!,#REF!,#REF!,#REF!,#REF!</definedName>
    <definedName name="ifsrange983" localSheetId="2">#REF!,#REF!,#REF!,#REF!,#REF!,#REF!,#REF!,#REF!,#REF!,#REF!,#REF!,#REF!,#REF!,#REF!,#REF!,#REF!,#REF!,#REF!</definedName>
    <definedName name="ifsrange983" localSheetId="3">#REF!,#REF!,#REF!,#REF!,#REF!,#REF!,#REF!,#REF!,#REF!,#REF!,#REF!,#REF!,#REF!,#REF!,#REF!,#REF!,#REF!,#REF!</definedName>
    <definedName name="ifsrange983" localSheetId="0">#REF!,#REF!,#REF!,#REF!,#REF!,#REF!,#REF!,#REF!,#REF!,#REF!,#REF!,#REF!,#REF!,#REF!,#REF!,#REF!,#REF!,#REF!</definedName>
    <definedName name="ifsrange983">#REF!,#REF!,#REF!,#REF!,#REF!,#REF!,#REF!,#REF!,#REF!,#REF!,#REF!,#REF!,#REF!,#REF!,#REF!,#REF!,#REF!,#REF!</definedName>
    <definedName name="ifsrange984" localSheetId="1">#REF!,#REF!,#REF!,#REF!,#REF!,#REF!,#REF!,#REF!,#REF!,#REF!,#REF!,#REF!,#REF!,#REF!,#REF!,#REF!,#REF!,#REF!,#REF!,#REF!</definedName>
    <definedName name="ifsrange984" localSheetId="2">#REF!,#REF!,#REF!,#REF!,#REF!,#REF!,#REF!,#REF!,#REF!,#REF!,#REF!,#REF!,#REF!,#REF!,#REF!,#REF!,#REF!,#REF!,#REF!,#REF!</definedName>
    <definedName name="ifsrange984" localSheetId="3">#REF!,#REF!,#REF!,#REF!,#REF!,#REF!,#REF!,#REF!,#REF!,#REF!,#REF!,#REF!,#REF!,#REF!,#REF!,#REF!,#REF!,#REF!,#REF!,#REF!</definedName>
    <definedName name="ifsrange984" localSheetId="0">#REF!,#REF!,#REF!,#REF!,#REF!,#REF!,#REF!,#REF!,#REF!,#REF!,#REF!,#REF!,#REF!,#REF!,#REF!,#REF!,#REF!,#REF!,#REF!,#REF!</definedName>
    <definedName name="ifsrange984">#REF!,#REF!,#REF!,#REF!,#REF!,#REF!,#REF!,#REF!,#REF!,#REF!,#REF!,#REF!,#REF!,#REF!,#REF!,#REF!,#REF!,#REF!,#REF!,#REF!</definedName>
    <definedName name="ifsrange985" localSheetId="1">#REF!,#REF!,#REF!,#REF!,#REF!,#REF!,#REF!,#REF!,#REF!,#REF!,#REF!,#REF!,#REF!,#REF!,#REF!,#REF!,#REF!,#REF!,#REF!,#REF!,#REF!,#REF!,#REF!,#REF!,#REF!</definedName>
    <definedName name="ifsrange985" localSheetId="2">#REF!,#REF!,#REF!,#REF!,#REF!,#REF!,#REF!,#REF!,#REF!,#REF!,#REF!,#REF!,#REF!,#REF!,#REF!,#REF!,#REF!,#REF!,#REF!,#REF!,#REF!,#REF!,#REF!,#REF!,#REF!</definedName>
    <definedName name="ifsrange985" localSheetId="3">#REF!,#REF!,#REF!,#REF!,#REF!,#REF!,#REF!,#REF!,#REF!,#REF!,#REF!,#REF!,#REF!,#REF!,#REF!,#REF!,#REF!,#REF!,#REF!,#REF!,#REF!,#REF!,#REF!,#REF!,#REF!</definedName>
    <definedName name="ifsrange985" localSheetId="0">#REF!,#REF!,#REF!,#REF!,#REF!,#REF!,#REF!,#REF!,#REF!,#REF!,#REF!,#REF!,#REF!,#REF!,#REF!,#REF!,#REF!,#REF!,#REF!,#REF!,#REF!,#REF!,#REF!,#REF!,#REF!</definedName>
    <definedName name="ifsrange985">#REF!,#REF!,#REF!,#REF!,#REF!,#REF!,#REF!,#REF!,#REF!,#REF!,#REF!,#REF!,#REF!,#REF!,#REF!,#REF!,#REF!,#REF!,#REF!,#REF!,#REF!,#REF!,#REF!,#REF!,#REF!</definedName>
    <definedName name="ifsrange986" localSheetId="1">#REF!,#REF!,#REF!,#REF!,#REF!,#REF!,#REF!,#REF!,#REF!,#REF!,#REF!,#REF!,#REF!,#REF!,#REF!,#REF!,#REF!,#REF!</definedName>
    <definedName name="ifsrange986" localSheetId="2">#REF!,#REF!,#REF!,#REF!,#REF!,#REF!,#REF!,#REF!,#REF!,#REF!,#REF!,#REF!,#REF!,#REF!,#REF!,#REF!,#REF!,#REF!</definedName>
    <definedName name="ifsrange986" localSheetId="3">#REF!,#REF!,#REF!,#REF!,#REF!,#REF!,#REF!,#REF!,#REF!,#REF!,#REF!,#REF!,#REF!,#REF!,#REF!,#REF!,#REF!,#REF!</definedName>
    <definedName name="ifsrange986" localSheetId="0">#REF!,#REF!,#REF!,#REF!,#REF!,#REF!,#REF!,#REF!,#REF!,#REF!,#REF!,#REF!,#REF!,#REF!,#REF!,#REF!,#REF!,#REF!</definedName>
    <definedName name="ifsrange986">#REF!,#REF!,#REF!,#REF!,#REF!,#REF!,#REF!,#REF!,#REF!,#REF!,#REF!,#REF!,#REF!,#REF!,#REF!,#REF!,#REF!,#REF!</definedName>
    <definedName name="ifsrange987" localSheetId="1">#REF!,#REF!,#REF!,#REF!,#REF!,#REF!,#REF!,#REF!,#REF!,#REF!,#REF!,#REF!,#REF!,#REF!,#REF!,#REF!,#REF!,#REF!,#REF!,#REF!</definedName>
    <definedName name="ifsrange987" localSheetId="2">#REF!,#REF!,#REF!,#REF!,#REF!,#REF!,#REF!,#REF!,#REF!,#REF!,#REF!,#REF!,#REF!,#REF!,#REF!,#REF!,#REF!,#REF!,#REF!,#REF!</definedName>
    <definedName name="ifsrange987" localSheetId="3">#REF!,#REF!,#REF!,#REF!,#REF!,#REF!,#REF!,#REF!,#REF!,#REF!,#REF!,#REF!,#REF!,#REF!,#REF!,#REF!,#REF!,#REF!,#REF!,#REF!</definedName>
    <definedName name="ifsrange987" localSheetId="0">#REF!,#REF!,#REF!,#REF!,#REF!,#REF!,#REF!,#REF!,#REF!,#REF!,#REF!,#REF!,#REF!,#REF!,#REF!,#REF!,#REF!,#REF!,#REF!,#REF!</definedName>
    <definedName name="ifsrange987">#REF!,#REF!,#REF!,#REF!,#REF!,#REF!,#REF!,#REF!,#REF!,#REF!,#REF!,#REF!,#REF!,#REF!,#REF!,#REF!,#REF!,#REF!,#REF!,#REF!</definedName>
    <definedName name="ifsrange988" localSheetId="1">#REF!,#REF!,#REF!,#REF!,#REF!,#REF!,#REF!,#REF!,#REF!,#REF!,#REF!,#REF!,#REF!,#REF!,#REF!,#REF!,#REF!,#REF!,#REF!,#REF!,#REF!,#REF!,#REF!,#REF!,#REF!</definedName>
    <definedName name="ifsrange988" localSheetId="2">#REF!,#REF!,#REF!,#REF!,#REF!,#REF!,#REF!,#REF!,#REF!,#REF!,#REF!,#REF!,#REF!,#REF!,#REF!,#REF!,#REF!,#REF!,#REF!,#REF!,#REF!,#REF!,#REF!,#REF!,#REF!</definedName>
    <definedName name="ifsrange988" localSheetId="3">#REF!,#REF!,#REF!,#REF!,#REF!,#REF!,#REF!,#REF!,#REF!,#REF!,#REF!,#REF!,#REF!,#REF!,#REF!,#REF!,#REF!,#REF!,#REF!,#REF!,#REF!,#REF!,#REF!,#REF!,#REF!</definedName>
    <definedName name="ifsrange988" localSheetId="0">#REF!,#REF!,#REF!,#REF!,#REF!,#REF!,#REF!,#REF!,#REF!,#REF!,#REF!,#REF!,#REF!,#REF!,#REF!,#REF!,#REF!,#REF!,#REF!,#REF!,#REF!,#REF!,#REF!,#REF!,#REF!</definedName>
    <definedName name="ifsrange988">#REF!,#REF!,#REF!,#REF!,#REF!,#REF!,#REF!,#REF!,#REF!,#REF!,#REF!,#REF!,#REF!,#REF!,#REF!,#REF!,#REF!,#REF!,#REF!,#REF!,#REF!,#REF!,#REF!,#REF!,#REF!</definedName>
    <definedName name="ifsrange989" localSheetId="1">#REF!,#REF!,#REF!,#REF!,#REF!,#REF!,#REF!,#REF!,#REF!,#REF!,#REF!,#REF!,#REF!,#REF!,#REF!,#REF!,#REF!,#REF!</definedName>
    <definedName name="ifsrange989" localSheetId="2">#REF!,#REF!,#REF!,#REF!,#REF!,#REF!,#REF!,#REF!,#REF!,#REF!,#REF!,#REF!,#REF!,#REF!,#REF!,#REF!,#REF!,#REF!</definedName>
    <definedName name="ifsrange989" localSheetId="3">#REF!,#REF!,#REF!,#REF!,#REF!,#REF!,#REF!,#REF!,#REF!,#REF!,#REF!,#REF!,#REF!,#REF!,#REF!,#REF!,#REF!,#REF!</definedName>
    <definedName name="ifsrange989" localSheetId="0">#REF!,#REF!,#REF!,#REF!,#REF!,#REF!,#REF!,#REF!,#REF!,#REF!,#REF!,#REF!,#REF!,#REF!,#REF!,#REF!,#REF!,#REF!</definedName>
    <definedName name="ifsrange989">#REF!,#REF!,#REF!,#REF!,#REF!,#REF!,#REF!,#REF!,#REF!,#REF!,#REF!,#REF!,#REF!,#REF!,#REF!,#REF!,#REF!,#REF!</definedName>
    <definedName name="ifsrange99" localSheetId="1">#REF!,#REF!,#REF!,#REF!,#REF!,#REF!,#REF!,#REF!,#REF!,#REF!,#REF!</definedName>
    <definedName name="ifsrange99" localSheetId="2">#REF!,#REF!,#REF!,#REF!,#REF!,#REF!,#REF!,#REF!,#REF!,#REF!,#REF!</definedName>
    <definedName name="ifsrange99" localSheetId="3">#REF!,#REF!,#REF!,#REF!,#REF!,#REF!,#REF!,#REF!,#REF!,#REF!,#REF!</definedName>
    <definedName name="ifsrange99" localSheetId="0">#REF!,#REF!,#REF!,#REF!,#REF!,#REF!,#REF!,#REF!,#REF!,#REF!,#REF!</definedName>
    <definedName name="ifsrange99">#REF!,#REF!,#REF!,#REF!,#REF!,#REF!,#REF!,#REF!,#REF!,#REF!,#REF!</definedName>
    <definedName name="ifsrange990" localSheetId="1">#REF!,#REF!,#REF!,#REF!,#REF!,#REF!,#REF!,#REF!,#REF!,#REF!,#REF!,#REF!,#REF!,#REF!,#REF!,#REF!,#REF!,#REF!,#REF!,#REF!</definedName>
    <definedName name="ifsrange990" localSheetId="2">#REF!,#REF!,#REF!,#REF!,#REF!,#REF!,#REF!,#REF!,#REF!,#REF!,#REF!,#REF!,#REF!,#REF!,#REF!,#REF!,#REF!,#REF!,#REF!,#REF!</definedName>
    <definedName name="ifsrange990" localSheetId="3">#REF!,#REF!,#REF!,#REF!,#REF!,#REF!,#REF!,#REF!,#REF!,#REF!,#REF!,#REF!,#REF!,#REF!,#REF!,#REF!,#REF!,#REF!,#REF!,#REF!</definedName>
    <definedName name="ifsrange990" localSheetId="0">#REF!,#REF!,#REF!,#REF!,#REF!,#REF!,#REF!,#REF!,#REF!,#REF!,#REF!,#REF!,#REF!,#REF!,#REF!,#REF!,#REF!,#REF!,#REF!,#REF!</definedName>
    <definedName name="ifsrange990">#REF!,#REF!,#REF!,#REF!,#REF!,#REF!,#REF!,#REF!,#REF!,#REF!,#REF!,#REF!,#REF!,#REF!,#REF!,#REF!,#REF!,#REF!,#REF!,#REF!</definedName>
    <definedName name="ifsrange991" localSheetId="1">#REF!,#REF!,#REF!,#REF!,#REF!,#REF!,#REF!,#REF!,#REF!,#REF!,#REF!,#REF!,#REF!,#REF!,#REF!,#REF!,#REF!,#REF!,#REF!,#REF!,#REF!,#REF!,#REF!,#REF!,#REF!</definedName>
    <definedName name="ifsrange991" localSheetId="2">#REF!,#REF!,#REF!,#REF!,#REF!,#REF!,#REF!,#REF!,#REF!,#REF!,#REF!,#REF!,#REF!,#REF!,#REF!,#REF!,#REF!,#REF!,#REF!,#REF!,#REF!,#REF!,#REF!,#REF!,#REF!</definedName>
    <definedName name="ifsrange991" localSheetId="3">#REF!,#REF!,#REF!,#REF!,#REF!,#REF!,#REF!,#REF!,#REF!,#REF!,#REF!,#REF!,#REF!,#REF!,#REF!,#REF!,#REF!,#REF!,#REF!,#REF!,#REF!,#REF!,#REF!,#REF!,#REF!</definedName>
    <definedName name="ifsrange991" localSheetId="0">#REF!,#REF!,#REF!,#REF!,#REF!,#REF!,#REF!,#REF!,#REF!,#REF!,#REF!,#REF!,#REF!,#REF!,#REF!,#REF!,#REF!,#REF!,#REF!,#REF!,#REF!,#REF!,#REF!,#REF!,#REF!</definedName>
    <definedName name="ifsrange991">#REF!,#REF!,#REF!,#REF!,#REF!,#REF!,#REF!,#REF!,#REF!,#REF!,#REF!,#REF!,#REF!,#REF!,#REF!,#REF!,#REF!,#REF!,#REF!,#REF!,#REF!,#REF!,#REF!,#REF!,#REF!</definedName>
    <definedName name="ifsrange992" localSheetId="1">#REF!,#REF!,#REF!,#REF!,#REF!,#REF!,#REF!,#REF!,#REF!,#REF!,#REF!</definedName>
    <definedName name="ifsrange992" localSheetId="2">#REF!,#REF!,#REF!,#REF!,#REF!,#REF!,#REF!,#REF!,#REF!,#REF!,#REF!</definedName>
    <definedName name="ifsrange992" localSheetId="3">#REF!,#REF!,#REF!,#REF!,#REF!,#REF!,#REF!,#REF!,#REF!,#REF!,#REF!</definedName>
    <definedName name="ifsrange992" localSheetId="0">#REF!,#REF!,#REF!,#REF!,#REF!,#REF!,#REF!,#REF!,#REF!,#REF!,#REF!</definedName>
    <definedName name="ifsrange992">#REF!,#REF!,#REF!,#REF!,#REF!,#REF!,#REF!,#REF!,#REF!,#REF!,#REF!</definedName>
    <definedName name="ifsrange993" localSheetId="1">#REF!,#REF!,#REF!,#REF!,#REF!,#REF!,#REF!,#REF!,#REF!,#REF!,#REF!</definedName>
    <definedName name="ifsrange993" localSheetId="2">#REF!,#REF!,#REF!,#REF!,#REF!,#REF!,#REF!,#REF!,#REF!,#REF!,#REF!</definedName>
    <definedName name="ifsrange993" localSheetId="3">#REF!,#REF!,#REF!,#REF!,#REF!,#REF!,#REF!,#REF!,#REF!,#REF!,#REF!</definedName>
    <definedName name="ifsrange993" localSheetId="0">#REF!,#REF!,#REF!,#REF!,#REF!,#REF!,#REF!,#REF!,#REF!,#REF!,#REF!</definedName>
    <definedName name="ifsrange993">#REF!,#REF!,#REF!,#REF!,#REF!,#REF!,#REF!,#REF!,#REF!,#REF!,#REF!</definedName>
    <definedName name="ifsrange994" localSheetId="1">#REF!,#REF!,#REF!,#REF!,#REF!,#REF!,#REF!,#REF!,#REF!,#REF!,#REF!</definedName>
    <definedName name="ifsrange994" localSheetId="2">#REF!,#REF!,#REF!,#REF!,#REF!,#REF!,#REF!,#REF!,#REF!,#REF!,#REF!</definedName>
    <definedName name="ifsrange994" localSheetId="3">#REF!,#REF!,#REF!,#REF!,#REF!,#REF!,#REF!,#REF!,#REF!,#REF!,#REF!</definedName>
    <definedName name="ifsrange994" localSheetId="0">#REF!,#REF!,#REF!,#REF!,#REF!,#REF!,#REF!,#REF!,#REF!,#REF!,#REF!</definedName>
    <definedName name="ifsrange994">#REF!,#REF!,#REF!,#REF!,#REF!,#REF!,#REF!,#REF!,#REF!,#REF!,#REF!</definedName>
    <definedName name="ifsrange995" localSheetId="1">#REF!,#REF!,#REF!,#REF!,#REF!,#REF!,#REF!,#REF!,#REF!,#REF!,#REF!</definedName>
    <definedName name="ifsrange995" localSheetId="2">#REF!,#REF!,#REF!,#REF!,#REF!,#REF!,#REF!,#REF!,#REF!,#REF!,#REF!</definedName>
    <definedName name="ifsrange995" localSheetId="3">#REF!,#REF!,#REF!,#REF!,#REF!,#REF!,#REF!,#REF!,#REF!,#REF!,#REF!</definedName>
    <definedName name="ifsrange995" localSheetId="0">#REF!,#REF!,#REF!,#REF!,#REF!,#REF!,#REF!,#REF!,#REF!,#REF!,#REF!</definedName>
    <definedName name="ifsrange995">#REF!,#REF!,#REF!,#REF!,#REF!,#REF!,#REF!,#REF!,#REF!,#REF!,#REF!</definedName>
    <definedName name="ifsrange996" localSheetId="1">#REF!,#REF!,#REF!,#REF!,#REF!,#REF!,#REF!,#REF!,#REF!,#REF!,#REF!</definedName>
    <definedName name="ifsrange996" localSheetId="2">#REF!,#REF!,#REF!,#REF!,#REF!,#REF!,#REF!,#REF!,#REF!,#REF!,#REF!</definedName>
    <definedName name="ifsrange996" localSheetId="3">#REF!,#REF!,#REF!,#REF!,#REF!,#REF!,#REF!,#REF!,#REF!,#REF!,#REF!</definedName>
    <definedName name="ifsrange996" localSheetId="0">#REF!,#REF!,#REF!,#REF!,#REF!,#REF!,#REF!,#REF!,#REF!,#REF!,#REF!</definedName>
    <definedName name="ifsrange996">#REF!,#REF!,#REF!,#REF!,#REF!,#REF!,#REF!,#REF!,#REF!,#REF!,#REF!</definedName>
    <definedName name="ifsrange997" localSheetId="1">#REF!,#REF!,#REF!,#REF!,#REF!,#REF!,#REF!,#REF!,#REF!,#REF!,#REF!,#REF!,#REF!,#REF!,#REF!</definedName>
    <definedName name="ifsrange997" localSheetId="2">#REF!,#REF!,#REF!,#REF!,#REF!,#REF!,#REF!,#REF!,#REF!,#REF!,#REF!,#REF!,#REF!,#REF!,#REF!</definedName>
    <definedName name="ifsrange997" localSheetId="3">#REF!,#REF!,#REF!,#REF!,#REF!,#REF!,#REF!,#REF!,#REF!,#REF!,#REF!,#REF!,#REF!,#REF!,#REF!</definedName>
    <definedName name="ifsrange997" localSheetId="0">#REF!,#REF!,#REF!,#REF!,#REF!,#REF!,#REF!,#REF!,#REF!,#REF!,#REF!,#REF!,#REF!,#REF!,#REF!</definedName>
    <definedName name="ifsrange997">#REF!,#REF!,#REF!,#REF!,#REF!,#REF!,#REF!,#REF!,#REF!,#REF!,#REF!,#REF!,#REF!,#REF!,#REF!</definedName>
    <definedName name="ifsrange998" localSheetId="1">#REF!,#REF!,#REF!,#REF!,#REF!,#REF!,#REF!,#REF!,#REF!,#REF!,#REF!,#REF!,#REF!,#REF!,#REF!</definedName>
    <definedName name="ifsrange998" localSheetId="2">#REF!,#REF!,#REF!,#REF!,#REF!,#REF!,#REF!,#REF!,#REF!,#REF!,#REF!,#REF!,#REF!,#REF!,#REF!</definedName>
    <definedName name="ifsrange998" localSheetId="3">#REF!,#REF!,#REF!,#REF!,#REF!,#REF!,#REF!,#REF!,#REF!,#REF!,#REF!,#REF!,#REF!,#REF!,#REF!</definedName>
    <definedName name="ifsrange998" localSheetId="0">#REF!,#REF!,#REF!,#REF!,#REF!,#REF!,#REF!,#REF!,#REF!,#REF!,#REF!,#REF!,#REF!,#REF!,#REF!</definedName>
    <definedName name="ifsrange998">#REF!,#REF!,#REF!,#REF!,#REF!,#REF!,#REF!,#REF!,#REF!,#REF!,#REF!,#REF!,#REF!,#REF!,#REF!</definedName>
    <definedName name="ifsrange999" localSheetId="1">#REF!,#REF!,#REF!,#REF!,#REF!,#REF!,#REF!,#REF!,#REF!,#REF!,#REF!,#REF!,#REF!,#REF!,#REF!</definedName>
    <definedName name="ifsrange999" localSheetId="2">#REF!,#REF!,#REF!,#REF!,#REF!,#REF!,#REF!,#REF!,#REF!,#REF!,#REF!,#REF!,#REF!,#REF!,#REF!</definedName>
    <definedName name="ifsrange999" localSheetId="3">#REF!,#REF!,#REF!,#REF!,#REF!,#REF!,#REF!,#REF!,#REF!,#REF!,#REF!,#REF!,#REF!,#REF!,#REF!</definedName>
    <definedName name="ifsrange999" localSheetId="0">#REF!,#REF!,#REF!,#REF!,#REF!,#REF!,#REF!,#REF!,#REF!,#REF!,#REF!,#REF!,#REF!,#REF!,#REF!</definedName>
    <definedName name="ifsrange999">#REF!,#REF!,#REF!,#REF!,#REF!,#REF!,#REF!,#REF!,#REF!,#REF!,#REF!,#REF!,#REF!,#REF!,#REF!</definedName>
    <definedName name="IMBALANCE" localSheetId="3">#REF!</definedName>
    <definedName name="IMBALANCE" localSheetId="0">#REF!</definedName>
    <definedName name="IMBALANCE">#REF!</definedName>
    <definedName name="Import">#REF!</definedName>
    <definedName name="IMPUT">#REF!</definedName>
    <definedName name="inc">#REF!</definedName>
    <definedName name="incm1" localSheetId="1">#REF!</definedName>
    <definedName name="incm1" localSheetId="2">#REF!</definedName>
    <definedName name="incm1" localSheetId="3">#REF!</definedName>
    <definedName name="incm1" localSheetId="0">#REF!</definedName>
    <definedName name="incm1">#REF!</definedName>
    <definedName name="incm2" localSheetId="1">#REF!</definedName>
    <definedName name="incm2" localSheetId="2">#REF!</definedName>
    <definedName name="incm2" localSheetId="3">#REF!</definedName>
    <definedName name="incm2" localSheetId="0">#REF!</definedName>
    <definedName name="incm2">#REF!</definedName>
    <definedName name="incm3" localSheetId="1">#REF!</definedName>
    <definedName name="incm3" localSheetId="2">#REF!</definedName>
    <definedName name="incm3" localSheetId="3">#REF!</definedName>
    <definedName name="incm3" localSheetId="0">#REF!</definedName>
    <definedName name="incm3">#REF!</definedName>
    <definedName name="incm4" localSheetId="1">#REF!</definedName>
    <definedName name="incm4" localSheetId="2">#REF!</definedName>
    <definedName name="incm4" localSheetId="3">#REF!</definedName>
    <definedName name="incm4" localSheetId="0">#REF!</definedName>
    <definedName name="incm4">#REF!</definedName>
    <definedName name="incm5" localSheetId="1">#REF!</definedName>
    <definedName name="incm5" localSheetId="2">#REF!</definedName>
    <definedName name="incm5" localSheetId="3">#REF!</definedName>
    <definedName name="incm5" localSheetId="0">#REF!</definedName>
    <definedName name="incm5">#REF!</definedName>
    <definedName name="incm6" localSheetId="1">#REF!</definedName>
    <definedName name="incm6" localSheetId="2">#REF!</definedName>
    <definedName name="incm6" localSheetId="3">#REF!</definedName>
    <definedName name="incm6" localSheetId="0">#REF!</definedName>
    <definedName name="incm6">#REF!</definedName>
    <definedName name="income" localSheetId="1">#REF!</definedName>
    <definedName name="income" localSheetId="2">#REF!</definedName>
    <definedName name="income" localSheetId="3">#REF!</definedName>
    <definedName name="income" localSheetId="0">#REF!</definedName>
    <definedName name="income">#REF!</definedName>
    <definedName name="Income_AGLC" localSheetId="3">#REF!</definedName>
    <definedName name="Income_AGLC" localSheetId="0">#REF!</definedName>
    <definedName name="Income_AGLC">#REF!</definedName>
    <definedName name="Income_AGLI" localSheetId="1">#REF!</definedName>
    <definedName name="Income_AGLI" localSheetId="2">#REF!</definedName>
    <definedName name="Income_AGLI" localSheetId="3">#REF!</definedName>
    <definedName name="Income_AGLI" localSheetId="0">#REF!</definedName>
    <definedName name="Income_AGLI">#REF!</definedName>
    <definedName name="Income_Capital_Corp" localSheetId="1">#REF!</definedName>
    <definedName name="Income_Capital_Corp" localSheetId="2">#REF!</definedName>
    <definedName name="Income_Capital_Corp" localSheetId="3">#REF!</definedName>
    <definedName name="Income_Capital_Corp" localSheetId="0">#REF!</definedName>
    <definedName name="Income_Capital_Corp">#REF!</definedName>
    <definedName name="Income_Chattanooga" localSheetId="1">#REF!</definedName>
    <definedName name="Income_Chattanooga" localSheetId="2">#REF!</definedName>
    <definedName name="Income_Chattanooga" localSheetId="3">#REF!</definedName>
    <definedName name="Income_Chattanooga" localSheetId="0">#REF!</definedName>
    <definedName name="Income_Chattanooga">#REF!</definedName>
    <definedName name="Income_Combined_AGLC" localSheetId="1">#REF!</definedName>
    <definedName name="Income_Combined_AGLC" localSheetId="2">#REF!</definedName>
    <definedName name="Income_Combined_AGLC" localSheetId="3">#REF!</definedName>
    <definedName name="Income_Combined_AGLC" localSheetId="0">#REF!</definedName>
    <definedName name="Income_Combined_AGLC">#REF!</definedName>
    <definedName name="Income_Combined_AGLR" localSheetId="1">#REF!</definedName>
    <definedName name="Income_Combined_AGLR" localSheetId="2">#REF!</definedName>
    <definedName name="Income_Combined_AGLR" localSheetId="3">#REF!</definedName>
    <definedName name="Income_Combined_AGLR" localSheetId="0">#REF!</definedName>
    <definedName name="Income_Combined_AGLR">#REF!</definedName>
    <definedName name="Income_Combined_CustomerCare" localSheetId="1">#REF!</definedName>
    <definedName name="Income_Combined_CustomerCare" localSheetId="2">#REF!</definedName>
    <definedName name="Income_Combined_CustomerCare" localSheetId="3">#REF!</definedName>
    <definedName name="Income_Combined_CustomerCare" localSheetId="0">#REF!</definedName>
    <definedName name="Income_Combined_CustomerCare">#REF!</definedName>
    <definedName name="Income_Consumer_Services" localSheetId="1">#REF!</definedName>
    <definedName name="Income_Consumer_Services" localSheetId="2">#REF!</definedName>
    <definedName name="Income_Consumer_Services" localSheetId="3">#REF!</definedName>
    <definedName name="Income_Consumer_Services" localSheetId="0">#REF!</definedName>
    <definedName name="Income_Consumer_Services">#REF!</definedName>
    <definedName name="Income_CorpTax" localSheetId="1">#REF!</definedName>
    <definedName name="Income_CorpTax" localSheetId="2">#REF!</definedName>
    <definedName name="Income_CorpTax" localSheetId="3">#REF!</definedName>
    <definedName name="Income_CorpTax" localSheetId="0">#REF!</definedName>
    <definedName name="Income_CorpTax">#REF!</definedName>
    <definedName name="Income_Energy_Corp" localSheetId="1">#REF!</definedName>
    <definedName name="Income_Energy_Corp" localSheetId="2">#REF!</definedName>
    <definedName name="Income_Energy_Corp" localSheetId="3">#REF!</definedName>
    <definedName name="Income_Energy_Corp" localSheetId="0">#REF!</definedName>
    <definedName name="Income_Energy_Corp">#REF!</definedName>
    <definedName name="Income_EnergyWise" localSheetId="1">#REF!</definedName>
    <definedName name="Income_EnergyWise" localSheetId="2">#REF!</definedName>
    <definedName name="Income_EnergyWise" localSheetId="3">#REF!</definedName>
    <definedName name="Income_EnergyWise" localSheetId="0">#REF!</definedName>
    <definedName name="Income_EnergyWise">#REF!</definedName>
    <definedName name="Income_GEC" localSheetId="1">#REF!</definedName>
    <definedName name="Income_GEC" localSheetId="2">#REF!</definedName>
    <definedName name="Income_GEC" localSheetId="3">#REF!</definedName>
    <definedName name="Income_GEC" localSheetId="0">#REF!</definedName>
    <definedName name="Income_GEC">#REF!</definedName>
    <definedName name="Income_GGC" localSheetId="1">#REF!</definedName>
    <definedName name="Income_GGC" localSheetId="2">#REF!</definedName>
    <definedName name="Income_GGC" localSheetId="3">#REF!</definedName>
    <definedName name="Income_GGC" localSheetId="0">#REF!</definedName>
    <definedName name="Income_GGC">#REF!</definedName>
    <definedName name="Income_GL45" localSheetId="3">#REF!</definedName>
    <definedName name="Income_GL45" localSheetId="0">#REF!</definedName>
    <definedName name="Income_GL45">#REF!</definedName>
    <definedName name="Income_GL7">#REF!</definedName>
    <definedName name="Income_Global_ER" localSheetId="1">#REF!</definedName>
    <definedName name="Income_Global_ER" localSheetId="2">#REF!</definedName>
    <definedName name="Income_Global_ER" localSheetId="3">#REF!</definedName>
    <definedName name="Income_Global_ER" localSheetId="0">#REF!</definedName>
    <definedName name="Income_Global_ER">#REF!</definedName>
    <definedName name="Income_GNGC" localSheetId="1">#REF!</definedName>
    <definedName name="Income_GNGC" localSheetId="2">#REF!</definedName>
    <definedName name="Income_GNGC" localSheetId="3">#REF!</definedName>
    <definedName name="Income_GNGC" localSheetId="0">#REF!</definedName>
    <definedName name="Income_GNGC">#REF!</definedName>
    <definedName name="Income_Network_Energies_Inc" localSheetId="1">#REF!</definedName>
    <definedName name="Income_Network_Energies_Inc" localSheetId="2">#REF!</definedName>
    <definedName name="Income_Network_Energies_Inc" localSheetId="3">#REF!</definedName>
    <definedName name="Income_Network_Energies_Inc" localSheetId="0">#REF!</definedName>
    <definedName name="Income_Network_Energies_Inc">#REF!</definedName>
    <definedName name="Income_Network_Energies_LP" localSheetId="1">#REF!</definedName>
    <definedName name="Income_Network_Energies_LP" localSheetId="2">#REF!</definedName>
    <definedName name="Income_Network_Energies_LP" localSheetId="3">#REF!</definedName>
    <definedName name="Income_Network_Energies_LP" localSheetId="0">#REF!</definedName>
    <definedName name="Income_Network_Energies_LP">#REF!</definedName>
    <definedName name="Income_Networks_LLC" localSheetId="1">#REF!</definedName>
    <definedName name="Income_Networks_LLC" localSheetId="2">#REF!</definedName>
    <definedName name="Income_Networks_LLC" localSheetId="3">#REF!</definedName>
    <definedName name="Income_Networks_LLC" localSheetId="0">#REF!</definedName>
    <definedName name="Income_Networks_LLC">#REF!</definedName>
    <definedName name="Income_Peaking" localSheetId="1">#REF!</definedName>
    <definedName name="Income_Peaking" localSheetId="2">#REF!</definedName>
    <definedName name="Income_Peaking" localSheetId="3">#REF!</definedName>
    <definedName name="Income_Peaking" localSheetId="0">#REF!</definedName>
    <definedName name="Income_Peaking">#REF!</definedName>
    <definedName name="Income_Propane_Services" localSheetId="1">#REF!</definedName>
    <definedName name="Income_Propane_Services" localSheetId="2">#REF!</definedName>
    <definedName name="Income_Propane_Services" localSheetId="3">#REF!</definedName>
    <definedName name="Income_Propane_Services" localSheetId="0">#REF!</definedName>
    <definedName name="Income_Propane_Services">#REF!</definedName>
    <definedName name="Income_Retired_Main" localSheetId="1">#REF!</definedName>
    <definedName name="Income_Retired_Main" localSheetId="2">#REF!</definedName>
    <definedName name="Income_Retired_Main" localSheetId="3">#REF!</definedName>
    <definedName name="Income_Retired_Main" localSheetId="0">#REF!</definedName>
    <definedName name="Income_Retired_Main">#REF!</definedName>
    <definedName name="Income_Rome" localSheetId="1">#REF!</definedName>
    <definedName name="Income_Rome" localSheetId="2">#REF!</definedName>
    <definedName name="Income_Rome" localSheetId="3">#REF!</definedName>
    <definedName name="Income_Rome" localSheetId="0">#REF!</definedName>
    <definedName name="Income_Rome">#REF!</definedName>
    <definedName name="Income_SELNG" localSheetId="1">#REF!</definedName>
    <definedName name="Income_SELNG" localSheetId="2">#REF!</definedName>
    <definedName name="Income_SELNG" localSheetId="3">#REF!</definedName>
    <definedName name="Income_SELNG" localSheetId="0">#REF!</definedName>
    <definedName name="Income_SELNG">#REF!</definedName>
    <definedName name="Income_Sequent_Energy_Mgt" localSheetId="1">#REF!</definedName>
    <definedName name="Income_Sequent_Energy_Mgt" localSheetId="2">#REF!</definedName>
    <definedName name="Income_Sequent_Energy_Mgt" localSheetId="3">#REF!</definedName>
    <definedName name="Income_Sequent_Energy_Mgt" localSheetId="0">#REF!</definedName>
    <definedName name="Income_Sequent_Energy_Mgt">#REF!</definedName>
    <definedName name="Income_Sequent_LLC" localSheetId="1">#REF!</definedName>
    <definedName name="Income_Sequent_LLC" localSheetId="2">#REF!</definedName>
    <definedName name="Income_Sequent_LLC" localSheetId="3">#REF!</definedName>
    <definedName name="Income_Sequent_LLC" localSheetId="0">#REF!</definedName>
    <definedName name="Income_Sequent_LLC">#REF!</definedName>
    <definedName name="Income_Service_Co" localSheetId="1">#REF!</definedName>
    <definedName name="Income_Service_Co" localSheetId="2">#REF!</definedName>
    <definedName name="Income_Service_Co" localSheetId="3">#REF!</definedName>
    <definedName name="Income_Service_Co" localSheetId="0">#REF!</definedName>
    <definedName name="Income_Service_Co">#REF!</definedName>
    <definedName name="INCOME_STATEMENT" localSheetId="1">#REF!</definedName>
    <definedName name="INCOME_STATEMENT" localSheetId="2">#REF!</definedName>
    <definedName name="Income_Statement" localSheetId="3">#REF!</definedName>
    <definedName name="Income_Statement" localSheetId="0">#REF!</definedName>
    <definedName name="INCOME_STATEMENT">#REF!</definedName>
    <definedName name="Income_Trustees" localSheetId="1">#REF!</definedName>
    <definedName name="Income_Trustees" localSheetId="2">#REF!</definedName>
    <definedName name="Income_Trustees" localSheetId="3">#REF!</definedName>
    <definedName name="Income_Trustees" localSheetId="0">#REF!</definedName>
    <definedName name="Income_Trustees">#REF!</definedName>
    <definedName name="Income_VNG" localSheetId="1">#REF!</definedName>
    <definedName name="Income_VNG" localSheetId="2">#REF!</definedName>
    <definedName name="Income_VNG" localSheetId="3">#REF!</definedName>
    <definedName name="Income_VNG" localSheetId="0">#REF!</definedName>
    <definedName name="Income_VNG">#REF!</definedName>
    <definedName name="INCREMENTAL_COST" localSheetId="3">#REF!</definedName>
    <definedName name="INCREMENTAL_COST" localSheetId="0">#REF!</definedName>
    <definedName name="INCREMENTAL_COST">#REF!</definedName>
    <definedName name="INCREMENTAL_PRICING">#REF!</definedName>
    <definedName name="INDEX">#REF!</definedName>
    <definedName name="IndVol">#REF!</definedName>
    <definedName name="INF">#REF!</definedName>
    <definedName name="INFA">#REF!</definedName>
    <definedName name="INFB">#REF!</definedName>
    <definedName name="INFC">#REF!</definedName>
    <definedName name="INFD">#REF!</definedName>
    <definedName name="INFE">#REF!</definedName>
    <definedName name="InflationRate" localSheetId="1">#REF!</definedName>
    <definedName name="InflationRate" localSheetId="2">#REF!</definedName>
    <definedName name="InflationRate" localSheetId="3">#REF!</definedName>
    <definedName name="InflationRate" localSheetId="0">#REF!</definedName>
    <definedName name="InflationRate">#REF!</definedName>
    <definedName name="INPUT_VARIABLES" localSheetId="1">#REF!</definedName>
    <definedName name="INPUT_VARIABLES" localSheetId="2">#REF!</definedName>
    <definedName name="INPUT_VARIABLES" localSheetId="3">#REF!</definedName>
    <definedName name="INPUT_VARIABLES" localSheetId="0">#REF!</definedName>
    <definedName name="INPUT_VARIABLES">#REF!</definedName>
    <definedName name="InputArea" localSheetId="3">#REF!</definedName>
    <definedName name="InputArea" localSheetId="0">#REF!</definedName>
    <definedName name="InputArea">#REF!</definedName>
    <definedName name="INT">#REF!</definedName>
    <definedName name="INTA">#REF!</definedName>
    <definedName name="INTB">#REF!</definedName>
    <definedName name="INTC">#REF!</definedName>
    <definedName name="interestje" localSheetId="1">#REF!</definedName>
    <definedName name="interestje" localSheetId="2">#REF!</definedName>
    <definedName name="interestje" localSheetId="3">#REF!</definedName>
    <definedName name="interestje" localSheetId="0">#REF!</definedName>
    <definedName name="interestje">#REF!</definedName>
    <definedName name="INTERRUPTIBLE_SERVICE" localSheetId="3">#REF!</definedName>
    <definedName name="INTERRUPTIBLE_SERVICE" localSheetId="0">#REF!</definedName>
    <definedName name="INTERRUPTIBLE_SERVICE">#REF!</definedName>
    <definedName name="InventoryTbl" localSheetId="1">#REF!</definedName>
    <definedName name="InventoryTbl" localSheetId="2">#REF!</definedName>
    <definedName name="InventoryTbl" localSheetId="3">#REF!</definedName>
    <definedName name="InventoryTbl" localSheetId="0">#REF!</definedName>
    <definedName name="InventoryTbl">#REF!</definedName>
    <definedName name="IOCD_RATE" localSheetId="1">#REF!</definedName>
    <definedName name="IOCD_RATE" localSheetId="2">#REF!</definedName>
    <definedName name="IOCD_RATE" localSheetId="3">#REF!</definedName>
    <definedName name="IOCD_RATE" localSheetId="0">#REF!</definedName>
    <definedName name="IOCD_RATE">#REF!</definedName>
    <definedName name="IPFITScshare" localSheetId="1">#REF!</definedName>
    <definedName name="IPFITScshare" localSheetId="2">#REF!</definedName>
    <definedName name="IPFITScshare" localSheetId="3">#REF!</definedName>
    <definedName name="IPFITScshare" localSheetId="0">#REF!</definedName>
    <definedName name="IPFITScshare">#REF!</definedName>
    <definedName name="IQ_ADDIN" hidden="1">"AUTO"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localSheetId="3" hidden="1">40841.6395833333</definedName>
    <definedName name="IQ_NAMES_REVISION_DATE_" localSheetId="0" hidden="1">40841.6395833333</definedName>
    <definedName name="IQ_NAMES_REVISION_DATE_" hidden="1">41568.381099537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RCSUsage" localSheetId="1">#REF!</definedName>
    <definedName name="IRCSUsage" localSheetId="2">#REF!</definedName>
    <definedName name="IRCSUsage" localSheetId="3">#REF!</definedName>
    <definedName name="IRCSUsage" localSheetId="0">#REF!</definedName>
    <definedName name="IRCSUsage">#REF!</definedName>
    <definedName name="IRMrd" localSheetId="1">#REF!</definedName>
    <definedName name="IRMrd" localSheetId="2">#REF!</definedName>
    <definedName name="IRMrd" localSheetId="3">#REF!</definedName>
    <definedName name="IRMrd" localSheetId="0">#REF!</definedName>
    <definedName name="IRMrd">#REF!</definedName>
    <definedName name="IRRSUsage" localSheetId="1">#REF!</definedName>
    <definedName name="IRRSUsage" localSheetId="2">#REF!</definedName>
    <definedName name="IRRSUsage" localSheetId="3">#REF!</definedName>
    <definedName name="IRRSUsage" localSheetId="0">#REF!</definedName>
    <definedName name="IRRSUsage">#REF!</definedName>
    <definedName name="IScshare" localSheetId="1">#REF!</definedName>
    <definedName name="IScshare" localSheetId="2">#REF!</definedName>
    <definedName name="IScshare" localSheetId="3">#REF!</definedName>
    <definedName name="IScshare" localSheetId="0">#REF!</definedName>
    <definedName name="IScshare">#REF!</definedName>
    <definedName name="ISdata" localSheetId="1">#REF!</definedName>
    <definedName name="ISdata" localSheetId="2">#REF!</definedName>
    <definedName name="ISdata" localSheetId="3">#REF!</definedName>
    <definedName name="ISdata" localSheetId="0">#REF!</definedName>
    <definedName name="ISdata">#REF!</definedName>
    <definedName name="ISlookup" localSheetId="1">#REF!</definedName>
    <definedName name="ISlookup" localSheetId="2">#REF!</definedName>
    <definedName name="ISlookup" localSheetId="3">#REF!</definedName>
    <definedName name="ISlookup" localSheetId="0">#REF!</definedName>
    <definedName name="ISlookup">#REF!</definedName>
    <definedName name="ISSCTSusage" localSheetId="1">#REF!</definedName>
    <definedName name="ISSCTSusage" localSheetId="2">#REF!</definedName>
    <definedName name="ISSCTSusage" localSheetId="3">#REF!</definedName>
    <definedName name="ISSCTSusage" localSheetId="0">#REF!</definedName>
    <definedName name="ISSCTSusage">#REF!</definedName>
    <definedName name="issuerspprint" localSheetId="3">#REF!</definedName>
    <definedName name="issuerspprint" localSheetId="0">#REF!</definedName>
    <definedName name="issuerspprint">#REF!</definedName>
    <definedName name="issuerspup">#REF!</definedName>
    <definedName name="issuerspws">#REF!</definedName>
    <definedName name="ITSIPFCC" localSheetId="1">#REF!</definedName>
    <definedName name="ITSIPFCC" localSheetId="2">#REF!</definedName>
    <definedName name="ITSIPFCC" localSheetId="3">#REF!</definedName>
    <definedName name="ITSIPFCC" localSheetId="0">#REF!</definedName>
    <definedName name="ITSIPFCC">#REF!</definedName>
    <definedName name="ITSIPFdata" localSheetId="1">#REF!</definedName>
    <definedName name="ITSIPFdata" localSheetId="2">#REF!</definedName>
    <definedName name="ITSIPFdata" localSheetId="3">#REF!</definedName>
    <definedName name="ITSIPFdata" localSheetId="0">#REF!</definedName>
    <definedName name="ITSIPFdata">#REF!</definedName>
    <definedName name="ITSIPFfloor" localSheetId="1">#REF!</definedName>
    <definedName name="ITSIPFfloor" localSheetId="2">#REF!</definedName>
    <definedName name="ITSIPFfloor" localSheetId="3">#REF!</definedName>
    <definedName name="ITSIPFfloor" localSheetId="0">#REF!</definedName>
    <definedName name="ITSIPFfloor">#REF!</definedName>
    <definedName name="ITSIPFtefa" localSheetId="1">#REF!</definedName>
    <definedName name="ITSIPFtefa" localSheetId="2">#REF!</definedName>
    <definedName name="ITSIPFtefa" localSheetId="3">#REF!</definedName>
    <definedName name="ITSIPFtefa" localSheetId="0">#REF!</definedName>
    <definedName name="ITSIPFtefa">#REF!</definedName>
    <definedName name="ITSIScccredited" localSheetId="1">#REF!</definedName>
    <definedName name="ITSIScccredited" localSheetId="2">#REF!</definedName>
    <definedName name="ITSIScccredited" localSheetId="3">#REF!</definedName>
    <definedName name="ITSIScccredited" localSheetId="0">#REF!</definedName>
    <definedName name="ITSIScccredited">#REF!</definedName>
    <definedName name="ITSISccretained" localSheetId="1">#REF!</definedName>
    <definedName name="ITSISccretained" localSheetId="2">#REF!</definedName>
    <definedName name="ITSISccretained" localSheetId="3">#REF!</definedName>
    <definedName name="ITSISccretained" localSheetId="0">#REF!</definedName>
    <definedName name="ITSISccretained">#REF!</definedName>
    <definedName name="ITSIScshare" localSheetId="1">#REF!</definedName>
    <definedName name="ITSIScshare" localSheetId="2">#REF!</definedName>
    <definedName name="ITSIScshare" localSheetId="3">#REF!</definedName>
    <definedName name="ITSIScshare" localSheetId="0">#REF!</definedName>
    <definedName name="ITSIScshare">#REF!</definedName>
    <definedName name="ITSISdata" localSheetId="1">#REF!</definedName>
    <definedName name="ITSISdata" localSheetId="2">#REF!</definedName>
    <definedName name="ITSISdata" localSheetId="3">#REF!</definedName>
    <definedName name="ITSISdata" localSheetId="0">#REF!</definedName>
    <definedName name="ITSISdata">#REF!</definedName>
    <definedName name="ITSISdshare" localSheetId="1">#REF!</definedName>
    <definedName name="ITSISdshare" localSheetId="2">#REF!</definedName>
    <definedName name="ITSISdshare" localSheetId="3">#REF!</definedName>
    <definedName name="ITSISdshare" localSheetId="0">#REF!</definedName>
    <definedName name="ITSISdshare">#REF!</definedName>
    <definedName name="ITSISfloor" localSheetId="1">#REF!</definedName>
    <definedName name="ITSISfloor" localSheetId="2">#REF!</definedName>
    <definedName name="ITSISfloor" localSheetId="3">#REF!</definedName>
    <definedName name="ITSISfloor" localSheetId="0">#REF!</definedName>
    <definedName name="ITSISfloor">#REF!</definedName>
    <definedName name="IU_1" localSheetId="1">#REF!</definedName>
    <definedName name="IU_1" localSheetId="2">#REF!</definedName>
    <definedName name="IU_1" localSheetId="3">#REF!</definedName>
    <definedName name="IU_1" localSheetId="0">#REF!</definedName>
    <definedName name="IU_1">#REF!</definedName>
    <definedName name="IU_10" localSheetId="1">#REF!</definedName>
    <definedName name="IU_10" localSheetId="2">#REF!</definedName>
    <definedName name="IU_10" localSheetId="3">#REF!</definedName>
    <definedName name="IU_10" localSheetId="0">#REF!</definedName>
    <definedName name="IU_10">#REF!</definedName>
    <definedName name="IU_11" localSheetId="1">#REF!</definedName>
    <definedName name="IU_11" localSheetId="2">#REF!</definedName>
    <definedName name="IU_11" localSheetId="3">#REF!</definedName>
    <definedName name="IU_11" localSheetId="0">#REF!</definedName>
    <definedName name="IU_11">#REF!</definedName>
    <definedName name="IU_13" localSheetId="1">#REF!</definedName>
    <definedName name="IU_13" localSheetId="2">#REF!</definedName>
    <definedName name="IU_13" localSheetId="3">#REF!</definedName>
    <definedName name="IU_13" localSheetId="0">#REF!</definedName>
    <definedName name="IU_13">#REF!</definedName>
    <definedName name="IU_2" localSheetId="1">#REF!</definedName>
    <definedName name="IU_2" localSheetId="2">#REF!</definedName>
    <definedName name="IU_2" localSheetId="3">#REF!</definedName>
    <definedName name="IU_2" localSheetId="0">#REF!</definedName>
    <definedName name="IU_2">#REF!</definedName>
    <definedName name="IU_3" localSheetId="1">#REF!</definedName>
    <definedName name="IU_3" localSheetId="2">#REF!</definedName>
    <definedName name="IU_3" localSheetId="3">#REF!</definedName>
    <definedName name="IU_3" localSheetId="0">#REF!</definedName>
    <definedName name="IU_3">#REF!</definedName>
    <definedName name="IU_4" localSheetId="1">#REF!</definedName>
    <definedName name="IU_4" localSheetId="2">#REF!</definedName>
    <definedName name="IU_4" localSheetId="3">#REF!</definedName>
    <definedName name="IU_4" localSheetId="0">#REF!</definedName>
    <definedName name="IU_4">#REF!</definedName>
    <definedName name="IU_5" localSheetId="1">#REF!</definedName>
    <definedName name="IU_5" localSheetId="2">#REF!</definedName>
    <definedName name="IU_5" localSheetId="3">#REF!</definedName>
    <definedName name="IU_5" localSheetId="0">#REF!</definedName>
    <definedName name="IU_5">#REF!</definedName>
    <definedName name="IU_6" localSheetId="1">#REF!</definedName>
    <definedName name="IU_6" localSheetId="2">#REF!</definedName>
    <definedName name="IU_6" localSheetId="3">#REF!</definedName>
    <definedName name="IU_6" localSheetId="0">#REF!</definedName>
    <definedName name="IU_6">#REF!</definedName>
    <definedName name="IU_7" localSheetId="1">#REF!</definedName>
    <definedName name="IU_7" localSheetId="2">#REF!</definedName>
    <definedName name="IU_7" localSheetId="3">#REF!</definedName>
    <definedName name="IU_7" localSheetId="0">#REF!</definedName>
    <definedName name="IU_7">#REF!</definedName>
    <definedName name="IU_8" localSheetId="1">#REF!</definedName>
    <definedName name="IU_8" localSheetId="2">#REF!</definedName>
    <definedName name="IU_8" localSheetId="3">#REF!</definedName>
    <definedName name="IU_8" localSheetId="0">#REF!</definedName>
    <definedName name="IU_8">#REF!</definedName>
    <definedName name="IU_9" localSheetId="1">#REF!</definedName>
    <definedName name="IU_9" localSheetId="2">#REF!</definedName>
    <definedName name="IU_9" localSheetId="3">#REF!</definedName>
    <definedName name="IU_9" localSheetId="0">#REF!</definedName>
    <definedName name="IU_9">#REF!</definedName>
    <definedName name="J" localSheetId="3">#REF!</definedName>
    <definedName name="J" localSheetId="0">#REF!</definedName>
    <definedName name="J">#REF!</definedName>
    <definedName name="jami" localSheetId="1" hidden="1">{#N/A,#N/A,FALSE,"IS_actual";#N/A,#N/A,FALSE,"IS_act_vs_bud ";#N/A,#N/A,FALSE,"DIV_actual";#N/A,#N/A,FALSE,"DIV_act_vs_bud"}</definedName>
    <definedName name="jami" localSheetId="2" hidden="1">{#N/A,#N/A,FALSE,"IS_actual";#N/A,#N/A,FALSE,"IS_act_vs_bud ";#N/A,#N/A,FALSE,"DIV_actual";#N/A,#N/A,FALSE,"DIV_act_vs_bud"}</definedName>
    <definedName name="jami" localSheetId="9" hidden="1">{#N/A,#N/A,FALSE,"IS_actual";#N/A,#N/A,FALSE,"IS_act_vs_bud ";#N/A,#N/A,FALSE,"DIV_actual";#N/A,#N/A,FALSE,"DIV_act_vs_bud"}</definedName>
    <definedName name="jami" localSheetId="3" hidden="1">{#N/A,#N/A,FALSE,"IS_actual";#N/A,#N/A,FALSE,"IS_act_vs_bud ";#N/A,#N/A,FALSE,"DIV_actual";#N/A,#N/A,FALSE,"DIV_act_vs_bud"}</definedName>
    <definedName name="jami" localSheetId="0" hidden="1">{#N/A,#N/A,FALSE,"IS_actual";#N/A,#N/A,FALSE,"IS_act_vs_bud ";#N/A,#N/A,FALSE,"DIV_actual";#N/A,#N/A,FALSE,"DIV_act_vs_bud"}</definedName>
    <definedName name="jami" hidden="1">{#N/A,#N/A,FALSE,"IS_actual";#N/A,#N/A,FALSE,"IS_act_vs_bud ";#N/A,#N/A,FALSE,"DIV_actual";#N/A,#N/A,FALSE,"DIV_act_vs_bud"}</definedName>
    <definedName name="JAN" localSheetId="1">#REF!</definedName>
    <definedName name="JAN" localSheetId="2">#REF!</definedName>
    <definedName name="JAN" localSheetId="3">#REF!</definedName>
    <definedName name="JAN" localSheetId="0">#REF!</definedName>
    <definedName name="JAN">#REF!</definedName>
    <definedName name="jan07Data" localSheetId="1">#REF!</definedName>
    <definedName name="jan07Data" localSheetId="2">#REF!</definedName>
    <definedName name="jan07Data" localSheetId="3">#REF!</definedName>
    <definedName name="jan07Data" localSheetId="0">#REF!</definedName>
    <definedName name="jan07Data">#REF!</definedName>
    <definedName name="JanCSSP4unserved" localSheetId="1">#REF!</definedName>
    <definedName name="JanCSSP4unserved" localSheetId="2">#REF!</definedName>
    <definedName name="JanCSSP4unserved" localSheetId="3">#REF!</definedName>
    <definedName name="JanCSSP4unserved" localSheetId="0">#REF!</definedName>
    <definedName name="JanCSSP4unserved">#REF!</definedName>
    <definedName name="JanCurtbl" localSheetId="1">#REF!</definedName>
    <definedName name="JanCurtbl" localSheetId="2">#REF!</definedName>
    <definedName name="JanCurtbl" localSheetId="3">#REF!</definedName>
    <definedName name="JanCurtbl" localSheetId="0">#REF!</definedName>
    <definedName name="JanCurtbl">#REF!</definedName>
    <definedName name="JanFTSunserved" localSheetId="1">#REF!</definedName>
    <definedName name="JanFTSunserved" localSheetId="2">#REF!</definedName>
    <definedName name="JanFTSunserved" localSheetId="3">#REF!</definedName>
    <definedName name="JanFTSunserved" localSheetId="0">#REF!</definedName>
    <definedName name="JanFTSunserved">#REF!</definedName>
    <definedName name="JanGTSunserved" localSheetId="1">#REF!</definedName>
    <definedName name="JanGTSunserved" localSheetId="2">#REF!</definedName>
    <definedName name="JanGTSunserved" localSheetId="3">#REF!</definedName>
    <definedName name="JanGTSunserved" localSheetId="0">#REF!</definedName>
    <definedName name="JanGTSunserved">#REF!</definedName>
    <definedName name="JanISUnserved" localSheetId="1">#REF!</definedName>
    <definedName name="JanISUnserved" localSheetId="2">#REF!</definedName>
    <definedName name="JanISUnserved" localSheetId="3">#REF!</definedName>
    <definedName name="JanISUnserved" localSheetId="0">#REF!</definedName>
    <definedName name="JanISUnserved">#REF!</definedName>
    <definedName name="JanITSIPFunserved" localSheetId="1">#REF!</definedName>
    <definedName name="JanITSIPFunserved" localSheetId="2">#REF!</definedName>
    <definedName name="JanITSIPFunserved" localSheetId="3">#REF!</definedName>
    <definedName name="JanITSIPFunserved" localSheetId="0">#REF!</definedName>
    <definedName name="JanITSIPFunserved">#REF!</definedName>
    <definedName name="JANITSISunserved" localSheetId="1">#REF!</definedName>
    <definedName name="JANITSISunserved" localSheetId="2">#REF!</definedName>
    <definedName name="JANITSISunserved" localSheetId="3">#REF!</definedName>
    <definedName name="JANITSISunserved" localSheetId="0">#REF!</definedName>
    <definedName name="JANITSISunserved">#REF!</definedName>
    <definedName name="janMod" localSheetId="1">#REF!</definedName>
    <definedName name="janMod" localSheetId="2">#REF!</definedName>
    <definedName name="janMod" localSheetId="3">#REF!</definedName>
    <definedName name="janMod" localSheetId="0">#REF!</definedName>
    <definedName name="janMod">#REF!</definedName>
    <definedName name="JanSGTSunserved" localSheetId="1">#REF!</definedName>
    <definedName name="JanSGTSunserved" localSheetId="2">#REF!</definedName>
    <definedName name="JanSGTSunserved" localSheetId="3">#REF!</definedName>
    <definedName name="JanSGTSunserved" localSheetId="0">#REF!</definedName>
    <definedName name="JanSGTSunserved">#REF!</definedName>
    <definedName name="JCPLmargin" localSheetId="1">#REF!</definedName>
    <definedName name="JCPLmargin" localSheetId="2">#REF!</definedName>
    <definedName name="JCPLmargin" localSheetId="3">#REF!</definedName>
    <definedName name="JCPLmargin" localSheetId="0">#REF!</definedName>
    <definedName name="JCPLmargin">#REF!</definedName>
    <definedName name="jdnnff">"V2007-03-31"</definedName>
    <definedName name="jfghgh" localSheetId="1" hidden="1">{#N/A,#N/A,FALSE,"PG6RLG"}</definedName>
    <definedName name="jfghgh" localSheetId="2" hidden="1">{#N/A,#N/A,FALSE,"PG6RLG"}</definedName>
    <definedName name="jfghgh" localSheetId="9" hidden="1">{#N/A,#N/A,FALSE,"PG6RLG"}</definedName>
    <definedName name="jfghgh" localSheetId="3" hidden="1">{#N/A,#N/A,FALSE,"PG6RLG"}</definedName>
    <definedName name="jfghgh" localSheetId="0" hidden="1">{#N/A,#N/A,FALSE,"PG6RLG"}</definedName>
    <definedName name="jfghgh" hidden="1">{#N/A,#N/A,FALSE,"PG6RLG"}</definedName>
    <definedName name="jnhjb" localSheetId="1" hidden="1">{#N/A,#N/A,FALSE,"PG6RLG"}</definedName>
    <definedName name="jnhjb" localSheetId="2" hidden="1">{#N/A,#N/A,FALSE,"PG6RLG"}</definedName>
    <definedName name="jnhjb" localSheetId="9" hidden="1">{#N/A,#N/A,FALSE,"PG6RLG"}</definedName>
    <definedName name="jnhjb" localSheetId="3" hidden="1">{#N/A,#N/A,FALSE,"PG6RLG"}</definedName>
    <definedName name="jnhjb" localSheetId="0" hidden="1">{#N/A,#N/A,FALSE,"PG6RLG"}</definedName>
    <definedName name="jnhjb" hidden="1">{#N/A,#N/A,FALSE,"PG6RLG"}</definedName>
    <definedName name="john" localSheetId="1" hidden="1">{#N/A,#N/A,FALSE,"IS_actual";#N/A,#N/A,FALSE,"IS_act_vs_bud ";#N/A,#N/A,FALSE,"DIV_actual";#N/A,#N/A,FALSE,"DIV_act_vs_bud"}</definedName>
    <definedName name="john" localSheetId="2" hidden="1">{#N/A,#N/A,FALSE,"IS_actual";#N/A,#N/A,FALSE,"IS_act_vs_bud ";#N/A,#N/A,FALSE,"DIV_actual";#N/A,#N/A,FALSE,"DIV_act_vs_bud"}</definedName>
    <definedName name="john" localSheetId="9" hidden="1">{#N/A,#N/A,FALSE,"IS_actual";#N/A,#N/A,FALSE,"IS_act_vs_bud ";#N/A,#N/A,FALSE,"DIV_actual";#N/A,#N/A,FALSE,"DIV_act_vs_bud"}</definedName>
    <definedName name="john" localSheetId="3" hidden="1">{#N/A,#N/A,FALSE,"IS_actual";#N/A,#N/A,FALSE,"IS_act_vs_bud ";#N/A,#N/A,FALSE,"DIV_actual";#N/A,#N/A,FALSE,"DIV_act_vs_bud"}</definedName>
    <definedName name="john" localSheetId="0" hidden="1">{#N/A,#N/A,FALSE,"IS_actual";#N/A,#N/A,FALSE,"IS_act_vs_bud ";#N/A,#N/A,FALSE,"DIV_actual";#N/A,#N/A,FALSE,"DIV_act_vs_bud"}</definedName>
    <definedName name="john" hidden="1">{#N/A,#N/A,FALSE,"IS_actual";#N/A,#N/A,FALSE,"IS_act_vs_bud ";#N/A,#N/A,FALSE,"DIV_actual";#N/A,#N/A,FALSE,"DIV_act_vs_bud"}</definedName>
    <definedName name="johnh">0.00131944444729015</definedName>
    <definedName name="JPMshare" localSheetId="1">#REF!</definedName>
    <definedName name="JPMshare" localSheetId="2">#REF!</definedName>
    <definedName name="JPMshare" localSheetId="3">#REF!</definedName>
    <definedName name="JPMshare" localSheetId="0">#REF!</definedName>
    <definedName name="JPMshare">#REF!</definedName>
    <definedName name="jpp" localSheetId="1" hidden="1">{#N/A,#N/A,FALSE,"IS_actual";#N/A,#N/A,FALSE,"IS_act_vs_bud ";#N/A,#N/A,FALSE,"DIV_actual";#N/A,#N/A,FALSE,"DIV_act_vs_bud"}</definedName>
    <definedName name="jpp" localSheetId="2" hidden="1">{#N/A,#N/A,FALSE,"IS_actual";#N/A,#N/A,FALSE,"IS_act_vs_bud ";#N/A,#N/A,FALSE,"DIV_actual";#N/A,#N/A,FALSE,"DIV_act_vs_bud"}</definedName>
    <definedName name="jpp" localSheetId="9" hidden="1">{#N/A,#N/A,FALSE,"IS_actual";#N/A,#N/A,FALSE,"IS_act_vs_bud ";#N/A,#N/A,FALSE,"DIV_actual";#N/A,#N/A,FALSE,"DIV_act_vs_bud"}</definedName>
    <definedName name="jpp" localSheetId="3" hidden="1">{#N/A,#N/A,FALSE,"IS_actual";#N/A,#N/A,FALSE,"IS_act_vs_bud ";#N/A,#N/A,FALSE,"DIV_actual";#N/A,#N/A,FALSE,"DIV_act_vs_bud"}</definedName>
    <definedName name="jpp" localSheetId="0" hidden="1">{#N/A,#N/A,FALSE,"IS_actual";#N/A,#N/A,FALSE,"IS_act_vs_bud ";#N/A,#N/A,FALSE,"DIV_actual";#N/A,#N/A,FALSE,"DIV_act_vs_bud"}</definedName>
    <definedName name="jpp" hidden="1">{#N/A,#N/A,FALSE,"IS_actual";#N/A,#N/A,FALSE,"IS_act_vs_bud ";#N/A,#N/A,FALSE,"DIV_actual";#N/A,#N/A,FALSE,"DIV_act_vs_bud"}</definedName>
    <definedName name="jul06Data" localSheetId="1">#REF!</definedName>
    <definedName name="jul06Data" localSheetId="2">#REF!</definedName>
    <definedName name="jul06Data" localSheetId="3">#REF!</definedName>
    <definedName name="jul06Data" localSheetId="0">#REF!</definedName>
    <definedName name="jul06Data">#REF!</definedName>
    <definedName name="jul07Data" localSheetId="1">#REF!</definedName>
    <definedName name="jul07Data" localSheetId="2">#REF!</definedName>
    <definedName name="jul07Data" localSheetId="3">#REF!</definedName>
    <definedName name="jul07Data" localSheetId="0">#REF!</definedName>
    <definedName name="jul07Data">#REF!</definedName>
    <definedName name="JUN" localSheetId="3">#REF!</definedName>
    <definedName name="JUN" localSheetId="0">#REF!</definedName>
    <definedName name="JUN">#REF!</definedName>
    <definedName name="jun06Data" localSheetId="1">#REF!</definedName>
    <definedName name="jun06Data" localSheetId="2">#REF!</definedName>
    <definedName name="jun06Data" localSheetId="3">#REF!</definedName>
    <definedName name="jun06Data" localSheetId="0">#REF!</definedName>
    <definedName name="jun06Data">#REF!</definedName>
    <definedName name="jun07Data" localSheetId="1">#REF!</definedName>
    <definedName name="jun07Data" localSheetId="2">#REF!</definedName>
    <definedName name="jun07Data" localSheetId="3">#REF!</definedName>
    <definedName name="jun07Data" localSheetId="0">#REF!</definedName>
    <definedName name="jun07Data">#REF!</definedName>
    <definedName name="Jurisdiction" localSheetId="3" hidden="1">#REF!</definedName>
    <definedName name="Jurisdiction" localSheetId="0" hidden="1">#REF!</definedName>
    <definedName name="Jurisdiction" hidden="1">#REF!</definedName>
    <definedName name="JURISDICTIONAL">#REF!</definedName>
    <definedName name="k" localSheetId="1" hidden="1">{"holdco",#N/A,FALSE,"Summary Financials";"holdco",#N/A,FALSE,"Summary Financials"}</definedName>
    <definedName name="k" localSheetId="2" hidden="1">{"holdco",#N/A,FALSE,"Summary Financials";"holdco",#N/A,FALSE,"Summary Financials"}</definedName>
    <definedName name="k" localSheetId="9" hidden="1">{"holdco",#N/A,FALSE,"Summary Financials";"holdco",#N/A,FALSE,"Summary Financials"}</definedName>
    <definedName name="k" localSheetId="3" hidden="1">{"holdco",#N/A,FALSE,"Summary Financials";"holdco",#N/A,FALSE,"Summary Financials"}</definedName>
    <definedName name="k" localSheetId="0" hidden="1">{"holdco",#N/A,FALSE,"Summary Financials";"holdco",#N/A,FALSE,"Summary Financials"}</definedName>
    <definedName name="k" hidden="1">{"holdco",#N/A,FALSE,"Summary Financials";"holdco",#N/A,FALSE,"Summary Financials"}</definedName>
    <definedName name="K2_WBEVMODE" hidden="1">-1</definedName>
    <definedName name="kappa">#REF!</definedName>
    <definedName name="KDS" localSheetId="1">#REF!</definedName>
    <definedName name="KDS" localSheetId="2">#REF!</definedName>
    <definedName name="KDS" localSheetId="3">#REF!</definedName>
    <definedName name="KDS" localSheetId="0">#REF!</definedName>
    <definedName name="KDS">#REF!</definedName>
    <definedName name="Key" localSheetId="1">#REF!</definedName>
    <definedName name="Key" localSheetId="2">#REF!</definedName>
    <definedName name="Key" localSheetId="3">#REF!</definedName>
    <definedName name="Key" localSheetId="0">#REF!</definedName>
    <definedName name="Key">#REF!</definedName>
    <definedName name="kjhg">"%,FBUSINESS_UNIT,TCONSOLIDATION,NCORPORATE"</definedName>
    <definedName name="knhgv">39182.3220833333</definedName>
    <definedName name="KNOWN_CHANGE_ADJUSTMENTS" localSheetId="3">#REF!</definedName>
    <definedName name="KNOWN_CHANGE_ADJUSTMENTS">#REF!</definedName>
    <definedName name="krup" localSheetId="1" hidden="1">{"holdco",#N/A,FALSE,"Summary Financials";"holdco",#N/A,FALSE,"Summary Financials"}</definedName>
    <definedName name="krup" localSheetId="2" hidden="1">{"holdco",#N/A,FALSE,"Summary Financials";"holdco",#N/A,FALSE,"Summary Financials"}</definedName>
    <definedName name="krup" localSheetId="9" hidden="1">{"holdco",#N/A,FALSE,"Summary Financials";"holdco",#N/A,FALSE,"Summary Financials"}</definedName>
    <definedName name="krup" localSheetId="3" hidden="1">{"holdco",#N/A,FALSE,"Summary Financials";"holdco",#N/A,FALSE,"Summary Financials"}</definedName>
    <definedName name="krup" localSheetId="0" hidden="1">{"holdco",#N/A,FALSE,"Summary Financials";"holdco",#N/A,FALSE,"Summary Financials"}</definedName>
    <definedName name="krup" hidden="1">{"holdco",#N/A,FALSE,"Summary Financials";"holdco",#N/A,FALSE,"Summary Financials"}</definedName>
    <definedName name="L" localSheetId="3">#REF!</definedName>
    <definedName name="L">#REF!</definedName>
    <definedName name="LAMBDA" localSheetId="3">#REF!</definedName>
    <definedName name="LAMBDA">#REF!</definedName>
    <definedName name="lambda_l" localSheetId="3">#REF!</definedName>
    <definedName name="lambda_l">#REF!</definedName>
    <definedName name="lambdaCIR">#REF!</definedName>
    <definedName name="lambdaV">#REF!</definedName>
    <definedName name="LandGain">#REF!</definedName>
    <definedName name="LandLoss">#REF!</definedName>
    <definedName name="LANDRIGHTS">#REF!</definedName>
    <definedName name="LAWS">#REF!</definedName>
    <definedName name="LAWS__PHYSICAL___AMAGAT_S.">#REF!</definedName>
    <definedName name="LAWS__PHYSICAL___BOYLE_S.">#REF!</definedName>
    <definedName name="LAWS__PHYSICAL___LEDUC_S__AMAGAT_S_.">#REF!</definedName>
    <definedName name="Layout_ID___Income_Statement">#REF!</definedName>
    <definedName name="Leases">#REF!</definedName>
    <definedName name="Legal">#REF!</definedName>
    <definedName name="LifeForecast" localSheetId="1">#REF!</definedName>
    <definedName name="LifeForecast" localSheetId="2">#REF!</definedName>
    <definedName name="LifeForecast" localSheetId="3">#REF!</definedName>
    <definedName name="LifeForecast" localSheetId="0">#REF!</definedName>
    <definedName name="LifeForecast">#REF!</definedName>
    <definedName name="LifeUpdate" localSheetId="1">#REF!</definedName>
    <definedName name="LifeUpdate" localSheetId="2">#REF!</definedName>
    <definedName name="LifeUpdate" localSheetId="3">#REF!</definedName>
    <definedName name="LifeUpdate" localSheetId="0">#REF!</definedName>
    <definedName name="LifeUpdate">#REF!</definedName>
    <definedName name="LINE_PACK" localSheetId="3">#REF!</definedName>
    <definedName name="LINE_PACK" localSheetId="0">#REF!</definedName>
    <definedName name="LINE_PACK">#REF!</definedName>
    <definedName name="LIQUIDS__NATURAL_GAS">#REF!</definedName>
    <definedName name="List_Capex_Types" localSheetId="1">#REF!</definedName>
    <definedName name="List_Capex_Types" localSheetId="2">#REF!</definedName>
    <definedName name="List_Capex_Types" localSheetId="3">#REF!</definedName>
    <definedName name="List_Capex_Types" localSheetId="0">#REF!</definedName>
    <definedName name="List_Capex_Types">#REF!</definedName>
    <definedName name="List_Job_Classes" localSheetId="1">#REF!</definedName>
    <definedName name="List_Job_Classes" localSheetId="2">#REF!</definedName>
    <definedName name="List_Job_Classes" localSheetId="3">#REF!</definedName>
    <definedName name="List_Job_Classes" localSheetId="0">#REF!</definedName>
    <definedName name="List_Job_Classes">#REF!</definedName>
    <definedName name="list_or_backlog_pipeline" localSheetId="1">#REF!</definedName>
    <definedName name="list_or_backlog_pipeline" localSheetId="2">#REF!</definedName>
    <definedName name="list_or_backlog_pipeline" localSheetId="3">#REF!</definedName>
    <definedName name="list_or_backlog_pipeline" localSheetId="0">#REF!</definedName>
    <definedName name="list_or_backlog_pipeline">#REF!</definedName>
    <definedName name="list_or_existing_new" localSheetId="1">#REF!</definedName>
    <definedName name="list_or_existing_new" localSheetId="2">#REF!</definedName>
    <definedName name="list_or_existing_new" localSheetId="3">#REF!</definedName>
    <definedName name="list_or_existing_new" localSheetId="0">#REF!</definedName>
    <definedName name="list_or_existing_new">#REF!</definedName>
    <definedName name="List_OR_Hourly_Salary" localSheetId="1">#REF!</definedName>
    <definedName name="List_OR_Hourly_Salary" localSheetId="2">#REF!</definedName>
    <definedName name="List_OR_Hourly_Salary" localSheetId="3">#REF!</definedName>
    <definedName name="List_OR_Hourly_Salary" localSheetId="0">#REF!</definedName>
    <definedName name="List_OR_Hourly_Salary">#REF!</definedName>
    <definedName name="List_OR_Yes_No" localSheetId="1">#REF!</definedName>
    <definedName name="List_OR_Yes_No" localSheetId="2">#REF!</definedName>
    <definedName name="List_OR_Yes_No" localSheetId="3">#REF!</definedName>
    <definedName name="List_OR_Yes_No" localSheetId="0">#REF!</definedName>
    <definedName name="List_OR_Yes_No">#REF!</definedName>
    <definedName name="List_States" localSheetId="1">#REF!</definedName>
    <definedName name="List_States" localSheetId="2">#REF!</definedName>
    <definedName name="List_States" localSheetId="3">#REF!</definedName>
    <definedName name="List_States" localSheetId="0">#REF!</definedName>
    <definedName name="List_States">#REF!</definedName>
    <definedName name="List_Workers_Comp_Class" localSheetId="1">#REF!</definedName>
    <definedName name="List_Workers_Comp_Class" localSheetId="2">#REF!</definedName>
    <definedName name="List_Workers_Comp_Class" localSheetId="3">#REF!</definedName>
    <definedName name="List_Workers_Comp_Class" localSheetId="0">#REF!</definedName>
    <definedName name="List_Workers_Comp_Class">#REF!</definedName>
    <definedName name="ListOffset" hidden="1">1</definedName>
    <definedName name="LISTP">#REF!</definedName>
    <definedName name="lkm" localSheetId="1" hidden="1">{#N/A,#N/A,FALSE,"PG6RLG"}</definedName>
    <definedName name="lkm" localSheetId="2" hidden="1">{#N/A,#N/A,FALSE,"PG6RLG"}</definedName>
    <definedName name="lkm" localSheetId="9" hidden="1">{#N/A,#N/A,FALSE,"PG6RLG"}</definedName>
    <definedName name="lkm" localSheetId="3" hidden="1">{#N/A,#N/A,FALSE,"PG6RLG"}</definedName>
    <definedName name="lkm" localSheetId="0" hidden="1">{#N/A,#N/A,FALSE,"PG6RLG"}</definedName>
    <definedName name="lkm" hidden="1">{#N/A,#N/A,FALSE,"PG6RLG"}</definedName>
    <definedName name="LL_April" localSheetId="1">#REF!</definedName>
    <definedName name="LL_April" localSheetId="2">#REF!</definedName>
    <definedName name="LL_April" localSheetId="3">#REF!</definedName>
    <definedName name="LL_April" localSheetId="0">#REF!</definedName>
    <definedName name="LL_April">#REF!</definedName>
    <definedName name="LL_August" localSheetId="1">#REF!</definedName>
    <definedName name="LL_August" localSheetId="2">#REF!</definedName>
    <definedName name="LL_August" localSheetId="3">#REF!</definedName>
    <definedName name="LL_August" localSheetId="0">#REF!</definedName>
    <definedName name="LL_August">#REF!</definedName>
    <definedName name="LL_December" localSheetId="1">#REF!</definedName>
    <definedName name="LL_December" localSheetId="2">#REF!</definedName>
    <definedName name="LL_December" localSheetId="3">#REF!</definedName>
    <definedName name="LL_December" localSheetId="0">#REF!</definedName>
    <definedName name="LL_December">#REF!</definedName>
    <definedName name="LL_February" localSheetId="1">#REF!</definedName>
    <definedName name="LL_February" localSheetId="2">#REF!</definedName>
    <definedName name="LL_February" localSheetId="3">#REF!</definedName>
    <definedName name="LL_February" localSheetId="0">#REF!</definedName>
    <definedName name="LL_February">#REF!</definedName>
    <definedName name="LL_January" localSheetId="1">#REF!</definedName>
    <definedName name="LL_January" localSheetId="2">#REF!</definedName>
    <definedName name="LL_January" localSheetId="3">#REF!</definedName>
    <definedName name="LL_January" localSheetId="0">#REF!</definedName>
    <definedName name="LL_January">#REF!</definedName>
    <definedName name="LL_July" localSheetId="1">#REF!</definedName>
    <definedName name="LL_July" localSheetId="2">#REF!</definedName>
    <definedName name="LL_July" localSheetId="3">#REF!</definedName>
    <definedName name="LL_July" localSheetId="0">#REF!</definedName>
    <definedName name="LL_July">#REF!</definedName>
    <definedName name="LL_June" localSheetId="1">#REF!</definedName>
    <definedName name="LL_June" localSheetId="2">#REF!</definedName>
    <definedName name="LL_June" localSheetId="3">#REF!</definedName>
    <definedName name="LL_June" localSheetId="0">#REF!</definedName>
    <definedName name="LL_June">#REF!</definedName>
    <definedName name="LL_March" localSheetId="1">#REF!</definedName>
    <definedName name="LL_March" localSheetId="2">#REF!</definedName>
    <definedName name="LL_March" localSheetId="3">#REF!</definedName>
    <definedName name="LL_March" localSheetId="0">#REF!</definedName>
    <definedName name="LL_March">#REF!</definedName>
    <definedName name="LL_May" localSheetId="1">#REF!</definedName>
    <definedName name="LL_May" localSheetId="2">#REF!</definedName>
    <definedName name="LL_May" localSheetId="3">#REF!</definedName>
    <definedName name="LL_May" localSheetId="0">#REF!</definedName>
    <definedName name="LL_May">#REF!</definedName>
    <definedName name="LL_November" localSheetId="1">#REF!</definedName>
    <definedName name="LL_November" localSheetId="2">#REF!</definedName>
    <definedName name="LL_November" localSheetId="3">#REF!</definedName>
    <definedName name="LL_November" localSheetId="0">#REF!</definedName>
    <definedName name="LL_November">#REF!</definedName>
    <definedName name="LL_October" localSheetId="1">#REF!</definedName>
    <definedName name="LL_October" localSheetId="2">#REF!</definedName>
    <definedName name="LL_October" localSheetId="3">#REF!</definedName>
    <definedName name="LL_October" localSheetId="0">#REF!</definedName>
    <definedName name="LL_October">#REF!</definedName>
    <definedName name="LL_September" localSheetId="1">#REF!</definedName>
    <definedName name="LL_September" localSheetId="2">#REF!</definedName>
    <definedName name="LL_September" localSheetId="3">#REF!</definedName>
    <definedName name="LL_September" localSheetId="0">#REF!</definedName>
    <definedName name="LL_September">#REF!</definedName>
    <definedName name="LLL" localSheetId="3">#REF!</definedName>
    <definedName name="LLL" localSheetId="0">#REF!</definedName>
    <definedName name="LLL">#REF!</definedName>
    <definedName name="LMNCRCV" localSheetId="3">#REF!</definedName>
    <definedName name="LMNCRCV" localSheetId="0">#REF!</definedName>
    <definedName name="LMNCRCV">#REF!</definedName>
    <definedName name="LMNCSTATUS" localSheetId="3">#REF!</definedName>
    <definedName name="LMNCSTATUS" localSheetId="0">#REF!</definedName>
    <definedName name="LMNCSTATUS">#REF!</definedName>
    <definedName name="LMNYPROJECT" localSheetId="3">#REF!</definedName>
    <definedName name="LMNYPROJECT">#REF!</definedName>
    <definedName name="LMNYRCV" localSheetId="3">#REF!</definedName>
    <definedName name="LMNYRCV">#REF!</definedName>
    <definedName name="LMNYSTATUS" localSheetId="3">#REF!</definedName>
    <definedName name="LMNYSTATUS">#REF!</definedName>
    <definedName name="LMPA" localSheetId="3">#REF!</definedName>
    <definedName name="LMPA">#REF!</definedName>
    <definedName name="LMPAPRINTAREA" localSheetId="3">#REF!</definedName>
    <definedName name="LMPAPRINTAREA">#REF!</definedName>
    <definedName name="LMPARCV" localSheetId="3">#REF!</definedName>
    <definedName name="LMPARCV">#REF!</definedName>
    <definedName name="LMPASTATUS" localSheetId="3">#REF!</definedName>
    <definedName name="LMPASTATUS">#REF!</definedName>
    <definedName name="LNG_Storage">#REF!</definedName>
    <definedName name="LNG_Storage_Maintenance">#REF!</definedName>
    <definedName name="LNGPLANT">#REF!</definedName>
    <definedName name="LOAD">#REF!</definedName>
    <definedName name="LOAD_DIVERSITY">#REF!</definedName>
    <definedName name="Local_State_and_Federal_Comm_Bodies_req">#REF!</definedName>
    <definedName name="location" localSheetId="1">#REF!</definedName>
    <definedName name="location" localSheetId="2">#REF!</definedName>
    <definedName name="location" localSheetId="3">#REF!</definedName>
    <definedName name="location" localSheetId="0">#REF!</definedName>
    <definedName name="location">#REF!</definedName>
    <definedName name="LockDownTablesPage" localSheetId="3" hidden="1">#REF!</definedName>
    <definedName name="LockDownTablesPage" localSheetId="0" hidden="1">#REF!</definedName>
    <definedName name="LockDownTablesPage" hidden="1">#REF!</definedName>
    <definedName name="LOCKOUT">#REF!</definedName>
    <definedName name="lololol">0.00131944444729015</definedName>
    <definedName name="LONG_r" localSheetId="1">#REF!</definedName>
    <definedName name="LONG_r" localSheetId="2">#REF!</definedName>
    <definedName name="LONG_r" localSheetId="3">#REF!</definedName>
    <definedName name="LONG_r" localSheetId="0">#REF!</definedName>
    <definedName name="LONG_r">#REF!</definedName>
    <definedName name="LOOKUP_TABLES" localSheetId="1">#REF!</definedName>
    <definedName name="LOOKUP_TABLES" localSheetId="2">#REF!</definedName>
    <definedName name="LOOKUP_TABLES" localSheetId="3">#REF!</definedName>
    <definedName name="LOOKUP_TABLES" localSheetId="0">#REF!</definedName>
    <definedName name="LOOKUP_TABLES">#REF!</definedName>
    <definedName name="LS" localSheetId="1">#REF!</definedName>
    <definedName name="LS" localSheetId="2">#REF!</definedName>
    <definedName name="LS" localSheetId="3">#REF!</definedName>
    <definedName name="LS" localSheetId="0">#REF!</definedName>
    <definedName name="LS">#REF!</definedName>
    <definedName name="LTIpart" localSheetId="3">#REF!</definedName>
    <definedName name="LTIpart" localSheetId="0">#REF!</definedName>
    <definedName name="LTIpart">#REF!</definedName>
    <definedName name="LYN">#REF!</definedName>
    <definedName name="M">#REF!</definedName>
    <definedName name="M_1" localSheetId="1">#REF!</definedName>
    <definedName name="M_1" localSheetId="2">#REF!</definedName>
    <definedName name="M_1" localSheetId="3">#REF!</definedName>
    <definedName name="M_1" localSheetId="0">#REF!</definedName>
    <definedName name="M_1">#REF!</definedName>
    <definedName name="M5Inv20130227" localSheetId="2">#REF!</definedName>
    <definedName name="M5Inv20130227" localSheetId="3">#REF!</definedName>
    <definedName name="M5Inv20130227" localSheetId="0">#REF!</definedName>
    <definedName name="M5Inv20130227">#REF!</definedName>
    <definedName name="MACRS" localSheetId="2">#REF!</definedName>
    <definedName name="MACRS" localSheetId="3">#REF!</definedName>
    <definedName name="MACRS">#REF!</definedName>
    <definedName name="MAFIS2" localSheetId="1">#REF!</definedName>
    <definedName name="MAFIS2" localSheetId="2">#REF!</definedName>
    <definedName name="MAFIS2" localSheetId="3">#REF!</definedName>
    <definedName name="MAFIS2" localSheetId="0">#REF!</definedName>
    <definedName name="MAFIS2">#REF!</definedName>
    <definedName name="MAFIS4" localSheetId="1">#REF!</definedName>
    <definedName name="MAFIS4" localSheetId="2">#REF!</definedName>
    <definedName name="MAFIS4" localSheetId="3">#REF!</definedName>
    <definedName name="MAFIS4" localSheetId="0">#REF!</definedName>
    <definedName name="MAFIS4">#REF!</definedName>
    <definedName name="MAFIS61" localSheetId="1">#REF!</definedName>
    <definedName name="MAFIS61" localSheetId="2">#REF!</definedName>
    <definedName name="MAFIS61" localSheetId="3">#REF!</definedName>
    <definedName name="MAFIS61" localSheetId="0">#REF!</definedName>
    <definedName name="MAFIS61">#REF!</definedName>
    <definedName name="MAFIS63" localSheetId="1">#REF!</definedName>
    <definedName name="MAFIS63" localSheetId="2">#REF!</definedName>
    <definedName name="MAFIS63" localSheetId="3">#REF!</definedName>
    <definedName name="MAFIS63" localSheetId="0">#REF!</definedName>
    <definedName name="MAFIS63">#REF!</definedName>
    <definedName name="MAFTC2" localSheetId="1">#REF!</definedName>
    <definedName name="MAFTC2" localSheetId="2">#REF!</definedName>
    <definedName name="MAFTC2" localSheetId="3">#REF!</definedName>
    <definedName name="MAFTC2" localSheetId="0">#REF!</definedName>
    <definedName name="MAFTC2">#REF!</definedName>
    <definedName name="MAFTC4" localSheetId="1">#REF!</definedName>
    <definedName name="MAFTC4" localSheetId="2">#REF!</definedName>
    <definedName name="MAFTC4" localSheetId="3">#REF!</definedName>
    <definedName name="MAFTC4" localSheetId="0">#REF!</definedName>
    <definedName name="MAFTC4">#REF!</definedName>
    <definedName name="MAP_Model" localSheetId="1">#REF!</definedName>
    <definedName name="MAP_Model" localSheetId="2">#REF!</definedName>
    <definedName name="MAP_Model" localSheetId="3">#REF!</definedName>
    <definedName name="MAP_Model" localSheetId="0">#REF!</definedName>
    <definedName name="MAP_Model">#REF!</definedName>
    <definedName name="MAR" localSheetId="1">#REF!</definedName>
    <definedName name="MAR" localSheetId="2">#REF!</definedName>
    <definedName name="MAR" localSheetId="3">#REF!</definedName>
    <definedName name="MAR" localSheetId="0">#REF!</definedName>
    <definedName name="MAR">#REF!</definedName>
    <definedName name="mar07Data" localSheetId="1">#REF!</definedName>
    <definedName name="mar07Data" localSheetId="2">#REF!</definedName>
    <definedName name="mar07Data" localSheetId="3">#REF!</definedName>
    <definedName name="mar07Data" localSheetId="0">#REF!</definedName>
    <definedName name="mar07Data">#REF!</definedName>
    <definedName name="MarCSSP4unserved" localSheetId="1">#REF!</definedName>
    <definedName name="MarCSSP4unserved" localSheetId="2">#REF!</definedName>
    <definedName name="MarCSSP4unserved" localSheetId="3">#REF!</definedName>
    <definedName name="MarCSSP4unserved" localSheetId="0">#REF!</definedName>
    <definedName name="MarCSSP4unserved">#REF!</definedName>
    <definedName name="MarCurtbl" localSheetId="1">#REF!</definedName>
    <definedName name="MarCurtbl" localSheetId="2">#REF!</definedName>
    <definedName name="MarCurtbl" localSheetId="3">#REF!</definedName>
    <definedName name="MarCurtbl" localSheetId="0">#REF!</definedName>
    <definedName name="MarCurtbl">#REF!</definedName>
    <definedName name="MarFTSunserved" localSheetId="1">#REF!</definedName>
    <definedName name="MarFTSunserved" localSheetId="2">#REF!</definedName>
    <definedName name="MarFTSunserved" localSheetId="3">#REF!</definedName>
    <definedName name="MarFTSunserved" localSheetId="0">#REF!</definedName>
    <definedName name="MarFTSunserved">#REF!</definedName>
    <definedName name="margin_2007_2008" localSheetId="3">#REF!</definedName>
    <definedName name="margin_2007_2008" localSheetId="0">#REF!</definedName>
    <definedName name="margin_2007_2008">#REF!</definedName>
    <definedName name="MarGTSunserved" localSheetId="1">#REF!</definedName>
    <definedName name="MarGTSunserved" localSheetId="2">#REF!</definedName>
    <definedName name="MarGTSunserved" localSheetId="3">#REF!</definedName>
    <definedName name="MarGTSunserved" localSheetId="0">#REF!</definedName>
    <definedName name="MarGTSunserved">#REF!</definedName>
    <definedName name="MarISUnserved" localSheetId="1">#REF!</definedName>
    <definedName name="MarISUnserved" localSheetId="2">#REF!</definedName>
    <definedName name="MarISUnserved" localSheetId="3">#REF!</definedName>
    <definedName name="MarISUnserved" localSheetId="0">#REF!</definedName>
    <definedName name="MarISUnserved">#REF!</definedName>
    <definedName name="MarITSCSIunserved" localSheetId="1">#REF!</definedName>
    <definedName name="MarITSCSIunserved" localSheetId="2">#REF!</definedName>
    <definedName name="MarITSCSIunserved" localSheetId="3">#REF!</definedName>
    <definedName name="MarITSCSIunserved" localSheetId="0">#REF!</definedName>
    <definedName name="MarITSCSIunserved">#REF!</definedName>
    <definedName name="MarITSIPFunserved" localSheetId="1">#REF!</definedName>
    <definedName name="MarITSIPFunserved" localSheetId="2">#REF!</definedName>
    <definedName name="MarITSIPFunserved" localSheetId="3">#REF!</definedName>
    <definedName name="MarITSIPFunserved" localSheetId="0">#REF!</definedName>
    <definedName name="MarITSIPFunserved">#REF!</definedName>
    <definedName name="MarITSISunserved" localSheetId="1">#REF!</definedName>
    <definedName name="MarITSISunserved" localSheetId="2">#REF!</definedName>
    <definedName name="MarITSISunserved" localSheetId="3">#REF!</definedName>
    <definedName name="MarITSISunserved" localSheetId="0">#REF!</definedName>
    <definedName name="MarITSISunserved">#REF!</definedName>
    <definedName name="MARKET_AREA" localSheetId="3">#REF!</definedName>
    <definedName name="MARKET_AREA" localSheetId="0">#REF!</definedName>
    <definedName name="MARKET_AREA">#REF!</definedName>
    <definedName name="MARKET_BASED_PRICING">#REF!</definedName>
    <definedName name="MARKET_POTENTIAL">#REF!</definedName>
    <definedName name="MARKET_RESPONSIVE_PRICING">#REF!</definedName>
    <definedName name="Marketing">#REF!</definedName>
    <definedName name="marMod" localSheetId="1">#REF!</definedName>
    <definedName name="marMod" localSheetId="2">#REF!</definedName>
    <definedName name="marMod" localSheetId="3">#REF!</definedName>
    <definedName name="marMod" localSheetId="0">#REF!</definedName>
    <definedName name="marMod">#REF!</definedName>
    <definedName name="MarSGTSunserved" localSheetId="1">#REF!</definedName>
    <definedName name="MarSGTSunserved" localSheetId="2">#REF!</definedName>
    <definedName name="MarSGTSunserved" localSheetId="3">#REF!</definedName>
    <definedName name="MarSGTSunserved" localSheetId="0">#REF!</definedName>
    <definedName name="MarSGTSunserved">#REF!</definedName>
    <definedName name="MASSACHUSETTS_FORMULA" localSheetId="3">#REF!</definedName>
    <definedName name="MASSACHUSETTS_FORMULA" localSheetId="0">#REF!</definedName>
    <definedName name="MASSACHUSETTS_FORMULA">#REF!</definedName>
    <definedName name="maxDRO" localSheetId="1">#REF!</definedName>
    <definedName name="maxDRO" localSheetId="2">#REF!</definedName>
    <definedName name="maxDRO" localSheetId="3">#REF!</definedName>
    <definedName name="maxDRO" localSheetId="0">#REF!</definedName>
    <definedName name="maxDRO">#REF!</definedName>
    <definedName name="MAXIMUM_ACTUAL_OPERATING_PRESSURE" localSheetId="3">#REF!</definedName>
    <definedName name="MAXIMUM_ACTUAL_OPERATING_PRESSURE" localSheetId="0">#REF!</definedName>
    <definedName name="MAXIMUM_ACTUAL_OPERATING_PRESSURE">#REF!</definedName>
    <definedName name="MAY">#REF!</definedName>
    <definedName name="May_2012" localSheetId="1">#REF!</definedName>
    <definedName name="May_2012" localSheetId="2">#REF!</definedName>
    <definedName name="May_2012" localSheetId="3">#REF!</definedName>
    <definedName name="May_2012" localSheetId="0">#REF!</definedName>
    <definedName name="May_2012">#REF!</definedName>
    <definedName name="may06Data" localSheetId="1">#REF!</definedName>
    <definedName name="may06Data" localSheetId="2">#REF!</definedName>
    <definedName name="may06Data" localSheetId="3">#REF!</definedName>
    <definedName name="may06Data" localSheetId="0">#REF!</definedName>
    <definedName name="may06Data">#REF!</definedName>
    <definedName name="may07Data" localSheetId="1">#REF!</definedName>
    <definedName name="may07Data" localSheetId="2">#REF!</definedName>
    <definedName name="may07Data" localSheetId="3">#REF!</definedName>
    <definedName name="may07Data" localSheetId="0">#REF!</definedName>
    <definedName name="may07Data">#REF!</definedName>
    <definedName name="MCF" localSheetId="3">#REF!</definedName>
    <definedName name="MCF" localSheetId="0">#REF!</definedName>
    <definedName name="MCF">#REF!</definedName>
    <definedName name="MCFR">#REF!</definedName>
    <definedName name="MCFR1">#REF!</definedName>
    <definedName name="MCFR2">#REF!</definedName>
    <definedName name="MCFR3">#REF!</definedName>
    <definedName name="MCFR4">#REF!</definedName>
    <definedName name="MCFR5">#REF!</definedName>
    <definedName name="MCFR5A">#REF!</definedName>
    <definedName name="MCFR6">#REF!</definedName>
    <definedName name="MCFR6A">#REF!</definedName>
    <definedName name="MCFR7">#REF!</definedName>
    <definedName name="MCSUsage" localSheetId="1">#REF!</definedName>
    <definedName name="MCSUsage" localSheetId="2">#REF!</definedName>
    <definedName name="MCSUsage" localSheetId="3">#REF!</definedName>
    <definedName name="MCSUsage" localSheetId="0">#REF!</definedName>
    <definedName name="MCSUsage">#REF!</definedName>
    <definedName name="MDQ" localSheetId="3">#REF!</definedName>
    <definedName name="MDQ" localSheetId="0">#REF!</definedName>
    <definedName name="MDQ">#REF!</definedName>
    <definedName name="MeasDate_Data" localSheetId="1">OFFSET(anchor,1,0,NumOfYieldCurves,1)</definedName>
    <definedName name="MeasDate_Data" localSheetId="2">OFFSET(anchor,1,0,NumOfYieldCurves,1)</definedName>
    <definedName name="MeasDate_Data" localSheetId="9">OFFSET(anchor,1,0,NumOfYieldCurves,1)</definedName>
    <definedName name="MeasDate_Data" localSheetId="3">OFFSET(anchor,1,0,NumOfYieldCurves,1)</definedName>
    <definedName name="MeasDate_Data" localSheetId="0">OFFSET(anchor,1,0,NumOfYieldCurves,1)</definedName>
    <definedName name="MeasDate_Data">OFFSET(anchor,1,0,NumOfYieldCurves,1)</definedName>
    <definedName name="Medical" localSheetId="3">#REF!</definedName>
    <definedName name="Medical">#REF!</definedName>
    <definedName name="MEETINGSFOOD" localSheetId="1">#REF!</definedName>
    <definedName name="MEETINGSFOOD" localSheetId="2">#REF!</definedName>
    <definedName name="MEETINGSFOOD" localSheetId="3">#REF!</definedName>
    <definedName name="MEETINGSFOOD" localSheetId="0">#REF!</definedName>
    <definedName name="MEETINGSFOOD">#REF!</definedName>
    <definedName name="MERCAPTANS" localSheetId="3">#REF!</definedName>
    <definedName name="MERCAPTANS" localSheetId="0">#REF!</definedName>
    <definedName name="MERCAPTANS">#REF!</definedName>
    <definedName name="Merchandise">#REF!</definedName>
    <definedName name="MeterReadDays" localSheetId="1">#REF!</definedName>
    <definedName name="MeterReadDays" localSheetId="2">#REF!</definedName>
    <definedName name="MeterReadDays" localSheetId="3">#REF!</definedName>
    <definedName name="MeterReadDays" localSheetId="0">#REF!</definedName>
    <definedName name="MeterReadDays">#REF!</definedName>
    <definedName name="MFRRev" localSheetId="1">#REF!</definedName>
    <definedName name="MFRRev" localSheetId="2">#REF!</definedName>
    <definedName name="MFRRev" localSheetId="3">#REF!</definedName>
    <definedName name="MFRRev" localSheetId="0">#REF!</definedName>
    <definedName name="MFRRev">#REF!</definedName>
    <definedName name="midmonthcashflip" localSheetId="1">#REF!</definedName>
    <definedName name="midmonthcashflip" localSheetId="2">#REF!</definedName>
    <definedName name="midmonthcashflip" localSheetId="3">#REF!</definedName>
    <definedName name="midmonthcashflip" localSheetId="0">#REF!</definedName>
    <definedName name="midmonthcashflip">#REF!</definedName>
    <definedName name="Miscellaneous_Operation_Exp" localSheetId="3">#REF!</definedName>
    <definedName name="Miscellaneous_Operation_Exp" localSheetId="0">#REF!</definedName>
    <definedName name="Miscellaneous_Operation_Exp">#REF!</definedName>
    <definedName name="MiscRevCrit" localSheetId="1">#REF!</definedName>
    <definedName name="MiscRevCrit" localSheetId="2">#REF!</definedName>
    <definedName name="MiscRevCrit" localSheetId="3">#REF!</definedName>
    <definedName name="MiscRevCrit" localSheetId="0">#REF!</definedName>
    <definedName name="MiscRevCrit">#REF!</definedName>
    <definedName name="MiscRevTbl" localSheetId="1">#REF!</definedName>
    <definedName name="MiscRevTbl" localSheetId="2">#REF!</definedName>
    <definedName name="MiscRevTbl" localSheetId="3">#REF!</definedName>
    <definedName name="MiscRevTbl" localSheetId="0">#REF!</definedName>
    <definedName name="MiscRevTbl">#REF!</definedName>
    <definedName name="MissionCritical" localSheetId="1">#REF!</definedName>
    <definedName name="MissionCritical" localSheetId="2">#REF!</definedName>
    <definedName name="MissionCritical" localSheetId="3">#REF!</definedName>
    <definedName name="MissionCritical" localSheetId="0">#REF!</definedName>
    <definedName name="MissionCritical">#REF!</definedName>
    <definedName name="MMrd" localSheetId="1">#REF!</definedName>
    <definedName name="MMrd" localSheetId="2">#REF!</definedName>
    <definedName name="MMrd" localSheetId="3">#REF!</definedName>
    <definedName name="MMrd" localSheetId="0">#REF!</definedName>
    <definedName name="MMrd">#REF!</definedName>
    <definedName name="MODIFIED_FIXED_VARIABLE" localSheetId="3">#REF!</definedName>
    <definedName name="MODIFIED_FIXED_VARIABLE" localSheetId="0">#REF!</definedName>
    <definedName name="MODIFIED_FIXED_VARIABLE">#REF!</definedName>
    <definedName name="MonCurYr" localSheetId="1">#REF!</definedName>
    <definedName name="MonCurYr" localSheetId="2">#REF!</definedName>
    <definedName name="MonCurYr" localSheetId="3">#REF!</definedName>
    <definedName name="MonCurYr" localSheetId="0">#REF!</definedName>
    <definedName name="MonCurYr">#REF!</definedName>
    <definedName name="monitor" localSheetId="1">#REF!</definedName>
    <definedName name="monitor" localSheetId="2">#REF!</definedName>
    <definedName name="monitor" localSheetId="3">#REF!</definedName>
    <definedName name="monitor" localSheetId="0">#REF!</definedName>
    <definedName name="monitor">#REF!</definedName>
    <definedName name="MonPrYr" localSheetId="1">#REF!</definedName>
    <definedName name="MonPrYr" localSheetId="2">#REF!</definedName>
    <definedName name="MonPrYr" localSheetId="3">#REF!</definedName>
    <definedName name="MonPrYr" localSheetId="0">#REF!</definedName>
    <definedName name="MonPrYr">#REF!</definedName>
    <definedName name="month" localSheetId="2">#REF!</definedName>
    <definedName name="month" localSheetId="3">#REF!</definedName>
    <definedName name="month" localSheetId="0">#REF!</definedName>
    <definedName name="month">#REF!</definedName>
    <definedName name="monthCode" localSheetId="1">#REF!</definedName>
    <definedName name="monthCode" localSheetId="2">#REF!</definedName>
    <definedName name="monthCode" localSheetId="3">#REF!</definedName>
    <definedName name="monthCode" localSheetId="0">#REF!</definedName>
    <definedName name="monthCode">#REF!</definedName>
    <definedName name="months" localSheetId="2">#REF!</definedName>
    <definedName name="months" localSheetId="3">#REF!</definedName>
    <definedName name="months" localSheetId="0">#REF!</definedName>
    <definedName name="months">#REF!</definedName>
    <definedName name="months1yr" localSheetId="1">#REF!</definedName>
    <definedName name="months1yr" localSheetId="2">#REF!</definedName>
    <definedName name="months1yr" localSheetId="3">#REF!</definedName>
    <definedName name="months1yr" localSheetId="0">#REF!</definedName>
    <definedName name="months1yr">#REF!</definedName>
    <definedName name="MovingForecastExpectedGas" localSheetId="1">#REF!</definedName>
    <definedName name="MovingForecastExpectedGas" localSheetId="2">#REF!</definedName>
    <definedName name="MovingForecastExpectedGas" localSheetId="3">#REF!</definedName>
    <definedName name="MovingForecastExpectedGas" localSheetId="0">#REF!</definedName>
    <definedName name="MovingForecastExpectedGas">#REF!</definedName>
    <definedName name="moy" localSheetId="1" hidden="1">{"holdco",#N/A,FALSE,"Summary Financials";"holdco",#N/A,FALSE,"Summary Financials"}</definedName>
    <definedName name="moy" localSheetId="2" hidden="1">{"holdco",#N/A,FALSE,"Summary Financials";"holdco",#N/A,FALSE,"Summary Financials"}</definedName>
    <definedName name="moy" localSheetId="9" hidden="1">{"holdco",#N/A,FALSE,"Summary Financials";"holdco",#N/A,FALSE,"Summary Financials"}</definedName>
    <definedName name="moy" localSheetId="3" hidden="1">{"holdco",#N/A,FALSE,"Summary Financials";"holdco",#N/A,FALSE,"Summary Financials"}</definedName>
    <definedName name="moy" localSheetId="0" hidden="1">{"holdco",#N/A,FALSE,"Summary Financials";"holdco",#N/A,FALSE,"Summary Financials"}</definedName>
    <definedName name="moy" hidden="1">{"holdco",#N/A,FALSE,"Summary Financials";"holdco",#N/A,FALSE,"Summary Financials"}</definedName>
    <definedName name="MRD" localSheetId="1">#REF!</definedName>
    <definedName name="MRD" localSheetId="2">#REF!</definedName>
    <definedName name="MRD" localSheetId="3">#REF!</definedName>
    <definedName name="MRD" localSheetId="0">#REF!</definedName>
    <definedName name="MRD">#REF!</definedName>
    <definedName name="MRev" localSheetId="1">#REF!</definedName>
    <definedName name="MRev" localSheetId="2">#REF!</definedName>
    <definedName name="MRev" localSheetId="3">#REF!</definedName>
    <definedName name="MRev" localSheetId="0">#REF!</definedName>
    <definedName name="MRev">#REF!</definedName>
    <definedName name="MRSUsage" localSheetId="1">#REF!</definedName>
    <definedName name="MRSUsage" localSheetId="2">#REF!</definedName>
    <definedName name="MRSUsage" localSheetId="3">#REF!</definedName>
    <definedName name="MRSUsage" localSheetId="0">#REF!</definedName>
    <definedName name="MRSUsage">#REF!</definedName>
    <definedName name="MSCforecast" localSheetId="1">#REF!</definedName>
    <definedName name="MSCforecast" localSheetId="2">#REF!</definedName>
    <definedName name="MSCforecast" localSheetId="3">#REF!</definedName>
    <definedName name="MSCforecast" localSheetId="0">#REF!</definedName>
    <definedName name="MSCforecast">#REF!</definedName>
    <definedName name="MSCTSusage" localSheetId="1">#REF!</definedName>
    <definedName name="MSCTSusage" localSheetId="2">#REF!</definedName>
    <definedName name="MSCTSusage" localSheetId="3">#REF!</definedName>
    <definedName name="MSCTSusage" localSheetId="0">#REF!</definedName>
    <definedName name="MSCTSusage">#REF!</definedName>
    <definedName name="MSCupdate" localSheetId="1">#REF!</definedName>
    <definedName name="MSCupdate" localSheetId="2">#REF!</definedName>
    <definedName name="MSCupdate" localSheetId="3">#REF!</definedName>
    <definedName name="MSCupdate" localSheetId="0">#REF!</definedName>
    <definedName name="MSCupdate">#REF!</definedName>
    <definedName name="MSex" localSheetId="1">#REF!</definedName>
    <definedName name="MSex" localSheetId="2">#REF!</definedName>
    <definedName name="MSex" localSheetId="3">#REF!</definedName>
    <definedName name="MSex" localSheetId="0">#REF!</definedName>
    <definedName name="MSex">#REF!</definedName>
    <definedName name="mu" localSheetId="3">#REF!</definedName>
    <definedName name="mu" localSheetId="0">#REF!</definedName>
    <definedName name="mu">#REF!</definedName>
    <definedName name="MVA" localSheetId="1">#REF!</definedName>
    <definedName name="MVA" localSheetId="2">#REF!</definedName>
    <definedName name="MVA" localSheetId="3">#REF!</definedName>
    <definedName name="MVA" localSheetId="0">#REF!</definedName>
    <definedName name="MVA">#REF!</definedName>
    <definedName name="Mweather" localSheetId="1">#REF!</definedName>
    <definedName name="Mweather" localSheetId="2">#REF!</definedName>
    <definedName name="Mweather" localSheetId="3">#REF!</definedName>
    <definedName name="Mweather" localSheetId="0">#REF!</definedName>
    <definedName name="Mweather">#REF!</definedName>
    <definedName name="MYC_RequestedDate" comment="RequestDate Input Parameter for calling DDS web service" localSheetId="1">#REF!</definedName>
    <definedName name="MYC_RequestedDate" comment="RequestDate Input Parameter for calling DDS web service" localSheetId="2">#REF!</definedName>
    <definedName name="MYC_RequestedDate" localSheetId="3">#REF!</definedName>
    <definedName name="MYC_RequestedDate" localSheetId="0">#REF!</definedName>
    <definedName name="MYC_RequestedDate" comment="RequestDate Input Parameter for calling DDS web service">#REF!</definedName>
    <definedName name="n" localSheetId="1" hidden="1">{"holdco",#N/A,FALSE,"Summary Financials";"holdco",#N/A,FALSE,"Summary Financials"}</definedName>
    <definedName name="n" localSheetId="2" hidden="1">{"holdco",#N/A,FALSE,"Summary Financials";"holdco",#N/A,FALSE,"Summary Financials"}</definedName>
    <definedName name="n" localSheetId="9" hidden="1">{"holdco",#N/A,FALSE,"Summary Financials";"holdco",#N/A,FALSE,"Summary Financials"}</definedName>
    <definedName name="n" localSheetId="3" hidden="1">{"holdco",#N/A,FALSE,"Summary Financials";"holdco",#N/A,FALSE,"Summary Financials"}</definedName>
    <definedName name="n" localSheetId="0" hidden="1">{"holdco",#N/A,FALSE,"Summary Financials";"holdco",#N/A,FALSE,"Summary Financials"}</definedName>
    <definedName name="n" hidden="1">{"holdco",#N/A,FALSE,"Summary Financials";"holdco",#N/A,FALSE,"Summary Financials"}</definedName>
    <definedName name="Names" localSheetId="3">#REF!</definedName>
    <definedName name="Names">#REF!</definedName>
    <definedName name="NATURAL_ENERGY_ACT_OF_1978__NEA" localSheetId="3">#REF!</definedName>
    <definedName name="NATURAL_ENERGY_ACT_OF_1978__NEA">#REF!</definedName>
    <definedName name="NATURAL_GAS" localSheetId="3">#REF!</definedName>
    <definedName name="NATURAL_GAS">#REF!</definedName>
    <definedName name="NATURAL_GAS_ACT_OF_1938">#REF!</definedName>
    <definedName name="NATURAL_GAS_DISTILLATE">#REF!</definedName>
    <definedName name="new" localSheetId="1" hidden="1">{"holdco",#N/A,FALSE,"Summary Financials";"holdco",#N/A,FALSE,"Summary Financials"}</definedName>
    <definedName name="new" localSheetId="2" hidden="1">{"holdco",#N/A,FALSE,"Summary Financials";"holdco",#N/A,FALSE,"Summary Financials"}</definedName>
    <definedName name="new" localSheetId="9" hidden="1">{"holdco",#N/A,FALSE,"Summary Financials";"holdco",#N/A,FALSE,"Summary Financials"}</definedName>
    <definedName name="new" localSheetId="3" hidden="1">{"holdco",#N/A,FALSE,"Summary Financials";"holdco",#N/A,FALSE,"Summary Financials"}</definedName>
    <definedName name="new" localSheetId="0" hidden="1">{"holdco",#N/A,FALSE,"Summary Financials";"holdco",#N/A,FALSE,"Summary Financials"}</definedName>
    <definedName name="new" hidden="1">{"holdco",#N/A,FALSE,"Summary Financials";"holdco",#N/A,FALSE,"Summary Financials"}</definedName>
    <definedName name="new_other" localSheetId="1" hidden="1">{"holdco",#N/A,FALSE,"Summary Financials";"holdco",#N/A,FALSE,"Summary Financials"}</definedName>
    <definedName name="new_other" localSheetId="2" hidden="1">{"holdco",#N/A,FALSE,"Summary Financials";"holdco",#N/A,FALSE,"Summary Financials"}</definedName>
    <definedName name="new_other" localSheetId="9" hidden="1">{"holdco",#N/A,FALSE,"Summary Financials";"holdco",#N/A,FALSE,"Summary Financials"}</definedName>
    <definedName name="new_other" localSheetId="3" hidden="1">{"holdco",#N/A,FALSE,"Summary Financials";"holdco",#N/A,FALSE,"Summary Financials"}</definedName>
    <definedName name="new_other" localSheetId="0" hidden="1">{"holdco",#N/A,FALSE,"Summary Financials";"holdco",#N/A,FALSE,"Summary Financials"}</definedName>
    <definedName name="new_other" hidden="1">{"holdco",#N/A,FALSE,"Summary Financials";"holdco",#N/A,FALSE,"Summary Financials"}</definedName>
    <definedName name="newacct">#REF!</definedName>
    <definedName name="newbaseload" localSheetId="1">#REF!</definedName>
    <definedName name="newbaseload" localSheetId="2">#REF!</definedName>
    <definedName name="newbaseload" localSheetId="3">#REF!</definedName>
    <definedName name="newbaseload" localSheetId="0">#REF!</definedName>
    <definedName name="newbaseload">#REF!</definedName>
    <definedName name="NewCustomers" localSheetId="1">#REF!</definedName>
    <definedName name="NewCustomers" localSheetId="2">#REF!</definedName>
    <definedName name="NewCustomers" localSheetId="3">#REF!</definedName>
    <definedName name="NewCustomers" localSheetId="0">#REF!</definedName>
    <definedName name="NewCustomers">#REF!</definedName>
    <definedName name="NewDtl" localSheetId="1">#REF!</definedName>
    <definedName name="NewDtl" localSheetId="2">#REF!</definedName>
    <definedName name="NewDtl" localSheetId="3">#REF!</definedName>
    <definedName name="NewDtl" localSheetId="0">#REF!</definedName>
    <definedName name="NewDtl">#REF!</definedName>
    <definedName name="newGDS" localSheetId="1">#REF!</definedName>
    <definedName name="newGDS" localSheetId="2">#REF!</definedName>
    <definedName name="newGDS" localSheetId="3">#REF!</definedName>
    <definedName name="newGDS" localSheetId="0">#REF!</definedName>
    <definedName name="newGDS">#REF!</definedName>
    <definedName name="newGDSaddq" localSheetId="1">#REF!</definedName>
    <definedName name="newGDSaddq" localSheetId="2">#REF!</definedName>
    <definedName name="newGDSaddq" localSheetId="3">#REF!</definedName>
    <definedName name="newGDSaddq" localSheetId="0">#REF!</definedName>
    <definedName name="newGDSaddq">#REF!</definedName>
    <definedName name="newHeatload" localSheetId="1">#REF!</definedName>
    <definedName name="newHeatload" localSheetId="2">#REF!</definedName>
    <definedName name="newHeatload" localSheetId="3">#REF!</definedName>
    <definedName name="newHeatload" localSheetId="0">#REF!</definedName>
    <definedName name="newHeatload">#REF!</definedName>
    <definedName name="newmonth" localSheetId="1">#REF!</definedName>
    <definedName name="newmonth" localSheetId="2">#REF!</definedName>
    <definedName name="newmonth" localSheetId="3">#REF!</definedName>
    <definedName name="newmonth" localSheetId="0">#REF!</definedName>
    <definedName name="newmonth">#REF!</definedName>
    <definedName name="newmonth3" localSheetId="1">#REF!</definedName>
    <definedName name="newmonth3" localSheetId="2">#REF!</definedName>
    <definedName name="newmonth3" localSheetId="3">#REF!</definedName>
    <definedName name="newmonth3" localSheetId="0">#REF!</definedName>
    <definedName name="newmonth3">#REF!</definedName>
    <definedName name="newname">0.000405092592700385</definedName>
    <definedName name="newSGS" localSheetId="1">#REF!</definedName>
    <definedName name="newSGS" localSheetId="2">#REF!</definedName>
    <definedName name="newSGS" localSheetId="3">#REF!</definedName>
    <definedName name="newSGS" localSheetId="0">#REF!</definedName>
    <definedName name="newSGS">#REF!</definedName>
    <definedName name="newwrn" localSheetId="1" hidden="1">{#N/A,#N/A,FALSE,"Aging Summary";#N/A,#N/A,FALSE,"Ratio Analysis";#N/A,#N/A,FALSE,"Test 120 Day Accts";#N/A,#N/A,FALSE,"Tickmarks"}</definedName>
    <definedName name="newwrn" localSheetId="2" hidden="1">{#N/A,#N/A,FALSE,"Aging Summary";#N/A,#N/A,FALSE,"Ratio Analysis";#N/A,#N/A,FALSE,"Test 120 Day Accts";#N/A,#N/A,FALSE,"Tickmarks"}</definedName>
    <definedName name="newwrn" localSheetId="9" hidden="1">{#N/A,#N/A,FALSE,"Aging Summary";#N/A,#N/A,FALSE,"Ratio Analysis";#N/A,#N/A,FALSE,"Test 120 Day Accts";#N/A,#N/A,FALSE,"Tickmarks"}</definedName>
    <definedName name="newwrn" localSheetId="3" hidden="1">{#N/A,#N/A,FALSE,"Aging Summary";#N/A,#N/A,FALSE,"Ratio Analysis";#N/A,#N/A,FALSE,"Test 120 Day Accts";#N/A,#N/A,FALSE,"Tickmarks"}</definedName>
    <definedName name="newwrn" localSheetId="0" hidden="1">{#N/A,#N/A,FALSE,"Aging Summary";#N/A,#N/A,FALSE,"Ratio Analysis";#N/A,#N/A,FALSE,"Test 120 Day Accts";#N/A,#N/A,FALSE,"Tickmarks"}</definedName>
    <definedName name="newwrn" hidden="1">{#N/A,#N/A,FALSE,"Aging Summary";#N/A,#N/A,FALSE,"Ratio Analysis";#N/A,#N/A,FALSE,"Test 120 Day Accts";#N/A,#N/A,FALSE,"Tickmarks"}</definedName>
    <definedName name="NexFS" localSheetId="1">#REF!</definedName>
    <definedName name="NexFS" localSheetId="2">#REF!</definedName>
    <definedName name="NexFS" localSheetId="3">#REF!</definedName>
    <definedName name="NexFS" localSheetId="0">#REF!</definedName>
    <definedName name="NexFS">#REF!</definedName>
    <definedName name="Nexgear" localSheetId="1">#REF!</definedName>
    <definedName name="Nexgear" localSheetId="2">#REF!</definedName>
    <definedName name="Nexgear" localSheetId="3">#REF!</definedName>
    <definedName name="Nexgear" localSheetId="0">#REF!</definedName>
    <definedName name="Nexgear">#REF!</definedName>
    <definedName name="NIC_CF_Element" localSheetId="1">#REF!</definedName>
    <definedName name="NIC_CF_Element" localSheetId="2">#REF!</definedName>
    <definedName name="NIC_CF_Element" localSheetId="3">#REF!</definedName>
    <definedName name="NIC_CF_Element" localSheetId="0">#REF!</definedName>
    <definedName name="NIC_CF_Element">#REF!</definedName>
    <definedName name="NIC_CF_Plan" localSheetId="1">#REF!</definedName>
    <definedName name="NIC_CF_Plan" localSheetId="2">#REF!</definedName>
    <definedName name="NIC_CF_Plan" localSheetId="3">#REF!</definedName>
    <definedName name="NIC_CF_Plan" localSheetId="0">#REF!</definedName>
    <definedName name="NIC_CF_Plan">#REF!</definedName>
    <definedName name="NIC_CF_PV" localSheetId="1">#REF!</definedName>
    <definedName name="NIC_CF_PV" localSheetId="2">#REF!</definedName>
    <definedName name="NIC_CF_PV" localSheetId="3">#REF!</definedName>
    <definedName name="NIC_CF_PV" localSheetId="0">#REF!</definedName>
    <definedName name="NIC_CF_PV">#REF!</definedName>
    <definedName name="nineplus3" localSheetId="1">#REF!</definedName>
    <definedName name="nineplus3" localSheetId="2">#REF!</definedName>
    <definedName name="nineplus3" localSheetId="3">#REF!</definedName>
    <definedName name="nineplus3" localSheetId="0">#REF!</definedName>
    <definedName name="nineplus3">#REF!</definedName>
    <definedName name="NOMINATION_ALLOCATION" localSheetId="3">#REF!</definedName>
    <definedName name="NOMINATION_ALLOCATION" localSheetId="0">#REF!</definedName>
    <definedName name="NOMINATION_ALLOCATION">#REF!</definedName>
    <definedName name="NonBase">#REF!</definedName>
    <definedName name="nonreg" localSheetId="1" hidden="1">{#N/A,#N/A,FALSE,"Income Statement";#N/A,#N/A,FALSE,"Balance Sheet";#N/A,#N/A,FALSE,"Cash Flows";#N/A,#N/A,FALSE,"Ratios"}</definedName>
    <definedName name="nonreg" localSheetId="2" hidden="1">{#N/A,#N/A,FALSE,"Income Statement";#N/A,#N/A,FALSE,"Balance Sheet";#N/A,#N/A,FALSE,"Cash Flows";#N/A,#N/A,FALSE,"Ratios"}</definedName>
    <definedName name="nonreg" localSheetId="9" hidden="1">{#N/A,#N/A,FALSE,"Income Statement";#N/A,#N/A,FALSE,"Balance Sheet";#N/A,#N/A,FALSE,"Cash Flows";#N/A,#N/A,FALSE,"Ratios"}</definedName>
    <definedName name="nonreg" localSheetId="3" hidden="1">{#N/A,#N/A,FALSE,"Income Statement";#N/A,#N/A,FALSE,"Balance Sheet";#N/A,#N/A,FALSE,"Cash Flows";#N/A,#N/A,FALSE,"Ratios"}</definedName>
    <definedName name="nonreg" localSheetId="0" hidden="1">{#N/A,#N/A,FALSE,"Income Statement";#N/A,#N/A,FALSE,"Balance Sheet";#N/A,#N/A,FALSE,"Cash Flows";#N/A,#N/A,FALSE,"Ratios"}</definedName>
    <definedName name="nonreg" hidden="1">{#N/A,#N/A,FALSE,"Income Statement";#N/A,#N/A,FALSE,"Balance Sheet";#N/A,#N/A,FALSE,"Cash Flows";#N/A,#N/A,FALSE,"Ratios"}</definedName>
    <definedName name="Nonreg_page" localSheetId="3">#REF!</definedName>
    <definedName name="Nonreg_page">#REF!</definedName>
    <definedName name="nonregpage" localSheetId="3">#REF!</definedName>
    <definedName name="nonregpage">#REF!</definedName>
    <definedName name="nonregpage1" localSheetId="1" hidden="1">{#N/A,#N/A,FALSE,"PG6RLG"}</definedName>
    <definedName name="nonregpage1" localSheetId="2" hidden="1">{#N/A,#N/A,FALSE,"PG6RLG"}</definedName>
    <definedName name="nonregpage1" localSheetId="9" hidden="1">{#N/A,#N/A,FALSE,"PG6RLG"}</definedName>
    <definedName name="nonregpage1" localSheetId="3" hidden="1">{#N/A,#N/A,FALSE,"PG6RLG"}</definedName>
    <definedName name="nonregpage1" localSheetId="0" hidden="1">{#N/A,#N/A,FALSE,"PG6RLG"}</definedName>
    <definedName name="nonregpage1" hidden="1">{#N/A,#N/A,FALSE,"PG6RLG"}</definedName>
    <definedName name="NORMALIZATION__ACCOUNTING" localSheetId="3">#REF!</definedName>
    <definedName name="NORMALIZATION__ACCOUNTING">#REF!</definedName>
    <definedName name="nov06Data" localSheetId="1">#REF!</definedName>
    <definedName name="nov06Data" localSheetId="2">#REF!</definedName>
    <definedName name="nov06Data" localSheetId="3">#REF!</definedName>
    <definedName name="nov06Data" localSheetId="0">#REF!</definedName>
    <definedName name="nov06Data">#REF!</definedName>
    <definedName name="NovGL" localSheetId="3">#REF!</definedName>
    <definedName name="NovGL" localSheetId="0">#REF!</definedName>
    <definedName name="NovGL">#REF!</definedName>
    <definedName name="NovGL2">#REF!</definedName>
    <definedName name="novMod" localSheetId="1">#REF!</definedName>
    <definedName name="novMod" localSheetId="2">#REF!</definedName>
    <definedName name="novMod" localSheetId="3">#REF!</definedName>
    <definedName name="novMod" localSheetId="0">#REF!</definedName>
    <definedName name="novMod">#REF!</definedName>
    <definedName name="NPV_RATE" localSheetId="2">#REF!</definedName>
    <definedName name="NPV_RATE" localSheetId="3">#REF!</definedName>
    <definedName name="NPV_RATE" localSheetId="0">#REF!</definedName>
    <definedName name="NPV_RATE">#REF!</definedName>
    <definedName name="NPV_SAVINGS">#REF!</definedName>
    <definedName name="NSP">#REF!</definedName>
    <definedName name="nukle">"V2007-01-31"</definedName>
    <definedName name="nvs">0.000115740738692693</definedName>
    <definedName name="NvsAnswerCol">"[Drill1]APVCHR!$A$5:$A$90"</definedName>
    <definedName name="NvsASD" localSheetId="0">"V2022-03-31"</definedName>
    <definedName name="NvsASD">"V2009-04-30"</definedName>
    <definedName name="NvsASD_1">"V2007-03-31"</definedName>
    <definedName name="NvsAutoDrillOk">"VN"</definedName>
    <definedName name="NvsDateToNumber">"Y"</definedName>
    <definedName name="NvsElapsedTime" localSheetId="0">0.000162037038535345</definedName>
    <definedName name="NvsElapsedTime">0.0000115740767796524</definedName>
    <definedName name="NvsElapsedTime_1">0.000543981477676425</definedName>
    <definedName name="NvsEndTime" localSheetId="0">44670.1375231482</definedName>
    <definedName name="NvsEndTime">39941.5612268519</definedName>
    <definedName name="NvsEndTime_1">38518.3647337963</definedName>
    <definedName name="NvsInstLang">"VENG"</definedName>
    <definedName name="NvsInstSpec" localSheetId="0">"%,FBUSINESS_UNIT,VGL29"</definedName>
    <definedName name="NvsInstSpec">"%,LACTUAL,SBAL,FBUSINESS_UNIT,TCONSOLIDATION,NCORPORATE,FACCOUNT,V100121"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 localSheetId="0">"%,X,RZF..,CZF.."</definedName>
    <definedName name="NvsNplSpec">"%,XZF.ACCOUNT.PSDetail"</definedName>
    <definedName name="NvsPanelBusUnit">"V"</definedName>
    <definedName name="NvsPanelEffdt" localSheetId="0">"V2008-05-01"</definedName>
    <definedName name="NvsPanelEffdt">"V1995-01-01"</definedName>
    <definedName name="NvsPanelEffdt_1">"V2000-01-01"</definedName>
    <definedName name="NvsPanelSetid" localSheetId="0">"VNONRG"</definedName>
    <definedName name="NvsPanelSetid">"VMFG"</definedName>
    <definedName name="NvsParentRef">"'[Balance Sheet - All-2009-04-30.xls]Sheet1'!$CT$266"</definedName>
    <definedName name="NvsReqBU" localSheetId="0">"VGL9"</definedName>
    <definedName name="NvsReqBU">"VGL1"</definedName>
    <definedName name="NvsReqBU_1">"VGL55"</definedName>
    <definedName name="NvsReqBUOnly">"VN"</definedName>
    <definedName name="NvsSheetType">"M"</definedName>
    <definedName name="NvsStyleNme" localSheetId="3">"Ballade.xls"</definedName>
    <definedName name="NvsStyleNme" localSheetId="0">"Ballade.xls"</definedName>
    <definedName name="NvsStyleNme">"AGSC_ALO_01.xls"</definedName>
    <definedName name="NvsTransLed">"VN"</definedName>
    <definedName name="NvsTreeASD" localSheetId="0">"V2022-03-31"</definedName>
    <definedName name="NvsTreeASD">"V2010-01-01"</definedName>
    <definedName name="NvsTreeASD_1">"V2007-03-31"</definedName>
    <definedName name="NvsValTbl.">"BD_SCENARIO_TBL"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PROJECT_ID">"PROJECT_ID_VW"</definedName>
    <definedName name="NvsValTbl.SCENARIO">"BD_SCENARIO_TBL"</definedName>
    <definedName name="NvsValTbl.STATISTICS_CODE">"STAT_TBL"</definedName>
    <definedName name="NymexDates" localSheetId="1">#REF!</definedName>
    <definedName name="NymexDates" localSheetId="2">#REF!</definedName>
    <definedName name="NymexDates" localSheetId="3">#REF!</definedName>
    <definedName name="NymexDates" localSheetId="0">#REF!</definedName>
    <definedName name="NymexDates">#REF!</definedName>
    <definedName name="NymexSelection" localSheetId="1">#REF!</definedName>
    <definedName name="NymexSelection" localSheetId="2">#REF!</definedName>
    <definedName name="NymexSelection" localSheetId="3">#REF!</definedName>
    <definedName name="NymexSelection" localSheetId="0">#REF!</definedName>
    <definedName name="NymexSelection">#REF!</definedName>
    <definedName name="NymexStrip" localSheetId="1">#REF!</definedName>
    <definedName name="NymexStrip" localSheetId="2">#REF!</definedName>
    <definedName name="NymexStrip" localSheetId="3">#REF!</definedName>
    <definedName name="NymexStrip" localSheetId="0">#REF!</definedName>
    <definedName name="NymexStrip">#REF!</definedName>
    <definedName name="NYPARCV" localSheetId="3">#REF!</definedName>
    <definedName name="NYPARCV" localSheetId="0">#REF!</definedName>
    <definedName name="NYPARCV">#REF!</definedName>
    <definedName name="NYPASTATUS" localSheetId="3">#REF!</definedName>
    <definedName name="NYPASTATUS" localSheetId="0">#REF!</definedName>
    <definedName name="NYPASTATUS">#REF!</definedName>
    <definedName name="O">#REF!</definedName>
    <definedName name="O_M_Increase" localSheetId="2">#REF!</definedName>
    <definedName name="O_M_Increase" localSheetId="3">#REF!</definedName>
    <definedName name="O_M_Increase">#REF!</definedName>
    <definedName name="oct06Data" localSheetId="1">#REF!</definedName>
    <definedName name="oct06Data" localSheetId="2">#REF!</definedName>
    <definedName name="oct06Data" localSheetId="3">#REF!</definedName>
    <definedName name="oct06Data" localSheetId="0">#REF!</definedName>
    <definedName name="oct06Data">#REF!</definedName>
    <definedName name="ODORANT" localSheetId="3">#REF!</definedName>
    <definedName name="ODORANT" localSheetId="0">#REF!</definedName>
    <definedName name="ODORANT">#REF!</definedName>
    <definedName name="OFF_PEAK_SERVICE">#REF!</definedName>
    <definedName name="Office_Administration_and_Supply">#REF!</definedName>
    <definedName name="Officer_List" localSheetId="1">#REF!</definedName>
    <definedName name="Officer_List" localSheetId="2">#REF!</definedName>
    <definedName name="Officer_List" localSheetId="3">#REF!</definedName>
    <definedName name="Officer_List" localSheetId="0">#REF!</definedName>
    <definedName name="Officer_List">#REF!</definedName>
    <definedName name="Officer_xref" localSheetId="1">#REF!</definedName>
    <definedName name="Officer_xref" localSheetId="2">#REF!</definedName>
    <definedName name="Officer_xref" localSheetId="3">#REF!</definedName>
    <definedName name="Officer_xref" localSheetId="0">#REF!</definedName>
    <definedName name="Officer_xref">#REF!</definedName>
    <definedName name="officertgt" localSheetId="3">#REF!</definedName>
    <definedName name="officertgt" localSheetId="0">#REF!</definedName>
    <definedName name="officertgt">#REF!</definedName>
    <definedName name="OffSouthernNetwork" hidden="1">#REF!</definedName>
    <definedName name="OgiveTable" localSheetId="1">#REF!</definedName>
    <definedName name="OgiveTable" localSheetId="2">#REF!</definedName>
    <definedName name="OgiveTable" localSheetId="3">#REF!</definedName>
    <definedName name="OgiveTable" localSheetId="0">#REF!</definedName>
    <definedName name="OgiveTable">#REF!</definedName>
    <definedName name="OH" localSheetId="2">#REF!</definedName>
    <definedName name="OH" localSheetId="3">#REF!</definedName>
    <definedName name="OH" localSheetId="0">#REF!</definedName>
    <definedName name="OH">#REF!</definedName>
    <definedName name="ok">"'[2007-12-31-CORPORATE-Mthly Variance Report.xls]Sheet1'!$H$483"</definedName>
    <definedName name="ol" localSheetId="1" hidden="1">{"holdco",#N/A,FALSE,"Summary Financials";"holdco",#N/A,FALSE,"Summary Financials"}</definedName>
    <definedName name="ol" localSheetId="2" hidden="1">{"holdco",#N/A,FALSE,"Summary Financials";"holdco",#N/A,FALSE,"Summary Financials"}</definedName>
    <definedName name="ol" localSheetId="9" hidden="1">{"holdco",#N/A,FALSE,"Summary Financials";"holdco",#N/A,FALSE,"Summary Financials"}</definedName>
    <definedName name="ol" localSheetId="3" hidden="1">{"holdco",#N/A,FALSE,"Summary Financials";"holdco",#N/A,FALSE,"Summary Financials"}</definedName>
    <definedName name="ol" localSheetId="0" hidden="1">{"holdco",#N/A,FALSE,"Summary Financials";"holdco",#N/A,FALSE,"Summary Financials"}</definedName>
    <definedName name="ol" hidden="1">{"holdco",#N/A,FALSE,"Summary Financials";"holdco",#N/A,FALSE,"Summary Financials"}</definedName>
    <definedName name="old" localSheetId="2">#REF!</definedName>
    <definedName name="old" localSheetId="3">'FERC Mapping'!bonds,#REF!,BidLoan,#REF!,AdjRatePFD,VarRatePCB</definedName>
    <definedName name="old" localSheetId="0">Summary!bonds,#REF!,BidLoan,#REF!,AdjRatePFD,VarRatePCB</definedName>
    <definedName name="old">#REF!</definedName>
    <definedName name="old_capex" localSheetId="1" hidden="1">{"holdco",#N/A,FALSE,"Summary Financials";"holdco",#N/A,FALSE,"Summary Financials"}</definedName>
    <definedName name="old_capex" localSheetId="2" hidden="1">{"holdco",#N/A,FALSE,"Summary Financials";"holdco",#N/A,FALSE,"Summary Financials"}</definedName>
    <definedName name="old_capex" localSheetId="9" hidden="1">{"holdco",#N/A,FALSE,"Summary Financials";"holdco",#N/A,FALSE,"Summary Financials"}</definedName>
    <definedName name="old_capex" localSheetId="3" hidden="1">{"holdco",#N/A,FALSE,"Summary Financials";"holdco",#N/A,FALSE,"Summary Financials"}</definedName>
    <definedName name="old_capex" localSheetId="0" hidden="1">{"holdco",#N/A,FALSE,"Summary Financials";"holdco",#N/A,FALSE,"Summary Financials"}</definedName>
    <definedName name="old_capex" hidden="1">{"holdco",#N/A,FALSE,"Summary Financials";"holdco",#N/A,FALSE,"Summary Financials"}</definedName>
    <definedName name="oldSalesTax" localSheetId="1">#REF!</definedName>
    <definedName name="oldSalesTax" localSheetId="2">#REF!</definedName>
    <definedName name="oldSalesTax" localSheetId="3">#REF!</definedName>
    <definedName name="oldSalesTax" localSheetId="0">#REF!</definedName>
    <definedName name="oldSalesTax">#REF!</definedName>
    <definedName name="OldSutfactor" localSheetId="1">#REF!</definedName>
    <definedName name="OldSutfactor" localSheetId="2">#REF!</definedName>
    <definedName name="OldSutfactor" localSheetId="3">#REF!</definedName>
    <definedName name="OldSutfactor" localSheetId="0">#REF!</definedName>
    <definedName name="OldSutfactor">#REF!</definedName>
    <definedName name="onDG" localSheetId="3">#REF!</definedName>
    <definedName name="onDG" localSheetId="0">#REF!</definedName>
    <definedName name="onDG">#REF!</definedName>
    <definedName name="one_year" localSheetId="0">#REF!</definedName>
    <definedName name="one_year">#REF!</definedName>
    <definedName name="onSG" localSheetId="3">#REF!</definedName>
    <definedName name="onSG">#REF!</definedName>
    <definedName name="OPEN_ACCESS">#REF!</definedName>
    <definedName name="OPERATING___MAINTENANCE_EXPENSES" localSheetId="1">#REF!</definedName>
    <definedName name="OPERATING___MAINTENANCE_EXPENSES" localSheetId="2">#REF!</definedName>
    <definedName name="OPERATING___MAINTENANCE_EXPENSES" localSheetId="3">#REF!</definedName>
    <definedName name="OPERATING___MAINTENANCE_EXPENSES" localSheetId="0">#REF!</definedName>
    <definedName name="OPERATING___MAINTENANCE_EXPENSES">#REF!</definedName>
    <definedName name="opexp" localSheetId="3">#REF!</definedName>
    <definedName name="opexp" localSheetId="0">#REF!</definedName>
    <definedName name="opexp">#REF!</definedName>
    <definedName name="OPPORTUNITY_COST">#REF!</definedName>
    <definedName name="ORDER_TO_SHOW_CAUSE">#REF!</definedName>
    <definedName name="ORIGINAL_COST">#REF!</definedName>
    <definedName name="OSSShare" localSheetId="1">#REF!</definedName>
    <definedName name="OSSShare" localSheetId="2">#REF!</definedName>
    <definedName name="OSSShare" localSheetId="3">#REF!</definedName>
    <definedName name="OSSShare" localSheetId="0">#REF!</definedName>
    <definedName name="OSSShare">#REF!</definedName>
    <definedName name="Other_Benefits" localSheetId="3">#REF!</definedName>
    <definedName name="Other_Benefits" localSheetId="0">#REF!</definedName>
    <definedName name="Other_Benefits">#REF!</definedName>
    <definedName name="Other_Income_Net">#REF!</definedName>
    <definedName name="Other_Maintenance_Expense">#REF!</definedName>
    <definedName name="otherrev">#REF!</definedName>
    <definedName name="Outside_Services">#REF!</definedName>
    <definedName name="OVERRUN__AUTHORIZED">#REF!</definedName>
    <definedName name="OVERRUN__UNAUTHORIZED">#REF!</definedName>
    <definedName name="owned" localSheetId="1">#REF!</definedName>
    <definedName name="owned" localSheetId="2">#REF!</definedName>
    <definedName name="owned" localSheetId="3">#REF!</definedName>
    <definedName name="owned" localSheetId="0">#REF!</definedName>
    <definedName name="owned">#REF!</definedName>
    <definedName name="p" localSheetId="1" hidden="1">{#N/A,#N/A,FALSE,"Income Statement";#N/A,#N/A,FALSE,"Balance Sheet";#N/A,#N/A,FALSE,"Cash Flows";#N/A,#N/A,FALSE,"Ratios"}</definedName>
    <definedName name="p" localSheetId="2" hidden="1">{#N/A,#N/A,FALSE,"Income Statement";#N/A,#N/A,FALSE,"Balance Sheet";#N/A,#N/A,FALSE,"Cash Flows";#N/A,#N/A,FALSE,"Ratios"}</definedName>
    <definedName name="p" localSheetId="9" hidden="1">{#N/A,#N/A,FALSE,"Income Statement";#N/A,#N/A,FALSE,"Balance Sheet";#N/A,#N/A,FALSE,"Cash Flows";#N/A,#N/A,FALSE,"Ratios"}</definedName>
    <definedName name="p" localSheetId="3" hidden="1">{#N/A,#N/A,FALSE,"Income Statement";#N/A,#N/A,FALSE,"Balance Sheet";#N/A,#N/A,FALSE,"Cash Flows";#N/A,#N/A,FALSE,"Ratios"}</definedName>
    <definedName name="p" localSheetId="0" hidden="1">{#N/A,#N/A,FALSE,"Income Statement";#N/A,#N/A,FALSE,"Balance Sheet";#N/A,#N/A,FALSE,"Cash Flows";#N/A,#N/A,FALSE,"Ratios"}</definedName>
    <definedName name="p" hidden="1">{#N/A,#N/A,FALSE,"Income Statement";#N/A,#N/A,FALSE,"Balance Sheet";#N/A,#N/A,FALSE,"Cash Flows";#N/A,#N/A,FALSE,"Ratios"}</definedName>
    <definedName name="P_75_SPREAD" localSheetId="3">#REF!</definedName>
    <definedName name="P_75_SPREAD">#REF!</definedName>
    <definedName name="P_90_SPREAD" localSheetId="3">#REF!</definedName>
    <definedName name="P_90_SPREAD">#REF!</definedName>
    <definedName name="P1desc">#REF!</definedName>
    <definedName name="p1high">#REF!</definedName>
    <definedName name="p1low">#REF!</definedName>
    <definedName name="P1name">#REF!</definedName>
    <definedName name="p1Stage">#REF!</definedName>
    <definedName name="P2desc">#REF!</definedName>
    <definedName name="p2high">#REF!</definedName>
    <definedName name="p2low">#REF!</definedName>
    <definedName name="P2name">#REF!</definedName>
    <definedName name="p2Stage">#REF!</definedName>
    <definedName name="P3desc">#REF!</definedName>
    <definedName name="p3high">#REF!</definedName>
    <definedName name="p3low">#REF!</definedName>
    <definedName name="p3name">#REF!</definedName>
    <definedName name="p3Stage">#REF!</definedName>
    <definedName name="P4desc">#REF!</definedName>
    <definedName name="p4high">#REF!</definedName>
    <definedName name="p4low">#REF!</definedName>
    <definedName name="P4name">#REF!</definedName>
    <definedName name="p4Stage">#REF!</definedName>
    <definedName name="PAGE" localSheetId="3">#REF!</definedName>
    <definedName name="PAGE">#REF!</definedName>
    <definedName name="Page_114">#REF!</definedName>
    <definedName name="page1">#REF!</definedName>
    <definedName name="PAGE11">#REF!</definedName>
    <definedName name="PAGE15">#REF!</definedName>
    <definedName name="PAGE16">#REF!</definedName>
    <definedName name="page2">#REF!</definedName>
    <definedName name="PAGE261">#REF!</definedName>
    <definedName name="PAGE261A">#REF!</definedName>
    <definedName name="PAGE262">#REF!</definedName>
    <definedName name="PAGE3">#REF!</definedName>
    <definedName name="PAGE4">#REF!</definedName>
    <definedName name="PAGE5">#REF!</definedName>
    <definedName name="PAGE6">#REF!</definedName>
    <definedName name="PAGEA">#REF!</definedName>
    <definedName name="pageone">#REF!</definedName>
    <definedName name="PANHANDLE_FORMULA">#REF!</definedName>
    <definedName name="PartialBarrier" localSheetId="1">#REF!</definedName>
    <definedName name="PartialBarrier" localSheetId="2">#REF!</definedName>
    <definedName name="PartialBarrier" localSheetId="3">#REF!</definedName>
    <definedName name="PartialBarrier" localSheetId="0">#REF!</definedName>
    <definedName name="PartialBarrier">#REF!</definedName>
    <definedName name="Payments" localSheetId="3">#REF!</definedName>
    <definedName name="Payments" localSheetId="0">#REF!</definedName>
    <definedName name="Payments">#REF!</definedName>
    <definedName name="payout_term" localSheetId="1">#REF!</definedName>
    <definedName name="payout_term" localSheetId="2">#REF!</definedName>
    <definedName name="payout_term" localSheetId="3">#REF!</definedName>
    <definedName name="payout_term" localSheetId="0">#REF!</definedName>
    <definedName name="payout_term">#REF!</definedName>
    <definedName name="payroll" localSheetId="3">#REF!</definedName>
    <definedName name="payroll" localSheetId="0">#REF!</definedName>
    <definedName name="payroll">#REF!</definedName>
    <definedName name="PBOs" localSheetId="1">#REF!</definedName>
    <definedName name="PBOs" localSheetId="2">#REF!</definedName>
    <definedName name="PBOs" localSheetId="3">#REF!</definedName>
    <definedName name="PBOs" localSheetId="0">#REF!</definedName>
    <definedName name="PBOs">#REF!</definedName>
    <definedName name="PBOSC" localSheetId="1">#REF!</definedName>
    <definedName name="PBOSC" localSheetId="2">#REF!</definedName>
    <definedName name="PBOSC" localSheetId="3">#REF!</definedName>
    <definedName name="PBOSC" localSheetId="0">#REF!</definedName>
    <definedName name="PBOSC">#REF!</definedName>
    <definedName name="Pcent" localSheetId="3">#REF!</definedName>
    <definedName name="Pcent" localSheetId="0">#REF!</definedName>
    <definedName name="Pcent">#REF!</definedName>
    <definedName name="Peak_Day">#REF!</definedName>
    <definedName name="PEAK_DAY_CURTAILMENT">#REF!</definedName>
    <definedName name="PED">#REF!</definedName>
    <definedName name="Pension263A">#REF!</definedName>
    <definedName name="per">#REF!</definedName>
    <definedName name="Percent_Debt">#REF!</definedName>
    <definedName name="Percent_Equity">#REF!</definedName>
    <definedName name="PERCENTCOM">#REF!</definedName>
    <definedName name="PERCENTRES">#REF!</definedName>
    <definedName name="period_start_header">#REF!</definedName>
    <definedName name="perNext">#REF!</definedName>
    <definedName name="Pfd">#REF!</definedName>
    <definedName name="pg1adj">#REF!</definedName>
    <definedName name="PG2A">#REF!</definedName>
    <definedName name="pg2adj">#REF!</definedName>
    <definedName name="PG2B">#REF!</definedName>
    <definedName name="PG320.1">#REF!</definedName>
    <definedName name="PGA">#REF!</definedName>
    <definedName name="PGArates" localSheetId="1">#REF!</definedName>
    <definedName name="PGArates" localSheetId="2">#REF!</definedName>
    <definedName name="PGArates" localSheetId="3">#REF!</definedName>
    <definedName name="PGArates" localSheetId="0">#REF!</definedName>
    <definedName name="PGArates">#REF!</definedName>
    <definedName name="PicklistRange" localSheetId="3">#REF!</definedName>
    <definedName name="PicklistRange" localSheetId="0">#REF!</definedName>
    <definedName name="PicklistRange">#REF!</definedName>
    <definedName name="PipeFuel" localSheetId="1">#REF!</definedName>
    <definedName name="PipeFuel" localSheetId="2">#REF!</definedName>
    <definedName name="PipeFuel" localSheetId="3">#REF!</definedName>
    <definedName name="PipeFuel" localSheetId="0">#REF!</definedName>
    <definedName name="PipeFuel">#REF!</definedName>
    <definedName name="Pipeline" localSheetId="3">#REF!</definedName>
    <definedName name="Pipeline" localSheetId="0">#REF!</definedName>
    <definedName name="Pipeline">#REF!</definedName>
    <definedName name="PIPING">#REF!</definedName>
    <definedName name="PlanName" localSheetId="1">#REF!</definedName>
    <definedName name="PlanName" localSheetId="2">#REF!</definedName>
    <definedName name="PlanName" localSheetId="3">#REF!</definedName>
    <definedName name="PlanName" localSheetId="0">#REF!</definedName>
    <definedName name="PlanName">#REF!</definedName>
    <definedName name="Planned_Addition" localSheetId="1">'2025 Budget'!list_or_existing_new</definedName>
    <definedName name="Planned_Addition" localSheetId="2">'2026 Budget'!list_or_existing_new</definedName>
    <definedName name="Planned_Addition" localSheetId="9">list_or_existing_new</definedName>
    <definedName name="Planned_Addition" localSheetId="3">'FERC Mapping'!list_or_existing_new</definedName>
    <definedName name="Planned_Addition" localSheetId="0">Summary!list_or_existing_new</definedName>
    <definedName name="Planned_Addition">list_or_existing_new</definedName>
    <definedName name="plist" localSheetId="3">#REF!</definedName>
    <definedName name="plist" localSheetId="0">#REF!</definedName>
    <definedName name="plist">#REF!</definedName>
    <definedName name="PLTWKST">#REF!</definedName>
    <definedName name="POOL__OIL_OR_GAS">#REF!</definedName>
    <definedName name="POOLING_POINT">#REF!</definedName>
    <definedName name="powerfab" localSheetId="1">#REF!</definedName>
    <definedName name="powerfab" localSheetId="2">#REF!</definedName>
    <definedName name="powerfab" localSheetId="3">#REF!</definedName>
    <definedName name="powerfab" localSheetId="0">#REF!</definedName>
    <definedName name="powerfab">#REF!</definedName>
    <definedName name="PowerInvestments" localSheetId="3">#REF!</definedName>
    <definedName name="PowerInvestments" localSheetId="0">#REF!</definedName>
    <definedName name="PowerInvestments">#REF!</definedName>
    <definedName name="PPA1end" localSheetId="1">#REF!</definedName>
    <definedName name="PPA1end" localSheetId="2">#REF!</definedName>
    <definedName name="PPA1end" localSheetId="3">#REF!</definedName>
    <definedName name="PPA1end" localSheetId="0">#REF!</definedName>
    <definedName name="PPA1end">#REF!</definedName>
    <definedName name="PPA1start" localSheetId="1">#REF!</definedName>
    <definedName name="PPA1start" localSheetId="2">#REF!</definedName>
    <definedName name="PPA1start" localSheetId="3">#REF!</definedName>
    <definedName name="PPA1start" localSheetId="0">#REF!</definedName>
    <definedName name="PPA1start">#REF!</definedName>
    <definedName name="ppp" localSheetId="1" hidden="1">{"holdco",#N/A,FALSE,"Summary Financials";"holdco",#N/A,FALSE,"Summary Financials"}</definedName>
    <definedName name="ppp" localSheetId="2" hidden="1">{"holdco",#N/A,FALSE,"Summary Financials";"holdco",#N/A,FALSE,"Summary Financials"}</definedName>
    <definedName name="ppp" localSheetId="9" hidden="1">{"holdco",#N/A,FALSE,"Summary Financials";"holdco",#N/A,FALSE,"Summary Financials"}</definedName>
    <definedName name="ppp" localSheetId="3" hidden="1">{"holdco",#N/A,FALSE,"Summary Financials";"holdco",#N/A,FALSE,"Summary Financials"}</definedName>
    <definedName name="ppp" localSheetId="0" hidden="1">{"holdco",#N/A,FALSE,"Summary Financials";"holdco",#N/A,FALSE,"Summary Financials"}</definedName>
    <definedName name="ppp" hidden="1">{"holdco",#N/A,FALSE,"Summary Financials";"holdco",#N/A,FALSE,"Summary Financials"}</definedName>
    <definedName name="Prelim2014" localSheetId="1">#REF!</definedName>
    <definedName name="Prelim2014" localSheetId="2">#REF!</definedName>
    <definedName name="Prelim2014" localSheetId="3">#REF!</definedName>
    <definedName name="Prelim2014" localSheetId="0">#REF!</definedName>
    <definedName name="Prelim2014">#REF!</definedName>
    <definedName name="PREMIUM__BPS" localSheetId="3">#REF!</definedName>
    <definedName name="PREMIUM__BPS" localSheetId="0">#REF!</definedName>
    <definedName name="PREMIUM__BPS">#REF!</definedName>
    <definedName name="President___CEO">#REF!</definedName>
    <definedName name="Pressure">#REF!</definedName>
    <definedName name="PRESSURE__ATMOSPHERIC">#REF!</definedName>
    <definedName name="PRESSURE__MAXIMUM_ACTUAL_OPERATING">#REF!</definedName>
    <definedName name="PRESSURE__MAXIMUM_ALLOWABLE_OPERATING">#REF!</definedName>
    <definedName name="PRESSURE__VELOCITY">#REF!</definedName>
    <definedName name="PrevModel" localSheetId="1">#REF!</definedName>
    <definedName name="PrevModel" localSheetId="2">#REF!</definedName>
    <definedName name="PrevModel" localSheetId="3">#REF!</definedName>
    <definedName name="PrevModel" localSheetId="0">#REF!</definedName>
    <definedName name="PrevModel">#REF!</definedName>
    <definedName name="price" localSheetId="3">#REF!</definedName>
    <definedName name="price" localSheetId="0">#REF!</definedName>
    <definedName name="price">#REF!</definedName>
    <definedName name="print" localSheetId="1">'2025 Budget'!bonds,Pfd,BidLoan,CP,AdjRatePFD,VarRatePCB</definedName>
    <definedName name="print" localSheetId="2">'2026 Budget'!bonds,Pfd,BidLoan,CP,AdjRatePFD,VarRatePCB</definedName>
    <definedName name="print" localSheetId="9">bonds,Pfd,BidLoan,CP,AdjRatePFD,VarRatePCB</definedName>
    <definedName name="print" localSheetId="3">'FERC Mapping'!bonds,Pfd,BidLoan,CP,AdjRatePFD,VarRatePCB</definedName>
    <definedName name="print" localSheetId="0">Summary!bonds,Pfd,BidLoan,CP,AdjRatePFD,VarRatePCB</definedName>
    <definedName name="print">bonds,Pfd,BidLoan,CP,AdjRatePFD,VarRatePCB</definedName>
    <definedName name="Print_all" localSheetId="3">#REF!</definedName>
    <definedName name="Print_all" localSheetId="0">#REF!</definedName>
    <definedName name="Print_all">#REF!</definedName>
    <definedName name="_xlnm.Print_Area" localSheetId="2">'2026 Budget'!$C$1:$L$38</definedName>
    <definedName name="_xlnm.Print_Area" localSheetId="3">#REF!</definedName>
    <definedName name="_xlnm.Print_Area" localSheetId="0">#REF!</definedName>
    <definedName name="_xlnm.Print_Area">#REF!</definedName>
    <definedName name="Print_Area_MI" localSheetId="0">#REF!</definedName>
    <definedName name="Print_Area_MI">#REF!</definedName>
    <definedName name="Print_Pages" localSheetId="1">'2025 Budget'!bonds,Pfd,BidLoan,CP,AdjRatePFD,VarRatePCB</definedName>
    <definedName name="Print_Pages" localSheetId="2">'2026 Budget'!bonds,Pfd,BidLoan,CP,AdjRatePFD,VarRatePCB</definedName>
    <definedName name="Print_Pages" localSheetId="9">bonds,Pfd,BidLoan,CP,AdjRatePFD,VarRatePCB</definedName>
    <definedName name="Print_Pages" localSheetId="3">'FERC Mapping'!bonds,Pfd,BidLoan,CP,AdjRatePFD,VarRatePCB</definedName>
    <definedName name="Print_Pages" localSheetId="0">Summary!bonds,Pfd,BidLoan,CP,AdjRatePFD,VarRatePCB</definedName>
    <definedName name="Print_Pages">bonds,Pfd,BidLoan,CP,AdjRatePFD,VarRatePCB</definedName>
    <definedName name="_xlnm.Print_Titles" localSheetId="2">'2026 Budget'!$2:$2</definedName>
    <definedName name="_xlnm.Print_Titles" localSheetId="5">'ASC Depreciation Expense'!$A:$B,'ASC Depreciation Expense'!$1:$1</definedName>
    <definedName name="_xlnm.Print_Titles" localSheetId="4">'Ret Summary'!$A:$C,'Ret Summary'!$1:$1</definedName>
    <definedName name="_xlnm.Print_Titles">#N/A</definedName>
    <definedName name="printarea" localSheetId="3">#REF!</definedName>
    <definedName name="printarea">#REF!</definedName>
    <definedName name="priority" localSheetId="1">#REF!</definedName>
    <definedName name="priority" localSheetId="2">#REF!</definedName>
    <definedName name="priority" localSheetId="3">#REF!</definedName>
    <definedName name="priority" localSheetId="0">#REF!</definedName>
    <definedName name="priority">#REF!</definedName>
    <definedName name="Priority_Array" localSheetId="3">#REF!</definedName>
    <definedName name="Priority_Array" localSheetId="0">#REF!</definedName>
    <definedName name="Priority_Array">#REF!</definedName>
    <definedName name="PriorMonthISAct" localSheetId="1">#REF!</definedName>
    <definedName name="PriorMonthISAct" localSheetId="2">#REF!</definedName>
    <definedName name="PriorMonthISAct" localSheetId="3">#REF!</definedName>
    <definedName name="PriorMonthISAct" localSheetId="0">#REF!</definedName>
    <definedName name="PriorMonthISAct">#REF!</definedName>
    <definedName name="PriorMonthISEst" localSheetId="1">#REF!</definedName>
    <definedName name="PriorMonthISEst" localSheetId="2">#REF!</definedName>
    <definedName name="PriorMonthISEst" localSheetId="3">#REF!</definedName>
    <definedName name="PriorMonthISEst" localSheetId="0">#REF!</definedName>
    <definedName name="PriorMonthISEst">#REF!</definedName>
    <definedName name="PriorYear" localSheetId="1">#REF!</definedName>
    <definedName name="PriorYear" localSheetId="2">#REF!</definedName>
    <definedName name="PriorYear" localSheetId="3">#REF!</definedName>
    <definedName name="PriorYear" localSheetId="0">#REF!</definedName>
    <definedName name="PriorYear">#REF!</definedName>
    <definedName name="PRM" localSheetId="1">#REF!</definedName>
    <definedName name="PRM" localSheetId="2">#REF!</definedName>
    <definedName name="PRM" localSheetId="3">#REF!</definedName>
    <definedName name="PRM" localSheetId="0">#REF!</definedName>
    <definedName name="PRM">#REF!</definedName>
    <definedName name="PRMD" localSheetId="1">#REF!</definedName>
    <definedName name="PRMD" localSheetId="2">#REF!</definedName>
    <definedName name="PRMD" localSheetId="3">#REF!</definedName>
    <definedName name="PRMD" localSheetId="0">#REF!</definedName>
    <definedName name="PRMD">#REF!</definedName>
    <definedName name="program">#REF!</definedName>
    <definedName name="programID">#REF!</definedName>
    <definedName name="projactv" localSheetId="1">#REF!</definedName>
    <definedName name="projactv" localSheetId="2">#REF!</definedName>
    <definedName name="projactv" localSheetId="3">#REF!</definedName>
    <definedName name="projactv" localSheetId="0">#REF!</definedName>
    <definedName name="projactv">#REF!</definedName>
    <definedName name="Project_2" localSheetId="1">#REF!</definedName>
    <definedName name="Project_2" localSheetId="2">#REF!</definedName>
    <definedName name="Project_2" localSheetId="3">#REF!</definedName>
    <definedName name="Project_2" localSheetId="0">#REF!</definedName>
    <definedName name="Project_2">#REF!</definedName>
    <definedName name="project_name" localSheetId="1">#REF!</definedName>
    <definedName name="project_name" localSheetId="2">#REF!</definedName>
    <definedName name="project_name" localSheetId="3">#REF!</definedName>
    <definedName name="project_name" localSheetId="0">#REF!</definedName>
    <definedName name="project_name">#REF!</definedName>
    <definedName name="ProjectList">#REF!</definedName>
    <definedName name="Projects" localSheetId="1">#REF!</definedName>
    <definedName name="Projects" localSheetId="2">#REF!</definedName>
    <definedName name="Projects" localSheetId="3">#REF!</definedName>
    <definedName name="Projects" localSheetId="0">#REF!</definedName>
    <definedName name="Projects">#REF!</definedName>
    <definedName name="Proposal_1" localSheetId="2">#REF!</definedName>
    <definedName name="Proposal_1" localSheetId="3">#REF!</definedName>
    <definedName name="Proposal_1" localSheetId="0">#REF!</definedName>
    <definedName name="Proposal_1">#REF!</definedName>
    <definedName name="Proposal_2" localSheetId="2">#REF!</definedName>
    <definedName name="Proposal_2" localSheetId="3">#REF!</definedName>
    <definedName name="Proposal_2">#REF!</definedName>
    <definedName name="Proposal_3" localSheetId="2">#REF!</definedName>
    <definedName name="Proposal_3" localSheetId="3">#REF!</definedName>
    <definedName name="Proposal_3">#REF!</definedName>
    <definedName name="Provision_AGLCC" localSheetId="1">#REF!</definedName>
    <definedName name="Provision_AGLCC" localSheetId="2">#REF!</definedName>
    <definedName name="Provision_AGLCC" localSheetId="3">#REF!</definedName>
    <definedName name="Provision_AGLCC" localSheetId="0">#REF!</definedName>
    <definedName name="Provision_AGLCC">#REF!</definedName>
    <definedName name="Provision_AGLE" localSheetId="3">#REF!</definedName>
    <definedName name="Provision_AGLE" localSheetId="0">#REF!</definedName>
    <definedName name="Provision_AGLE">#REF!</definedName>
    <definedName name="Provision_AGLEC">#REF!</definedName>
    <definedName name="Provision_AGLEW">#REF!</definedName>
    <definedName name="Provision_AGLI" localSheetId="1">#REF!</definedName>
    <definedName name="Provision_AGLI" localSheetId="2">#REF!</definedName>
    <definedName name="Provision_AGLI" localSheetId="3">#REF!</definedName>
    <definedName name="Provision_AGLI" localSheetId="0">#REF!</definedName>
    <definedName name="Provision_AGLI">#REF!</definedName>
    <definedName name="Provision_AGLPropane" localSheetId="1">#REF!</definedName>
    <definedName name="Provision_AGLPropane" localSheetId="2">#REF!</definedName>
    <definedName name="Provision_AGLPropane" localSheetId="3">#REF!</definedName>
    <definedName name="Provision_AGLPropane" localSheetId="0">#REF!</definedName>
    <definedName name="Provision_AGLPropane">#REF!</definedName>
    <definedName name="Provision_AGLR" localSheetId="1">#REF!</definedName>
    <definedName name="Provision_AGLR" localSheetId="2">#REF!</definedName>
    <definedName name="Provision_AGLR" localSheetId="3">#REF!</definedName>
    <definedName name="Provision_AGLR" localSheetId="0">#REF!</definedName>
    <definedName name="Provision_AGLR">#REF!</definedName>
    <definedName name="Provision_AGLS" localSheetId="3">#REF!</definedName>
    <definedName name="Provision_AGLS" localSheetId="0">#REF!</definedName>
    <definedName name="Provision_AGLS">#REF!</definedName>
    <definedName name="Provision_AGLT">#REF!</definedName>
    <definedName name="Provision_Chat">#REF!</definedName>
    <definedName name="Provision_GEC">#REF!</definedName>
    <definedName name="Provision_GGC">#REF!</definedName>
    <definedName name="Provision_Peaking">#REF!</definedName>
    <definedName name="Provision_Trustee">#REF!</definedName>
    <definedName name="Provision_Utilipro">#REF!</definedName>
    <definedName name="PROVISIONS_FOR_DEFERRED_INCOME_TAXES">#REF!</definedName>
    <definedName name="PRTAREA">#N/A</definedName>
    <definedName name="PServ" localSheetId="1">#REF!</definedName>
    <definedName name="PServ" localSheetId="2">#REF!</definedName>
    <definedName name="PServ" localSheetId="3">#REF!</definedName>
    <definedName name="PServ" localSheetId="0">#REF!</definedName>
    <definedName name="PServ">#REF!</definedName>
    <definedName name="PSL" localSheetId="1">#REF!</definedName>
    <definedName name="PSL" localSheetId="2">#REF!</definedName>
    <definedName name="PSL" localSheetId="3">#REF!</definedName>
    <definedName name="PSL" localSheetId="0">#REF!</definedName>
    <definedName name="PSL">#REF!</definedName>
    <definedName name="PSLGTRCV" localSheetId="3">#REF!</definedName>
    <definedName name="PSLGTRCV" localSheetId="0">#REF!</definedName>
    <definedName name="PSLGTRCV">#REF!</definedName>
    <definedName name="PSLGTSTATUS" localSheetId="3">#REF!</definedName>
    <definedName name="PSLGTSTATUS" localSheetId="0">#REF!</definedName>
    <definedName name="PSLGTSTATUS">#REF!</definedName>
    <definedName name="PSS" localSheetId="1">#REF!</definedName>
    <definedName name="PSS" localSheetId="2">#REF!</definedName>
    <definedName name="PSS" localSheetId="3">#REF!</definedName>
    <definedName name="PSS" localSheetId="0">#REF!</definedName>
    <definedName name="PSS">#REF!</definedName>
    <definedName name="PT_1" localSheetId="1">#REF!</definedName>
    <definedName name="PT_1" localSheetId="2">#REF!</definedName>
    <definedName name="PT_1" localSheetId="3">#REF!</definedName>
    <definedName name="PT_1" localSheetId="0">#REF!</definedName>
    <definedName name="PT_1">#REF!</definedName>
    <definedName name="PUB_FileID" hidden="1">"N10003653.xls"</definedName>
    <definedName name="PUB_UserID" hidden="1">"QUARKS"</definedName>
    <definedName name="PUBLIC_UTILITY" localSheetId="3">#REF!</definedName>
    <definedName name="PUBLIC_UTILITY">#REF!</definedName>
    <definedName name="pubstatus" localSheetId="3">#REF!</definedName>
    <definedName name="pubstatus">#REF!</definedName>
    <definedName name="PURCHASE_DEFICIENCY_METHODOLOGY">#REF!</definedName>
    <definedName name="PURCHASED_GAS_ADJUSTMENT__PGA">#REF!</definedName>
    <definedName name="PVCOGS" localSheetId="3">#REF!</definedName>
    <definedName name="PVCOGS">#REF!</definedName>
    <definedName name="pyt" localSheetId="1" hidden="1">{"mgmt forecast",#N/A,FALSE,"Mgmt Forecast";"dcf table",#N/A,FALSE,"Mgmt Forecast";"sensitivity",#N/A,FALSE,"Mgmt Forecast";"table inputs",#N/A,FALSE,"Mgmt Forecast";"calculations",#N/A,FALSE,"Mgmt Forecast"}</definedName>
    <definedName name="pyt" localSheetId="2" hidden="1">{"mgmt forecast",#N/A,FALSE,"Mgmt Forecast";"dcf table",#N/A,FALSE,"Mgmt Forecast";"sensitivity",#N/A,FALSE,"Mgmt Forecast";"table inputs",#N/A,FALSE,"Mgmt Forecast";"calculations",#N/A,FALSE,"Mgmt Forecast"}</definedName>
    <definedName name="pyt" localSheetId="9" hidden="1">{"mgmt forecast",#N/A,FALSE,"Mgmt Forecast";"dcf table",#N/A,FALSE,"Mgmt Forecast";"sensitivity",#N/A,FALSE,"Mgmt Forecast";"table inputs",#N/A,FALSE,"Mgmt Forecast";"calculations",#N/A,FALSE,"Mgmt Forecast"}</definedName>
    <definedName name="pyt" localSheetId="3" hidden="1">{"mgmt forecast",#N/A,FALSE,"Mgmt Forecast";"dcf table",#N/A,FALSE,"Mgmt Forecast";"sensitivity",#N/A,FALSE,"Mgmt Forecast";"table inputs",#N/A,FALSE,"Mgmt Forecast";"calculations",#N/A,FALSE,"Mgmt Forecast"}</definedName>
    <definedName name="pyt" localSheetId="0" hidden="1">{"mgmt forecast",#N/A,FALSE,"Mgmt Forecast";"dcf table",#N/A,FALSE,"Mgmt Forecast";"sensitivity",#N/A,FALSE,"Mgmt Forecast";"table inputs",#N/A,FALSE,"Mgmt Forecast";"calculations",#N/A,FALSE,"Mgmt Forecast"}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Q" localSheetId="3">#REF!</definedName>
    <definedName name="Q">#REF!</definedName>
    <definedName name="Q_End_Date" localSheetId="3">#REF!</definedName>
    <definedName name="Q_End_Date">#REF!</definedName>
    <definedName name="qqq" localSheetId="1" hidden="1">{#N/A,#N/A,FALSE,"schA"}</definedName>
    <definedName name="qqq" localSheetId="2" hidden="1">{#N/A,#N/A,FALSE,"schA"}</definedName>
    <definedName name="qqq" localSheetId="9" hidden="1">{#N/A,#N/A,FALSE,"schA"}</definedName>
    <definedName name="qqq" localSheetId="3" hidden="1">{#N/A,#N/A,FALSE,"schA"}</definedName>
    <definedName name="qqq" localSheetId="0" hidden="1">{#N/A,#N/A,FALSE,"schA"}</definedName>
    <definedName name="qqq" hidden="1">{#N/A,#N/A,FALSE,"schA"}</definedName>
    <definedName name="quart_sp" localSheetId="3">#REF!</definedName>
    <definedName name="quart_sp">#REF!</definedName>
    <definedName name="qwr" localSheetId="1" hidden="1">{#N/A,#N/A,FALSE,"PG6RLG"}</definedName>
    <definedName name="qwr" localSheetId="2" hidden="1">{#N/A,#N/A,FALSE,"PG6RLG"}</definedName>
    <definedName name="qwr" localSheetId="9" hidden="1">{#N/A,#N/A,FALSE,"PG6RLG"}</definedName>
    <definedName name="qwr" localSheetId="3" hidden="1">{#N/A,#N/A,FALSE,"PG6RLG"}</definedName>
    <definedName name="qwr" localSheetId="0" hidden="1">{#N/A,#N/A,FALSE,"PG6RLG"}</definedName>
    <definedName name="qwr" hidden="1">{#N/A,#N/A,FALSE,"PG6RLG"}</definedName>
    <definedName name="qwrrwq" localSheetId="1" hidden="1">{#N/A,#N/A,FALSE,"PG6RLG"}</definedName>
    <definedName name="qwrrwq" localSheetId="2" hidden="1">{#N/A,#N/A,FALSE,"PG6RLG"}</definedName>
    <definedName name="qwrrwq" localSheetId="9" hidden="1">{#N/A,#N/A,FALSE,"PG6RLG"}</definedName>
    <definedName name="qwrrwq" localSheetId="3" hidden="1">{#N/A,#N/A,FALSE,"PG6RLG"}</definedName>
    <definedName name="qwrrwq" localSheetId="0" hidden="1">{#N/A,#N/A,FALSE,"PG6RLG"}</definedName>
    <definedName name="qwrrwq" hidden="1">{#N/A,#N/A,FALSE,"PG6RLG"}</definedName>
    <definedName name="R_1" localSheetId="3">#REF!</definedName>
    <definedName name="R_1">#REF!</definedName>
    <definedName name="r_6" localSheetId="3">#REF!</definedName>
    <definedName name="r_6">#REF!</definedName>
    <definedName name="RA" localSheetId="3">#REF!</definedName>
    <definedName name="RA">#REF!</definedName>
    <definedName name="RAC2A">#REF!</definedName>
    <definedName name="RAC2B">#REF!</definedName>
    <definedName name="RACforecast" localSheetId="1">#REF!</definedName>
    <definedName name="RACforecast" localSheetId="2">#REF!</definedName>
    <definedName name="RACforecast" localSheetId="3">#REF!</definedName>
    <definedName name="RACforecast" localSheetId="0">#REF!</definedName>
    <definedName name="RACforecast">#REF!</definedName>
    <definedName name="RACin" localSheetId="1">#REF!</definedName>
    <definedName name="RACin" localSheetId="2">#REF!</definedName>
    <definedName name="RACin" localSheetId="3">#REF!</definedName>
    <definedName name="RACin" localSheetId="0">#REF!</definedName>
    <definedName name="RACin">#REF!</definedName>
    <definedName name="RACupdate" localSheetId="1">#REF!</definedName>
    <definedName name="RACupdate" localSheetId="2">#REF!</definedName>
    <definedName name="RACupdate" localSheetId="3">#REF!</definedName>
    <definedName name="RACupdate" localSheetId="0">#REF!</definedName>
    <definedName name="RACupdate">#REF!</definedName>
    <definedName name="range" localSheetId="3">#REF!</definedName>
    <definedName name="range" localSheetId="0">#REF!</definedName>
    <definedName name="range">#REF!</definedName>
    <definedName name="RATE">#REF!</definedName>
    <definedName name="Rate_Case">#REF!</definedName>
    <definedName name="RATE_DESIGN">#REF!</definedName>
    <definedName name="RATE_OF_RETURN">#REF!</definedName>
    <definedName name="RATE_ZONES">#REF!</definedName>
    <definedName name="Rates_Grid">#REF!</definedName>
    <definedName name="RateTable" hidden="1">#REF!</definedName>
    <definedName name="rc_1" localSheetId="1">#REF!</definedName>
    <definedName name="rc_1" localSheetId="2">#REF!</definedName>
    <definedName name="rc_1" localSheetId="3">#REF!</definedName>
    <definedName name="rc_1" localSheetId="0">#REF!</definedName>
    <definedName name="rc_1">#REF!</definedName>
    <definedName name="RC_10" localSheetId="1">#REF!</definedName>
    <definedName name="RC_10" localSheetId="2">#REF!</definedName>
    <definedName name="RC_10" localSheetId="3">#REF!</definedName>
    <definedName name="RC_10" localSheetId="0">#REF!</definedName>
    <definedName name="RC_10">#REF!</definedName>
    <definedName name="rc_11" localSheetId="1">#REF!</definedName>
    <definedName name="rc_11" localSheetId="2">#REF!</definedName>
    <definedName name="rc_11" localSheetId="3">#REF!</definedName>
    <definedName name="rc_11" localSheetId="0">#REF!</definedName>
    <definedName name="rc_11">#REF!</definedName>
    <definedName name="RC_13" localSheetId="1">#REF!</definedName>
    <definedName name="RC_13" localSheetId="2">#REF!</definedName>
    <definedName name="RC_13" localSheetId="3">#REF!</definedName>
    <definedName name="RC_13" localSheetId="0">#REF!</definedName>
    <definedName name="RC_13">#REF!</definedName>
    <definedName name="RC_2" localSheetId="1">#REF!</definedName>
    <definedName name="RC_2" localSheetId="2">#REF!</definedName>
    <definedName name="RC_2" localSheetId="3">#REF!</definedName>
    <definedName name="RC_2" localSheetId="0">#REF!</definedName>
    <definedName name="RC_2">#REF!</definedName>
    <definedName name="RC_3" localSheetId="1">#REF!</definedName>
    <definedName name="RC_3" localSheetId="2">#REF!</definedName>
    <definedName name="RC_3" localSheetId="3">#REF!</definedName>
    <definedName name="RC_3" localSheetId="0">#REF!</definedName>
    <definedName name="RC_3">#REF!</definedName>
    <definedName name="RC_4" localSheetId="1">#REF!</definedName>
    <definedName name="RC_4" localSheetId="2">#REF!</definedName>
    <definedName name="RC_4" localSheetId="3">#REF!</definedName>
    <definedName name="RC_4" localSheetId="0">#REF!</definedName>
    <definedName name="RC_4">#REF!</definedName>
    <definedName name="RC_5" localSheetId="1">#REF!</definedName>
    <definedName name="RC_5" localSheetId="2">#REF!</definedName>
    <definedName name="RC_5" localSheetId="3">#REF!</definedName>
    <definedName name="RC_5" localSheetId="0">#REF!</definedName>
    <definedName name="RC_5">#REF!</definedName>
    <definedName name="RC_6" localSheetId="1">#REF!</definedName>
    <definedName name="RC_6" localSheetId="2">#REF!</definedName>
    <definedName name="RC_6" localSheetId="3">#REF!</definedName>
    <definedName name="RC_6" localSheetId="0">#REF!</definedName>
    <definedName name="RC_6">#REF!</definedName>
    <definedName name="RC_7" localSheetId="1">#REF!</definedName>
    <definedName name="RC_7" localSheetId="2">#REF!</definedName>
    <definedName name="RC_7" localSheetId="3">#REF!</definedName>
    <definedName name="RC_7" localSheetId="0">#REF!</definedName>
    <definedName name="RC_7">#REF!</definedName>
    <definedName name="RC_8" localSheetId="1">#REF!</definedName>
    <definedName name="RC_8" localSheetId="2">#REF!</definedName>
    <definedName name="RC_8" localSheetId="3">#REF!</definedName>
    <definedName name="RC_8" localSheetId="0">#REF!</definedName>
    <definedName name="RC_8">#REF!</definedName>
    <definedName name="RC_9" localSheetId="1">#REF!</definedName>
    <definedName name="RC_9" localSheetId="2">#REF!</definedName>
    <definedName name="RC_9" localSheetId="3">#REF!</definedName>
    <definedName name="RC_9" localSheetId="0">#REF!</definedName>
    <definedName name="RC_9">#REF!</definedName>
    <definedName name="RCF" localSheetId="3">#REF!</definedName>
    <definedName name="RCF" localSheetId="0">#REF!</definedName>
    <definedName name="RCF">#REF!</definedName>
    <definedName name="rCIR">#REF!</definedName>
    <definedName name="RCUse" localSheetId="1">#REF!</definedName>
    <definedName name="RCUse" localSheetId="2">#REF!</definedName>
    <definedName name="RCUse" localSheetId="3">#REF!</definedName>
    <definedName name="RCUse" localSheetId="0">#REF!</definedName>
    <definedName name="RCUse">#REF!</definedName>
    <definedName name="RDYr1" localSheetId="3">#REF!</definedName>
    <definedName name="RDYr1" localSheetId="0">#REF!</definedName>
    <definedName name="RDYr1">#REF!</definedName>
    <definedName name="RDYr2">#REF!</definedName>
    <definedName name="RDYr3">#REF!</definedName>
    <definedName name="RDYr4">#REF!</definedName>
    <definedName name="RDYr5">#REF!</definedName>
    <definedName name="recaglt020">#REF!</definedName>
    <definedName name="RECON">#REF!</definedName>
    <definedName name="RECON_BORDER">#REF!</definedName>
    <definedName name="RECONCILE">#REF!</definedName>
    <definedName name="RECONCILEMENT">#REF!</definedName>
    <definedName name="reconws">#REF!</definedName>
    <definedName name="ref." localSheetId="1">#REF!</definedName>
    <definedName name="ref." localSheetId="2">#REF!</definedName>
    <definedName name="ref." localSheetId="3">#REF!</definedName>
    <definedName name="ref." localSheetId="0">#REF!</definedName>
    <definedName name="ref.">#REF!</definedName>
    <definedName name="Regulatory" localSheetId="3">#REF!</definedName>
    <definedName name="Regulatory" localSheetId="0">#REF!</definedName>
    <definedName name="Regulatory">#REF!</definedName>
    <definedName name="Reid" localSheetId="3">#REF!</definedName>
    <definedName name="Reid" localSheetId="0">#REF!</definedName>
    <definedName name="Reid">#REF!</definedName>
    <definedName name="Reids" localSheetId="3">#REF!</definedName>
    <definedName name="Reids">#REF!</definedName>
    <definedName name="ReleaseVersion" hidden="1">#REF!</definedName>
    <definedName name="REMAINING_LIFE">#REF!</definedName>
    <definedName name="rename" hidden="1">#REF!</definedName>
    <definedName name="RENEW" localSheetId="1">#REF!</definedName>
    <definedName name="RENEW" localSheetId="2">#REF!</definedName>
    <definedName name="RENEW" localSheetId="3">#REF!</definedName>
    <definedName name="RENEW" localSheetId="0">#REF!</definedName>
    <definedName name="RENEW">#REF!</definedName>
    <definedName name="Report_ID___INCSTMT" localSheetId="3">#REF!</definedName>
    <definedName name="Report_ID___INCSTMT" localSheetId="0">#REF!</definedName>
    <definedName name="Report_ID___INCSTMT">#REF!</definedName>
    <definedName name="ReportGroup" hidden="1">0</definedName>
    <definedName name="REPRESSURING">#REF!</definedName>
    <definedName name="resApr" localSheetId="1">#REF!</definedName>
    <definedName name="resApr" localSheetId="2">#REF!</definedName>
    <definedName name="resApr" localSheetId="3">#REF!</definedName>
    <definedName name="resApr" localSheetId="0">#REF!</definedName>
    <definedName name="resApr">#REF!</definedName>
    <definedName name="ResATT" localSheetId="1">#REF!</definedName>
    <definedName name="ResATT" localSheetId="2">#REF!</definedName>
    <definedName name="ResATT" localSheetId="3">#REF!</definedName>
    <definedName name="ResATT" localSheetId="0">#REF!</definedName>
    <definedName name="ResATT">#REF!</definedName>
    <definedName name="resAug" localSheetId="1">#REF!</definedName>
    <definedName name="resAug" localSheetId="2">#REF!</definedName>
    <definedName name="resAug" localSheetId="3">#REF!</definedName>
    <definedName name="resAug" localSheetId="0">#REF!</definedName>
    <definedName name="resAug">#REF!</definedName>
    <definedName name="resDec" localSheetId="1">#REF!</definedName>
    <definedName name="resDec" localSheetId="2">#REF!</definedName>
    <definedName name="resDec" localSheetId="3">#REF!</definedName>
    <definedName name="resDec" localSheetId="0">#REF!</definedName>
    <definedName name="resDec">#REF!</definedName>
    <definedName name="ResErr" localSheetId="1">#REF!</definedName>
    <definedName name="ResErr" localSheetId="2">#REF!</definedName>
    <definedName name="ResErr" localSheetId="3">#REF!</definedName>
    <definedName name="ResErr" localSheetId="0">#REF!</definedName>
    <definedName name="ResErr">#REF!</definedName>
    <definedName name="RESERVE" localSheetId="3">#REF!</definedName>
    <definedName name="RESERVE" localSheetId="0">#REF!</definedName>
    <definedName name="RESERVE">#REF!</definedName>
    <definedName name="RESERVE_FOR_DEFERRED_OR_FUTURE_INCOME_TAXES">#REF!</definedName>
    <definedName name="RESERVES__ENERGY">#REF!</definedName>
    <definedName name="resFeb" localSheetId="1">#REF!</definedName>
    <definedName name="resFeb" localSheetId="2">#REF!</definedName>
    <definedName name="resFeb" localSheetId="3">#REF!</definedName>
    <definedName name="resFeb" localSheetId="0">#REF!</definedName>
    <definedName name="resFeb">#REF!</definedName>
    <definedName name="resJAN" localSheetId="1">#REF!</definedName>
    <definedName name="resJAN" localSheetId="2">#REF!</definedName>
    <definedName name="resJAN" localSheetId="3">#REF!</definedName>
    <definedName name="resJAN" localSheetId="0">#REF!</definedName>
    <definedName name="resJAN">#REF!</definedName>
    <definedName name="resJul" localSheetId="1">#REF!</definedName>
    <definedName name="resJul" localSheetId="2">#REF!</definedName>
    <definedName name="resJul" localSheetId="3">#REF!</definedName>
    <definedName name="resJul" localSheetId="0">#REF!</definedName>
    <definedName name="resJul">#REF!</definedName>
    <definedName name="resJun" localSheetId="1">#REF!</definedName>
    <definedName name="resJun" localSheetId="2">#REF!</definedName>
    <definedName name="resJun" localSheetId="3">#REF!</definedName>
    <definedName name="resJun" localSheetId="0">#REF!</definedName>
    <definedName name="resJun">#REF!</definedName>
    <definedName name="resMar" localSheetId="1">#REF!</definedName>
    <definedName name="resMar" localSheetId="2">#REF!</definedName>
    <definedName name="resMar" localSheetId="3">#REF!</definedName>
    <definedName name="resMar" localSheetId="0">#REF!</definedName>
    <definedName name="resMar">#REF!</definedName>
    <definedName name="resMay" localSheetId="1">#REF!</definedName>
    <definedName name="resMay" localSheetId="2">#REF!</definedName>
    <definedName name="resMay" localSheetId="3">#REF!</definedName>
    <definedName name="resMay" localSheetId="0">#REF!</definedName>
    <definedName name="resMay">#REF!</definedName>
    <definedName name="resMod" localSheetId="1">#REF!</definedName>
    <definedName name="resMod" localSheetId="2">#REF!</definedName>
    <definedName name="resMod" localSheetId="3">#REF!</definedName>
    <definedName name="resMod" localSheetId="0">#REF!</definedName>
    <definedName name="resMod">#REF!</definedName>
    <definedName name="resNov" localSheetId="1">#REF!</definedName>
    <definedName name="resNov" localSheetId="2">#REF!</definedName>
    <definedName name="resNov" localSheetId="3">#REF!</definedName>
    <definedName name="resNov" localSheetId="0">#REF!</definedName>
    <definedName name="resNov">#REF!</definedName>
    <definedName name="resOCT" localSheetId="1">#REF!</definedName>
    <definedName name="resOCT" localSheetId="2">#REF!</definedName>
    <definedName name="resOCT" localSheetId="3">#REF!</definedName>
    <definedName name="resOCT" localSheetId="0">#REF!</definedName>
    <definedName name="resOCT">#REF!</definedName>
    <definedName name="resSep" localSheetId="1">#REF!</definedName>
    <definedName name="resSep" localSheetId="2">#REF!</definedName>
    <definedName name="resSep" localSheetId="3">#REF!</definedName>
    <definedName name="resSep" localSheetId="0">#REF!</definedName>
    <definedName name="resSep">#REF!</definedName>
    <definedName name="RESTRUC" localSheetId="3">#REF!</definedName>
    <definedName name="RESTRUC" localSheetId="0">#REF!</definedName>
    <definedName name="RESTRUC">#REF!</definedName>
    <definedName name="ResVol">#REF!</definedName>
    <definedName name="RetDtl" localSheetId="1">#REF!</definedName>
    <definedName name="RetDtl" localSheetId="2">#REF!</definedName>
    <definedName name="RetDtl" localSheetId="3">#REF!</definedName>
    <definedName name="RetDtl" localSheetId="0">#REF!</definedName>
    <definedName name="RetDtl">#REF!</definedName>
    <definedName name="RETIREMENT_DISPERSION" localSheetId="3">#REF!</definedName>
    <definedName name="RETIREMENT_DISPERSION" localSheetId="0">#REF!</definedName>
    <definedName name="RETIREMENT_DISPERSION">#REF!</definedName>
    <definedName name="RetSumm" localSheetId="1">#REF!</definedName>
    <definedName name="RetSumm" localSheetId="2">#REF!</definedName>
    <definedName name="RetSumm" localSheetId="3">#REF!</definedName>
    <definedName name="RetSumm" localSheetId="0">#REF!</definedName>
    <definedName name="RetSumm">#REF!</definedName>
    <definedName name="REV_REQ" localSheetId="3">#REF!</definedName>
    <definedName name="REV_REQ" localSheetId="0">#REF!</definedName>
    <definedName name="REV_REQ">#REF!</definedName>
    <definedName name="revcust">#REF!</definedName>
    <definedName name="revenue">#REF!</definedName>
    <definedName name="Revenue_Expansion_Factor">#REF!</definedName>
    <definedName name="Revenue_Generating_Initiatives">#REF!</definedName>
    <definedName name="REVERSE_SOUTH_GEORGIA_METHOD">#REF!</definedName>
    <definedName name="revreq">#REF!</definedName>
    <definedName name="rew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localSheetId="9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ID" localSheetId="3">#REF!</definedName>
    <definedName name="RID">#REF!</definedName>
    <definedName name="RISK_PREMIUM" localSheetId="3">#REF!</definedName>
    <definedName name="RISK_PREMIUM">#REF!</definedName>
    <definedName name="rlg_nonreg" localSheetId="3">#REF!</definedName>
    <definedName name="rlg_nonreg">#REF!</definedName>
    <definedName name="robert1" localSheetId="1" hidden="1">{#N/A,#N/A,FALSE,"PG6RLG"}</definedName>
    <definedName name="robert1" localSheetId="2" hidden="1">{#N/A,#N/A,FALSE,"PG6RLG"}</definedName>
    <definedName name="robert1" localSheetId="9" hidden="1">{#N/A,#N/A,FALSE,"PG6RLG"}</definedName>
    <definedName name="robert1" localSheetId="3" hidden="1">{#N/A,#N/A,FALSE,"PG6RLG"}</definedName>
    <definedName name="robert1" localSheetId="0" hidden="1">{#N/A,#N/A,FALSE,"PG6RLG"}</definedName>
    <definedName name="robert1" hidden="1">{#N/A,#N/A,FALSE,"PG6RLG"}</definedName>
    <definedName name="RoeCheckLine" localSheetId="3" hidden="1">#REF!</definedName>
    <definedName name="RoeCheckLine" hidden="1">#REF!</definedName>
    <definedName name="RoeCopyLabels" localSheetId="3" hidden="1">#REF!</definedName>
    <definedName name="RoeCopyLabels" hidden="1">#REF!</definedName>
    <definedName name="RoePasteLabels" localSheetId="3" hidden="1">#REF!</definedName>
    <definedName name="RoePasteLabels" hidden="1">#REF!</definedName>
    <definedName name="ROLLED_IN_PRICING">#REF!</definedName>
    <definedName name="round">#REF!</definedName>
    <definedName name="RptYr0" localSheetId="1">#REF!</definedName>
    <definedName name="RptYr0" localSheetId="2">#REF!</definedName>
    <definedName name="RptYr0" localSheetId="3">#REF!</definedName>
    <definedName name="RptYr0" localSheetId="0">#REF!</definedName>
    <definedName name="RptYr0">#REF!</definedName>
    <definedName name="RptYr1" localSheetId="1">#REF!</definedName>
    <definedName name="RptYr1" localSheetId="2">#REF!</definedName>
    <definedName name="RptYr1" localSheetId="3">#REF!</definedName>
    <definedName name="RptYr1" localSheetId="0">#REF!</definedName>
    <definedName name="RptYr1">#REF!</definedName>
    <definedName name="RptYr2" localSheetId="1">#REF!</definedName>
    <definedName name="RptYr2" localSheetId="2">#REF!</definedName>
    <definedName name="RptYr2" localSheetId="3">#REF!</definedName>
    <definedName name="RptYr2" localSheetId="0">#REF!</definedName>
    <definedName name="RptYr2">#REF!</definedName>
    <definedName name="RptYr3" localSheetId="1">#REF!</definedName>
    <definedName name="RptYr3" localSheetId="2">#REF!</definedName>
    <definedName name="RptYr3" localSheetId="3">#REF!</definedName>
    <definedName name="RptYr3" localSheetId="0">#REF!</definedName>
    <definedName name="RptYr3">#REF!</definedName>
    <definedName name="RptYr4" localSheetId="1">#REF!</definedName>
    <definedName name="RptYr4" localSheetId="2">#REF!</definedName>
    <definedName name="RptYr4" localSheetId="3">#REF!</definedName>
    <definedName name="RptYr4" localSheetId="0">#REF!</definedName>
    <definedName name="RptYr4">#REF!</definedName>
    <definedName name="RptYr5" localSheetId="1">#REF!</definedName>
    <definedName name="RptYr5" localSheetId="2">#REF!</definedName>
    <definedName name="RptYr5" localSheetId="3">#REF!</definedName>
    <definedName name="RptYr5" localSheetId="0">#REF!</definedName>
    <definedName name="RptYr5">#REF!</definedName>
    <definedName name="RptYr6" localSheetId="1">#REF!</definedName>
    <definedName name="RptYr6" localSheetId="2">#REF!</definedName>
    <definedName name="RptYr6" localSheetId="3">#REF!</definedName>
    <definedName name="RptYr6" localSheetId="0">#REF!</definedName>
    <definedName name="RptYr6">#REF!</definedName>
    <definedName name="rrr" localSheetId="1" hidden="1">{"holdco",#N/A,FALSE,"Summary Financials";"holdco",#N/A,FALSE,"Summary Financials"}</definedName>
    <definedName name="rrr" localSheetId="2" hidden="1">{"holdco",#N/A,FALSE,"Summary Financials";"holdco",#N/A,FALSE,"Summary Financials"}</definedName>
    <definedName name="rrr" localSheetId="9" hidden="1">{"holdco",#N/A,FALSE,"Summary Financials";"holdco",#N/A,FALSE,"Summary Financials"}</definedName>
    <definedName name="rrr" localSheetId="3" hidden="1">{"holdco",#N/A,FALSE,"Summary Financials";"holdco",#N/A,FALSE,"Summary Financials"}</definedName>
    <definedName name="rrr" localSheetId="0" hidden="1">{"holdco",#N/A,FALSE,"Summary Financials";"holdco",#N/A,FALSE,"Summary Financials"}</definedName>
    <definedName name="rrr" hidden="1">{"holdco",#N/A,FALSE,"Summary Financials";"holdco",#N/A,FALSE,"Summary Financials"}</definedName>
    <definedName name="RSUpc" localSheetId="1">#REF!</definedName>
    <definedName name="RSUpc" localSheetId="2">#REF!</definedName>
    <definedName name="RSUpc" localSheetId="3">#REF!</definedName>
    <definedName name="RSUpc" localSheetId="0">#REF!</definedName>
    <definedName name="RSUpc">#REF!</definedName>
    <definedName name="rt" localSheetId="1" hidden="1">{"holdco",#N/A,FALSE,"Summary Financials";"holdco",#N/A,FALSE,"Summary Financials"}</definedName>
    <definedName name="rt" localSheetId="2" hidden="1">{"holdco",#N/A,FALSE,"Summary Financials";"holdco",#N/A,FALSE,"Summary Financials"}</definedName>
    <definedName name="rt" localSheetId="9" hidden="1">{"holdco",#N/A,FALSE,"Summary Financials";"holdco",#N/A,FALSE,"Summary Financials"}</definedName>
    <definedName name="rt" localSheetId="3" hidden="1">{"holdco",#N/A,FALSE,"Summary Financials";"holdco",#N/A,FALSE,"Summary Financials"}</definedName>
    <definedName name="rt" localSheetId="0" hidden="1">{"holdco",#N/A,FALSE,"Summary Financials";"holdco",#N/A,FALSE,"Summary Financials"}</definedName>
    <definedName name="rt" hidden="1">{"holdco",#N/A,FALSE,"Summary Financials";"holdco",#N/A,FALSE,"Summary Financials"}</definedName>
    <definedName name="rt2page1" localSheetId="3">#REF!</definedName>
    <definedName name="rt2page1">#REF!</definedName>
    <definedName name="rt2page2" localSheetId="3">#REF!</definedName>
    <definedName name="rt2page2">#REF!</definedName>
    <definedName name="RU_1" localSheetId="1">#REF!</definedName>
    <definedName name="RU_1" localSheetId="2">#REF!</definedName>
    <definedName name="RU_1" localSheetId="3">#REF!</definedName>
    <definedName name="RU_1" localSheetId="0">#REF!</definedName>
    <definedName name="RU_1">#REF!</definedName>
    <definedName name="RU_10" localSheetId="1">#REF!</definedName>
    <definedName name="RU_10" localSheetId="2">#REF!</definedName>
    <definedName name="RU_10" localSheetId="3">#REF!</definedName>
    <definedName name="RU_10" localSheetId="0">#REF!</definedName>
    <definedName name="RU_10">#REF!</definedName>
    <definedName name="RU_11" localSheetId="1">#REF!</definedName>
    <definedName name="RU_11" localSheetId="2">#REF!</definedName>
    <definedName name="RU_11" localSheetId="3">#REF!</definedName>
    <definedName name="RU_11" localSheetId="0">#REF!</definedName>
    <definedName name="RU_11">#REF!</definedName>
    <definedName name="RU_13" localSheetId="1">#REF!</definedName>
    <definedName name="RU_13" localSheetId="2">#REF!</definedName>
    <definedName name="RU_13" localSheetId="3">#REF!</definedName>
    <definedName name="RU_13" localSheetId="0">#REF!</definedName>
    <definedName name="RU_13">#REF!</definedName>
    <definedName name="RU_2" localSheetId="1">#REF!</definedName>
    <definedName name="RU_2" localSheetId="2">#REF!</definedName>
    <definedName name="RU_2" localSheetId="3">#REF!</definedName>
    <definedName name="RU_2" localSheetId="0">#REF!</definedName>
    <definedName name="RU_2">#REF!</definedName>
    <definedName name="RU_3" localSheetId="1">#REF!</definedName>
    <definedName name="RU_3" localSheetId="2">#REF!</definedName>
    <definedName name="RU_3" localSheetId="3">#REF!</definedName>
    <definedName name="RU_3" localSheetId="0">#REF!</definedName>
    <definedName name="RU_3">#REF!</definedName>
    <definedName name="RU_4" localSheetId="1">#REF!</definedName>
    <definedName name="RU_4" localSheetId="2">#REF!</definedName>
    <definedName name="RU_4" localSheetId="3">#REF!</definedName>
    <definedName name="RU_4" localSheetId="0">#REF!</definedName>
    <definedName name="RU_4">#REF!</definedName>
    <definedName name="RU_5" localSheetId="1">#REF!</definedName>
    <definedName name="RU_5" localSheetId="2">#REF!</definedName>
    <definedName name="RU_5" localSheetId="3">#REF!</definedName>
    <definedName name="RU_5" localSheetId="0">#REF!</definedName>
    <definedName name="RU_5">#REF!</definedName>
    <definedName name="RU_6" localSheetId="1">#REF!</definedName>
    <definedName name="RU_6" localSheetId="2">#REF!</definedName>
    <definedName name="RU_6" localSheetId="3">#REF!</definedName>
    <definedName name="RU_6" localSheetId="0">#REF!</definedName>
    <definedName name="RU_6">#REF!</definedName>
    <definedName name="RU_7" localSheetId="1">#REF!</definedName>
    <definedName name="RU_7" localSheetId="2">#REF!</definedName>
    <definedName name="RU_7" localSheetId="3">#REF!</definedName>
    <definedName name="RU_7" localSheetId="0">#REF!</definedName>
    <definedName name="RU_7">#REF!</definedName>
    <definedName name="RU_8" localSheetId="1">#REF!</definedName>
    <definedName name="RU_8" localSheetId="2">#REF!</definedName>
    <definedName name="RU_8" localSheetId="3">#REF!</definedName>
    <definedName name="RU_8" localSheetId="0">#REF!</definedName>
    <definedName name="RU_8">#REF!</definedName>
    <definedName name="RU_9" localSheetId="1">#REF!</definedName>
    <definedName name="RU_9" localSheetId="2">#REF!</definedName>
    <definedName name="RU_9" localSheetId="3">#REF!</definedName>
    <definedName name="RU_9" localSheetId="0">#REF!</definedName>
    <definedName name="RU_9">#REF!</definedName>
    <definedName name="RULES_HYBRID" localSheetId="3">#REF!</definedName>
    <definedName name="RULES_HYBRID" localSheetId="0">#REF!</definedName>
    <definedName name="RULES_HYBRID">#REF!</definedName>
    <definedName name="rV">#REF!</definedName>
    <definedName name="rwqreqw" localSheetId="1" hidden="1">{#N/A,#N/A,FALSE,"PG6RLG"}</definedName>
    <definedName name="rwqreqw" localSheetId="2" hidden="1">{#N/A,#N/A,FALSE,"PG6RLG"}</definedName>
    <definedName name="rwqreqw" localSheetId="9" hidden="1">{#N/A,#N/A,FALSE,"PG6RLG"}</definedName>
    <definedName name="rwqreqw" localSheetId="3" hidden="1">{#N/A,#N/A,FALSE,"PG6RLG"}</definedName>
    <definedName name="rwqreqw" localSheetId="0" hidden="1">{#N/A,#N/A,FALSE,"PG6RLG"}</definedName>
    <definedName name="rwqreqw" hidden="1">{#N/A,#N/A,FALSE,"PG6RLG"}</definedName>
    <definedName name="s" localSheetId="1">#REF!</definedName>
    <definedName name="s" localSheetId="2">#REF!</definedName>
    <definedName name="S" localSheetId="3">#REF!</definedName>
    <definedName name="S" localSheetId="0">#REF!</definedName>
    <definedName name="s">#REF!</definedName>
    <definedName name="saba" localSheetId="1" hidden="1">{#N/A,#N/A,FALSE,"PG6RLG"}</definedName>
    <definedName name="saba" localSheetId="2" hidden="1">{#N/A,#N/A,FALSE,"PG6RLG"}</definedName>
    <definedName name="saba" localSheetId="9" hidden="1">{#N/A,#N/A,FALSE,"PG6RLG"}</definedName>
    <definedName name="saba" localSheetId="3" hidden="1">{#N/A,#N/A,FALSE,"PG6RLG"}</definedName>
    <definedName name="saba" localSheetId="0" hidden="1">{#N/A,#N/A,FALSE,"PG6RLG"}</definedName>
    <definedName name="saba" hidden="1">{#N/A,#N/A,FALSE,"PG6RLG"}</definedName>
    <definedName name="sadfdsf" localSheetId="1" hidden="1">{#N/A,#N/A,FALSE,"PG6RLG"}</definedName>
    <definedName name="sadfdsf" localSheetId="2" hidden="1">{#N/A,#N/A,FALSE,"PG6RLG"}</definedName>
    <definedName name="sadfdsf" localSheetId="9" hidden="1">{#N/A,#N/A,FALSE,"PG6RLG"}</definedName>
    <definedName name="sadfdsf" localSheetId="3" hidden="1">{#N/A,#N/A,FALSE,"PG6RLG"}</definedName>
    <definedName name="sadfdsf" localSheetId="0" hidden="1">{#N/A,#N/A,FALSE,"PG6RLG"}</definedName>
    <definedName name="sadfdsf" hidden="1">{#N/A,#N/A,FALSE,"PG6RLG"}</definedName>
    <definedName name="Safety_Regulatory_Requirements" localSheetId="3">#REF!</definedName>
    <definedName name="Safety_Regulatory_Requirements">#REF!</definedName>
    <definedName name="Safety_Related_Costs" localSheetId="3">#REF!</definedName>
    <definedName name="Safety_Related_Costs">#REF!</definedName>
    <definedName name="SALES_LEVEL" localSheetId="3">#REF!</definedName>
    <definedName name="SALES_LEVEL">#REF!</definedName>
    <definedName name="SalesTax" localSheetId="1">#REF!</definedName>
    <definedName name="SalesTax" localSheetId="2">#REF!</definedName>
    <definedName name="SalesTax" localSheetId="3">#REF!</definedName>
    <definedName name="SalesTax" localSheetId="0">#REF!</definedName>
    <definedName name="SalesTax">#REF!</definedName>
    <definedName name="Salvage__Proceeds" localSheetId="3">#REF!</definedName>
    <definedName name="Salvage__Proceeds" localSheetId="0">#REF!</definedName>
    <definedName name="Salvage__Proceeds">#REF!</definedName>
    <definedName name="SCD">#REF!</definedName>
    <definedName name="scen" localSheetId="1">#REF!</definedName>
    <definedName name="scen" localSheetId="2">#REF!</definedName>
    <definedName name="scen" localSheetId="3">#REF!</definedName>
    <definedName name="scen" localSheetId="0">#REF!</definedName>
    <definedName name="scen">#REF!</definedName>
    <definedName name="scenario" localSheetId="1">#REF!</definedName>
    <definedName name="scenario" localSheetId="2">#REF!</definedName>
    <definedName name="scenario" localSheetId="3">#REF!</definedName>
    <definedName name="scenario" localSheetId="0">#REF!</definedName>
    <definedName name="scenario">#REF!</definedName>
    <definedName name="ScenarioList" localSheetId="1">#REF!</definedName>
    <definedName name="ScenarioList" localSheetId="2">#REF!</definedName>
    <definedName name="ScenarioList" localSheetId="3">#REF!</definedName>
    <definedName name="ScenarioList" localSheetId="0">#REF!</definedName>
    <definedName name="ScenarioList">#REF!</definedName>
    <definedName name="SCH_A" localSheetId="3">#REF!</definedName>
    <definedName name="SCH_A" localSheetId="0">#REF!</definedName>
    <definedName name="SCH_A">#REF!</definedName>
    <definedName name="SCH_A_BORDER">#REF!</definedName>
    <definedName name="SCH_B">#REF!</definedName>
    <definedName name="SCH_B_BORDER">#REF!</definedName>
    <definedName name="sch20_pg2and3" localSheetId="1">#REF!</definedName>
    <definedName name="sch20_pg2and3" localSheetId="2">#REF!</definedName>
    <definedName name="sch20_pg2and3" localSheetId="3">#REF!</definedName>
    <definedName name="sch20_pg2and3" localSheetId="0">#REF!</definedName>
    <definedName name="sch20_pg2and3">#REF!</definedName>
    <definedName name="sch3pg1" localSheetId="3">#REF!</definedName>
    <definedName name="sch3pg1" localSheetId="0">#REF!</definedName>
    <definedName name="sch3pg1">#REF!</definedName>
    <definedName name="SCHB">#REF!</definedName>
    <definedName name="SCHB_BORDER">#REF!</definedName>
    <definedName name="SCHB5P1" localSheetId="1">#REF!</definedName>
    <definedName name="SCHB5P1" localSheetId="2">#REF!</definedName>
    <definedName name="SCHB5P1" localSheetId="3">#REF!</definedName>
    <definedName name="SCHB5P1" localSheetId="0">#REF!</definedName>
    <definedName name="SCHB5P1">#REF!</definedName>
    <definedName name="SCHB5P3" localSheetId="1">#REF!</definedName>
    <definedName name="SCHB5P3" localSheetId="2">#REF!</definedName>
    <definedName name="SCHB5P3" localSheetId="3">#REF!</definedName>
    <definedName name="SCHB5P3" localSheetId="0">#REF!</definedName>
    <definedName name="SCHB5P3">#REF!</definedName>
    <definedName name="Schedule" localSheetId="1" hidden="1">{#N/A,#N/A,FALSE,"Aging Summary";#N/A,#N/A,FALSE,"Ratio Analysis";#N/A,#N/A,FALSE,"Test 120 Day Accts";#N/A,#N/A,FALSE,"Tickmarks"}</definedName>
    <definedName name="Schedule" localSheetId="2" hidden="1">{#N/A,#N/A,FALSE,"Aging Summary";#N/A,#N/A,FALSE,"Ratio Analysis";#N/A,#N/A,FALSE,"Test 120 Day Accts";#N/A,#N/A,FALSE,"Tickmarks"}</definedName>
    <definedName name="Schedule" localSheetId="9" hidden="1">{#N/A,#N/A,FALSE,"Aging Summary";#N/A,#N/A,FALSE,"Ratio Analysis";#N/A,#N/A,FALSE,"Test 120 Day Accts";#N/A,#N/A,FALSE,"Tickmarks"}</definedName>
    <definedName name="Schedule" localSheetId="3" hidden="1">{#N/A,#N/A,FALSE,"Aging Summary";#N/A,#N/A,FALSE,"Ratio Analysis";#N/A,#N/A,FALSE,"Test 120 Day Accts";#N/A,#N/A,FALSE,"Tickmarks"}</definedName>
    <definedName name="Schedule" localSheetId="0" hidden="1">{#N/A,#N/A,FALSE,"Aging Summary";#N/A,#N/A,FALSE,"Ratio Analysis";#N/A,#N/A,FALSE,"Test 120 Day Accts";#N/A,#N/A,FALSE,"Tickmarks"}</definedName>
    <definedName name="Schedule" hidden="1">{#N/A,#N/A,FALSE,"Aging Summary";#N/A,#N/A,FALSE,"Ratio Analysis";#N/A,#N/A,FALSE,"Test 120 Day Accts";#N/A,#N/A,FALSE,"Tickmarks"}</definedName>
    <definedName name="Scheduling" localSheetId="3">#REF!</definedName>
    <definedName name="Scheduling">#REF!</definedName>
    <definedName name="sd" localSheetId="1">#REF!</definedName>
    <definedName name="sd" localSheetId="2">#REF!</definedName>
    <definedName name="sd" localSheetId="3">#REF!</definedName>
    <definedName name="sd" localSheetId="0">#REF!</definedName>
    <definedName name="sd">#REF!</definedName>
    <definedName name="sdfg" localSheetId="1">#REF!</definedName>
    <definedName name="sdfg" localSheetId="2">#REF!</definedName>
    <definedName name="sdfg" localSheetId="3">#REF!</definedName>
    <definedName name="sdfg" localSheetId="0">#REF!</definedName>
    <definedName name="sdfg">#REF!</definedName>
    <definedName name="sdfgs" localSheetId="1">#REF!</definedName>
    <definedName name="sdfgs" localSheetId="2">#REF!</definedName>
    <definedName name="sdfgs" localSheetId="3">#REF!</definedName>
    <definedName name="sdfgs" localSheetId="0">#REF!</definedName>
    <definedName name="sdfgs">#REF!</definedName>
    <definedName name="sdfgsdfg" localSheetId="1">#REF!</definedName>
    <definedName name="sdfgsdfg" localSheetId="2">#REF!</definedName>
    <definedName name="sdfgsdfg" localSheetId="3">#REF!</definedName>
    <definedName name="sdfgsdfg" localSheetId="0">#REF!</definedName>
    <definedName name="sdfgsdfg">#REF!</definedName>
    <definedName name="sdfgsf" localSheetId="1">#REF!</definedName>
    <definedName name="sdfgsf" localSheetId="2">#REF!</definedName>
    <definedName name="sdfgsf" localSheetId="3">#REF!</definedName>
    <definedName name="sdfgsf" localSheetId="0">#REF!</definedName>
    <definedName name="sdfgsf">#REF!</definedName>
    <definedName name="sDRO" localSheetId="1">#REF!</definedName>
    <definedName name="sDRO" localSheetId="2">#REF!</definedName>
    <definedName name="sDRO" localSheetId="3">#REF!</definedName>
    <definedName name="sDRO" localSheetId="0">#REF!</definedName>
    <definedName name="sDRO">#REF!</definedName>
    <definedName name="sDROend" localSheetId="1">#REF!</definedName>
    <definedName name="sDROend" localSheetId="2">#REF!</definedName>
    <definedName name="sDROend" localSheetId="3">#REF!</definedName>
    <definedName name="sDROend" localSheetId="0">#REF!</definedName>
    <definedName name="sDROend">#REF!</definedName>
    <definedName name="SEABOARD_METHOD" localSheetId="3">#REF!</definedName>
    <definedName name="SEABOARD_METHOD" localSheetId="0">#REF!</definedName>
    <definedName name="SEABOARD_METHOD">#REF!</definedName>
    <definedName name="Seasonal_Curtailment">#REF!</definedName>
    <definedName name="SEASONAL_METHOD">#REF!</definedName>
    <definedName name="SEASONALCOM">#REF!</definedName>
    <definedName name="SEASONALRES">#REF!</definedName>
    <definedName name="SECMETERSET">#REF!</definedName>
    <definedName name="SECTURNON">#REF!</definedName>
    <definedName name="SECURITY" localSheetId="1">#REF!</definedName>
    <definedName name="SECURITY" localSheetId="2">#REF!</definedName>
    <definedName name="SECURITY" localSheetId="3">#REF!</definedName>
    <definedName name="SECURITY" localSheetId="0">#REF!</definedName>
    <definedName name="SECURITY">#REF!</definedName>
    <definedName name="Security_Related_Costs" localSheetId="3">#REF!</definedName>
    <definedName name="Security_Related_Costs" localSheetId="0">#REF!</definedName>
    <definedName name="Security_Related_Costs">#REF!</definedName>
    <definedName name="semi_sp">#REF!</definedName>
    <definedName name="sencount" hidden="1">1</definedName>
    <definedName name="SENDOUT__GAS" localSheetId="3">#REF!</definedName>
    <definedName name="SENDOUT__GAS">#REF!</definedName>
    <definedName name="SENDOUT__MAXIMUM_DAY">#REF!</definedName>
    <definedName name="sensor_and_Respirator_equip">#REF!</definedName>
    <definedName name="sep06Data" localSheetId="1">#REF!</definedName>
    <definedName name="sep06Data" localSheetId="2">#REF!</definedName>
    <definedName name="sep06Data" localSheetId="3">#REF!</definedName>
    <definedName name="sep06Data" localSheetId="0">#REF!</definedName>
    <definedName name="sep06Data">#REF!</definedName>
    <definedName name="service" localSheetId="1">#REF!</definedName>
    <definedName name="service" localSheetId="2">#REF!</definedName>
    <definedName name="service" localSheetId="3">#REF!</definedName>
    <definedName name="service" localSheetId="0">#REF!</definedName>
    <definedName name="service">#REF!</definedName>
    <definedName name="SERVICE_AREA" localSheetId="3">#REF!</definedName>
    <definedName name="SERVICE_AREA" localSheetId="0">#REF!</definedName>
    <definedName name="SERVICE_AREA">#REF!</definedName>
    <definedName name="SERVICE_LIFE">#REF!</definedName>
    <definedName name="seven_y">#REF!</definedName>
    <definedName name="sf" localSheetId="1" hidden="1">#REF!</definedName>
    <definedName name="sf" localSheetId="2" hidden="1">#REF!</definedName>
    <definedName name="sf" localSheetId="3" hidden="1">#REF!</definedName>
    <definedName name="sf" localSheetId="0" hidden="1">#REF!</definedName>
    <definedName name="sf" hidden="1">#REF!</definedName>
    <definedName name="sfdgs" localSheetId="1">#REF!</definedName>
    <definedName name="sfdgs" localSheetId="2">#REF!</definedName>
    <definedName name="sfdgs" localSheetId="3">#REF!</definedName>
    <definedName name="sfdgs" localSheetId="0">#REF!</definedName>
    <definedName name="sfdgs">#REF!</definedName>
    <definedName name="SG" localSheetId="3">#REF!</definedName>
    <definedName name="SG" localSheetId="0">#REF!</definedName>
    <definedName name="SG">#REF!</definedName>
    <definedName name="short_rho" localSheetId="1">#REF!</definedName>
    <definedName name="short_rho" localSheetId="2">#REF!</definedName>
    <definedName name="short_rho" localSheetId="3">#REF!</definedName>
    <definedName name="short_rho" localSheetId="0">#REF!</definedName>
    <definedName name="short_rho">#REF!</definedName>
    <definedName name="SHRINKAGE__NATURAL_GAS" localSheetId="3">#REF!</definedName>
    <definedName name="SHRINKAGE__NATURAL_GAS" localSheetId="0">#REF!</definedName>
    <definedName name="SHRINKAGE__NATURAL_GAS">#REF!</definedName>
    <definedName name="SIDE">#REF!</definedName>
    <definedName name="sig">#REF!</definedName>
    <definedName name="sigma">#REF!</definedName>
    <definedName name="SITE_MAP" localSheetId="1">#REF!</definedName>
    <definedName name="SITE_MAP" localSheetId="2">#REF!</definedName>
    <definedName name="SITE_MAP" localSheetId="3">#REF!</definedName>
    <definedName name="SITE_MAP" localSheetId="0">#REF!</definedName>
    <definedName name="SITE_MAP">#REF!</definedName>
    <definedName name="Six_M_a" localSheetId="3">#REF!</definedName>
    <definedName name="Six_M_a" localSheetId="0">#REF!</definedName>
    <definedName name="Six_M_a">#REF!</definedName>
    <definedName name="Six_M_b">#REF!</definedName>
    <definedName name="SIX_M_BETA_2">#REF!</definedName>
    <definedName name="Six_M_vol">#REF!</definedName>
    <definedName name="Six_min">#REF!</definedName>
    <definedName name="snstDRO" localSheetId="1">#REF!</definedName>
    <definedName name="snstDRO" localSheetId="2">#REF!</definedName>
    <definedName name="snstDRO" localSheetId="3">#REF!</definedName>
    <definedName name="snstDRO" localSheetId="0">#REF!</definedName>
    <definedName name="snstDRO">#REF!</definedName>
    <definedName name="SOHIOUT" localSheetId="3">#REF!</definedName>
    <definedName name="SOHIOUT" localSheetId="0">#REF!</definedName>
    <definedName name="SOHIOUT">#REF!</definedName>
    <definedName name="some" localSheetId="1" hidden="1">{#N/A,#N/A,FALSE,"Aging Summary";#N/A,#N/A,FALSE,"Ratio Analysis";#N/A,#N/A,FALSE,"Test 120 Day Accts";#N/A,#N/A,FALSE,"Tickmarks"}</definedName>
    <definedName name="some" localSheetId="2" hidden="1">{#N/A,#N/A,FALSE,"Aging Summary";#N/A,#N/A,FALSE,"Ratio Analysis";#N/A,#N/A,FALSE,"Test 120 Day Accts";#N/A,#N/A,FALSE,"Tickmarks"}</definedName>
    <definedName name="some" localSheetId="9" hidden="1">{#N/A,#N/A,FALSE,"Aging Summary";#N/A,#N/A,FALSE,"Ratio Analysis";#N/A,#N/A,FALSE,"Test 120 Day Accts";#N/A,#N/A,FALSE,"Tickmarks"}</definedName>
    <definedName name="some" localSheetId="3" hidden="1">{#N/A,#N/A,FALSE,"Aging Summary";#N/A,#N/A,FALSE,"Ratio Analysis";#N/A,#N/A,FALSE,"Test 120 Day Accts";#N/A,#N/A,FALSE,"Tickmarks"}</definedName>
    <definedName name="some" localSheetId="0" hidden="1">{#N/A,#N/A,FALSE,"Aging Summary";#N/A,#N/A,FALSE,"Ratio Analysis";#N/A,#N/A,FALSE,"Test 120 Day Accts";#N/A,#N/A,FALSE,"Tickmarks"}</definedName>
    <definedName name="some" hidden="1">{#N/A,#N/A,FALSE,"Aging Summary";#N/A,#N/A,FALSE,"Ratio Analysis";#N/A,#N/A,FALSE,"Test 120 Day Accts";#N/A,#N/A,FALSE,"Tickmarks"}</definedName>
    <definedName name="SOUTH_GEORGIA_METHOD" localSheetId="3">#REF!</definedName>
    <definedName name="SOUTH_GEORGIA_METHOD">#REF!</definedName>
    <definedName name="sp_10" localSheetId="3">#REF!</definedName>
    <definedName name="sp_10">#REF!</definedName>
    <definedName name="sp_2" localSheetId="3">#REF!</definedName>
    <definedName name="sp_2">#REF!</definedName>
    <definedName name="sp_3">#REF!</definedName>
    <definedName name="sp_30">#REF!</definedName>
    <definedName name="sp_5">#REF!</definedName>
    <definedName name="sp_7">#REF!</definedName>
    <definedName name="SPAN_LABEL">#REF!</definedName>
    <definedName name="SpecRpt" localSheetId="1">#REF!</definedName>
    <definedName name="SpecRpt" localSheetId="2">#REF!</definedName>
    <definedName name="SpecRpt" localSheetId="3">#REF!</definedName>
    <definedName name="SpecRpt" localSheetId="0">#REF!</definedName>
    <definedName name="SpecRpt">#REF!</definedName>
    <definedName name="spread_30y" localSheetId="3">#REF!</definedName>
    <definedName name="spread_30y" localSheetId="0">#REF!</definedName>
    <definedName name="spread_30y">#REF!</definedName>
    <definedName name="SPSet">"current"</definedName>
    <definedName name="SRTRATE" localSheetId="3">#REF!</definedName>
    <definedName name="SRTRATE">#REF!</definedName>
    <definedName name="STAFF_AUDIT">#REF!</definedName>
    <definedName name="StartMnth" localSheetId="1">#REF!</definedName>
    <definedName name="StartMnth" localSheetId="2">#REF!</definedName>
    <definedName name="StartMnth" localSheetId="3">#REF!</definedName>
    <definedName name="StartMnth" localSheetId="0">#REF!</definedName>
    <definedName name="StartMnth">#REF!</definedName>
    <definedName name="startMonth" localSheetId="1">#REF!</definedName>
    <definedName name="startMonth" localSheetId="2">#REF!</definedName>
    <definedName name="startMonth" localSheetId="3">#REF!</definedName>
    <definedName name="startMonth" localSheetId="0">#REF!</definedName>
    <definedName name="startMonth">#REF!</definedName>
    <definedName name="startYear" localSheetId="1">#REF!</definedName>
    <definedName name="startYear" localSheetId="2">#REF!</definedName>
    <definedName name="startYear" localSheetId="3">#REF!</definedName>
    <definedName name="startYear" localSheetId="0">#REF!</definedName>
    <definedName name="startYear">#REF!</definedName>
    <definedName name="StartYr" localSheetId="1">#REF!</definedName>
    <definedName name="StartYr" localSheetId="2">#REF!</definedName>
    <definedName name="StartYr" localSheetId="3">#REF!</definedName>
    <definedName name="StartYr" localSheetId="0">#REF!</definedName>
    <definedName name="StartYr">#REF!</definedName>
    <definedName name="STAT_I" localSheetId="1">#REF!</definedName>
    <definedName name="STAT_I" localSheetId="2">#REF!</definedName>
    <definedName name="STAT_I" localSheetId="3">#REF!</definedName>
    <definedName name="STAT_I" localSheetId="0">#REF!</definedName>
    <definedName name="STAT_I">#REF!</definedName>
    <definedName name="STAT_II" localSheetId="1">#REF!</definedName>
    <definedName name="STAT_II" localSheetId="2">#REF!</definedName>
    <definedName name="STAT_II" localSheetId="3">#REF!</definedName>
    <definedName name="STAT_II" localSheetId="0">#REF!</definedName>
    <definedName name="STAT_II">#REF!</definedName>
    <definedName name="STAT_III" localSheetId="1">#REF!</definedName>
    <definedName name="STAT_III" localSheetId="2">#REF!</definedName>
    <definedName name="STAT_III" localSheetId="3">#REF!</definedName>
    <definedName name="STAT_III" localSheetId="0">#REF!</definedName>
    <definedName name="STAT_III">#REF!</definedName>
    <definedName name="STAT_IV" localSheetId="1">#REF!</definedName>
    <definedName name="STAT_IV" localSheetId="2">#REF!</definedName>
    <definedName name="STAT_IV" localSheetId="3">#REF!</definedName>
    <definedName name="STAT_IV" localSheetId="0">#REF!</definedName>
    <definedName name="STAT_IV">#REF!</definedName>
    <definedName name="STAT_VI" localSheetId="3">#REF!</definedName>
    <definedName name="STAT_VI" localSheetId="0">#REF!</definedName>
    <definedName name="STAT_VI">#REF!</definedName>
    <definedName name="StateTax" localSheetId="1">#REF!</definedName>
    <definedName name="StateTax" localSheetId="2">#REF!</definedName>
    <definedName name="StateTax" localSheetId="3">#REF!</definedName>
    <definedName name="StateTax" localSheetId="0">#REF!</definedName>
    <definedName name="StateTax">#REF!</definedName>
    <definedName name="STATIC_PRESSURE" localSheetId="3">#REF!</definedName>
    <definedName name="STATIC_PRESSURE" localSheetId="0">#REF!</definedName>
    <definedName name="STATIC_PRESSURE">#REF!</definedName>
    <definedName name="STIPULATION_AND_AGREEMENT__S_A">#REF!</definedName>
    <definedName name="STORAGE__UNDERGROUND">#REF!</definedName>
    <definedName name="Storage_Cycle">#REF!</definedName>
    <definedName name="Storage_Expense">#REF!</definedName>
    <definedName name="STORAGE_ZONE">#REF!</definedName>
    <definedName name="StorageTbl" localSheetId="1">#REF!</definedName>
    <definedName name="StorageTbl" localSheetId="2">#REF!</definedName>
    <definedName name="StorageTbl" localSheetId="3">#REF!</definedName>
    <definedName name="StorageTbl" localSheetId="0">#REF!</definedName>
    <definedName name="StorageTbl">#REF!</definedName>
    <definedName name="STORED_GAS" localSheetId="3">#REF!</definedName>
    <definedName name="STORED_GAS" localSheetId="0">#REF!</definedName>
    <definedName name="STORED_GAS">#REF!</definedName>
    <definedName name="STRUCTURES">#REF!</definedName>
    <definedName name="SUMBAL">#REF!</definedName>
    <definedName name="SUMMARY06">#REF!</definedName>
    <definedName name="Summary2007">#REF!</definedName>
    <definedName name="Summary2008">#REF!</definedName>
    <definedName name="SUMMARY2009">#REF!</definedName>
    <definedName name="Summary2010">#REF!</definedName>
    <definedName name="SUMMARY2011">#REF!</definedName>
    <definedName name="SUMMER10000">#REF!</definedName>
    <definedName name="SUMMER2000">#REF!</definedName>
    <definedName name="SUMMER3000">#REF!</definedName>
    <definedName name="SUMMERBALANCE">#REF!</definedName>
    <definedName name="sumtax">#REF!</definedName>
    <definedName name="SUPERCOMPRESSIBILITY_FACTOR">#REF!</definedName>
    <definedName name="SUSPENSION_ORDER">#REF!</definedName>
    <definedName name="SUTfactor" localSheetId="1">#REF!</definedName>
    <definedName name="SUTfactor" localSheetId="2">#REF!</definedName>
    <definedName name="SUTfactor" localSheetId="3">#REF!</definedName>
    <definedName name="SUTfactor" localSheetId="0">#REF!</definedName>
    <definedName name="SUTfactor">#REF!</definedName>
    <definedName name="SUTin" localSheetId="1">#REF!</definedName>
    <definedName name="SUTin" localSheetId="2">#REF!</definedName>
    <definedName name="SUTin" localSheetId="3">#REF!</definedName>
    <definedName name="SUTin" localSheetId="0">#REF!</definedName>
    <definedName name="SUTin">#REF!</definedName>
    <definedName name="SyncDate" localSheetId="3" hidden="1">#REF!</definedName>
    <definedName name="SyncDate" localSheetId="0" hidden="1">#REF!</definedName>
    <definedName name="SyncDate" hidden="1">#REF!</definedName>
    <definedName name="SYSTEM_STORAGE">#REF!</definedName>
    <definedName name="SYSTEM_TYPE___FIELD_AND_GATHERING.">#REF!</definedName>
    <definedName name="SYSTEM_TYPE___TRANSMISSION.">#REF!</definedName>
    <definedName name="t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" localSheetId="9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1_a" localSheetId="3">#REF!</definedName>
    <definedName name="T1_a">#REF!</definedName>
    <definedName name="T1_b" localSheetId="3">#REF!</definedName>
    <definedName name="T1_b">#REF!</definedName>
    <definedName name="T1_beta_2" localSheetId="3">#REF!</definedName>
    <definedName name="T1_beta_2">#REF!</definedName>
    <definedName name="T1_min">#REF!</definedName>
    <definedName name="T1_vol">#REF!</definedName>
    <definedName name="T10_a">#REF!</definedName>
    <definedName name="T10_b">#REF!</definedName>
    <definedName name="T10_beta_2">#REF!</definedName>
    <definedName name="T10_min">#REF!</definedName>
    <definedName name="T10_vol">#REF!</definedName>
    <definedName name="T1BLOCK1">#REF!</definedName>
    <definedName name="T1BLOCK2">#REF!</definedName>
    <definedName name="T1BLOCK3">#REF!</definedName>
    <definedName name="T1TAILBLOCK">#REF!</definedName>
    <definedName name="T2_a">#REF!</definedName>
    <definedName name="T2_b">#REF!</definedName>
    <definedName name="T2_beta_2">#REF!</definedName>
    <definedName name="T2_min">#REF!</definedName>
    <definedName name="T2_vol">#REF!</definedName>
    <definedName name="T3_a">#REF!</definedName>
    <definedName name="T3_b">#REF!</definedName>
    <definedName name="T3_beta_2">#REF!</definedName>
    <definedName name="T3_min">#REF!</definedName>
    <definedName name="T3_vol">#REF!</definedName>
    <definedName name="T30_a">#REF!</definedName>
    <definedName name="T30_b">#REF!</definedName>
    <definedName name="T30_beta_2">#REF!</definedName>
    <definedName name="T30_min">#REF!</definedName>
    <definedName name="T30_vol">#REF!</definedName>
    <definedName name="T5_a">#REF!</definedName>
    <definedName name="T5_b">#REF!</definedName>
    <definedName name="T5_beta_2">#REF!</definedName>
    <definedName name="T5_min">#REF!</definedName>
    <definedName name="T5_vol">#REF!</definedName>
    <definedName name="T7_a">#REF!</definedName>
    <definedName name="T7_b">#REF!</definedName>
    <definedName name="T7_beta_2">#REF!</definedName>
    <definedName name="T7_min">#REF!</definedName>
    <definedName name="T7_vol">#REF!</definedName>
    <definedName name="Table" localSheetId="1">#REF!</definedName>
    <definedName name="Table" localSheetId="2">#REF!</definedName>
    <definedName name="Table" localSheetId="3">#REF!</definedName>
    <definedName name="Table" localSheetId="0">#REF!</definedName>
    <definedName name="Table">#REF!</definedName>
    <definedName name="TABLE_1" localSheetId="1">#REF!</definedName>
    <definedName name="TABLE_1" localSheetId="2">#REF!</definedName>
    <definedName name="TABLE_1" localSheetId="3">#REF!</definedName>
    <definedName name="TABLE_1" localSheetId="0">#REF!</definedName>
    <definedName name="TABLE_1">#REF!</definedName>
    <definedName name="TABLE_2" localSheetId="1">#REF!</definedName>
    <definedName name="TABLE_2" localSheetId="2">#REF!</definedName>
    <definedName name="TABLE_2" localSheetId="3">#REF!</definedName>
    <definedName name="TABLE_2" localSheetId="0">#REF!</definedName>
    <definedName name="TABLE_2">#REF!</definedName>
    <definedName name="TAKE_OR_PAY" localSheetId="3">#REF!</definedName>
    <definedName name="TAKE_OR_PAY" localSheetId="0">#REF!</definedName>
    <definedName name="TAKE_OR_PAY">#REF!</definedName>
    <definedName name="Target_ROE_Destination" hidden="1">#REF!</definedName>
    <definedName name="Target_ROE_Source" hidden="1">#REF!</definedName>
    <definedName name="TargSet_Rpt" hidden="1">#REF!</definedName>
    <definedName name="TargSet_Wrk_Cap" hidden="1">#REF!</definedName>
    <definedName name="TargSet_Wrk_Cash" hidden="1">#REF!</definedName>
    <definedName name="TargSet_WrkInp_All" hidden="1">#REF!</definedName>
    <definedName name="TargSet_WrkInp_Cap" hidden="1">#REF!</definedName>
    <definedName name="TargSet_WrkInp_Cash" hidden="1">#REF!</definedName>
    <definedName name="TargSet_WrkInp_IncTax" hidden="1">#REF!</definedName>
    <definedName name="Tariff">#REF!</definedName>
    <definedName name="Tax" localSheetId="3">#REF!</definedName>
    <definedName name="Tax" localSheetId="0">#REF!</definedName>
    <definedName name="TAX">0.0825</definedName>
    <definedName name="TAX_CALCULATIONS" localSheetId="1">#REF!</definedName>
    <definedName name="TAX_CALCULATIONS" localSheetId="2">#REF!</definedName>
    <definedName name="TAX_CALCULATIONS" localSheetId="3">#REF!</definedName>
    <definedName name="TAX_CALCULATIONS" localSheetId="0">#REF!</definedName>
    <definedName name="TAX_CALCULATIONS">#REF!</definedName>
    <definedName name="Tax_M_1" localSheetId="3">#REF!</definedName>
    <definedName name="Tax_M_1" localSheetId="0">#REF!</definedName>
    <definedName name="Tax_M_1">#REF!</definedName>
    <definedName name="tax1yr" localSheetId="1">#REF!</definedName>
    <definedName name="tax1yr" localSheetId="2">#REF!</definedName>
    <definedName name="tax1yr" localSheetId="3">#REF!</definedName>
    <definedName name="tax1yr" localSheetId="0">#REF!</definedName>
    <definedName name="tax1yr">#REF!</definedName>
    <definedName name="taxes" localSheetId="3">#REF!</definedName>
    <definedName name="taxes" localSheetId="0">#REF!</definedName>
    <definedName name="taxes">#REF!</definedName>
    <definedName name="TAXESPAID">#REF!</definedName>
    <definedName name="taxlastyr" localSheetId="1">#REF!</definedName>
    <definedName name="taxlastyr" localSheetId="2">#REF!</definedName>
    <definedName name="taxlastyr" localSheetId="3">#REF!</definedName>
    <definedName name="taxlastyr" localSheetId="0">#REF!</definedName>
    <definedName name="taxlastyr">#REF!</definedName>
    <definedName name="TaxRate" localSheetId="1">#REF!</definedName>
    <definedName name="TaxRate" localSheetId="2">#REF!</definedName>
    <definedName name="TaxRate" localSheetId="3">#REF!</definedName>
    <definedName name="TaxRate" localSheetId="0">#REF!</definedName>
    <definedName name="TaxRate">#REF!</definedName>
    <definedName name="TaxTable" localSheetId="3" hidden="1">#REF!</definedName>
    <definedName name="TaxTable" localSheetId="0" hidden="1">#REF!</definedName>
    <definedName name="TaxTable" hidden="1">#REF!</definedName>
    <definedName name="tblNonPayrollCapital">#REF!</definedName>
    <definedName name="TC2Prem" localSheetId="1">#REF!</definedName>
    <definedName name="TC2Prem" localSheetId="2">#REF!</definedName>
    <definedName name="TC2Prem" localSheetId="3">#REF!</definedName>
    <definedName name="TC2Prem" localSheetId="0">#REF!</definedName>
    <definedName name="TC2Prem">#REF!</definedName>
    <definedName name="TC4Prem" localSheetId="1">#REF!</definedName>
    <definedName name="TC4Prem" localSheetId="2">#REF!</definedName>
    <definedName name="TC4Prem" localSheetId="3">#REF!</definedName>
    <definedName name="TC4Prem" localSheetId="0">#REF!</definedName>
    <definedName name="TC4Prem">#REF!</definedName>
    <definedName name="TCCSUsage" localSheetId="1">#REF!</definedName>
    <definedName name="TCCSUsage" localSheetId="2">#REF!</definedName>
    <definedName name="TCCSUsage" localSheetId="3">#REF!</definedName>
    <definedName name="TCCSUsage" localSheetId="0">#REF!</definedName>
    <definedName name="TCCSUsage">#REF!</definedName>
    <definedName name="TCMrd" localSheetId="1">#REF!</definedName>
    <definedName name="TCMrd" localSheetId="2">#REF!</definedName>
    <definedName name="TCMrd" localSheetId="3">#REF!</definedName>
    <definedName name="TCMrd" localSheetId="0">#REF!</definedName>
    <definedName name="TCMrd">#REF!</definedName>
    <definedName name="TCRev" localSheetId="1">#REF!</definedName>
    <definedName name="TCRev" localSheetId="2">#REF!</definedName>
    <definedName name="TCRev" localSheetId="3">#REF!</definedName>
    <definedName name="TCRev" localSheetId="0">#REF!</definedName>
    <definedName name="TCRev">#REF!</definedName>
    <definedName name="TCRHusage" localSheetId="1">#REF!</definedName>
    <definedName name="TCRHusage" localSheetId="2">#REF!</definedName>
    <definedName name="TCRHusage" localSheetId="3">#REF!</definedName>
    <definedName name="TCRHusage" localSheetId="0">#REF!</definedName>
    <definedName name="TCRHusage">#REF!</definedName>
    <definedName name="TCRSUsage" localSheetId="1">#REF!</definedName>
    <definedName name="TCRSUsage" localSheetId="2">#REF!</definedName>
    <definedName name="TCRSUsage" localSheetId="3">#REF!</definedName>
    <definedName name="TCRSUsage" localSheetId="0">#REF!</definedName>
    <definedName name="TCRSUsage">#REF!</definedName>
    <definedName name="TCSCTSusage" localSheetId="1">#REF!</definedName>
    <definedName name="TCSCTSusage" localSheetId="2">#REF!</definedName>
    <definedName name="TCSCTSusage" localSheetId="3">#REF!</definedName>
    <definedName name="TCSCTSusage" localSheetId="0">#REF!</definedName>
    <definedName name="TCSCTSusage">#REF!</definedName>
    <definedName name="TCWeather" localSheetId="1">#REF!</definedName>
    <definedName name="TCWeather" localSheetId="2">#REF!</definedName>
    <definedName name="TCWeather" localSheetId="3">#REF!</definedName>
    <definedName name="TCWeather" localSheetId="0">#REF!</definedName>
    <definedName name="TCWeather">#REF!</definedName>
    <definedName name="td" localSheetId="1" hidden="1">{#N/A,#N/A,FALSE,"PG6RLG"}</definedName>
    <definedName name="td" localSheetId="2" hidden="1">{#N/A,#N/A,FALSE,"PG6RLG"}</definedName>
    <definedName name="td" localSheetId="9" hidden="1">{#N/A,#N/A,FALSE,"PG6RLG"}</definedName>
    <definedName name="td" localSheetId="3" hidden="1">{#N/A,#N/A,FALSE,"PG6RLG"}</definedName>
    <definedName name="td" localSheetId="0" hidden="1">{#N/A,#N/A,FALSE,"PG6RLG"}</definedName>
    <definedName name="td" hidden="1">{#N/A,#N/A,FALSE,"PG6RLG"}</definedName>
    <definedName name="TECHNICAL_POTENTIAL" localSheetId="3">#REF!</definedName>
    <definedName name="TECHNICAL_POTENTIAL">#REF!</definedName>
    <definedName name="TEFAin" localSheetId="1">#REF!</definedName>
    <definedName name="TEFAin" localSheetId="2">#REF!</definedName>
    <definedName name="TEFAin" localSheetId="3">#REF!</definedName>
    <definedName name="TEFAin" localSheetId="0">#REF!</definedName>
    <definedName name="TEFAin">#REF!</definedName>
    <definedName name="TEFAlookup" localSheetId="1">#REF!</definedName>
    <definedName name="TEFAlookup" localSheetId="2">#REF!</definedName>
    <definedName name="TEFAlookup" localSheetId="3">#REF!</definedName>
    <definedName name="TEFAlookup" localSheetId="0">#REF!</definedName>
    <definedName name="TEFAlookup">#REF!</definedName>
    <definedName name="TEFAtable" localSheetId="1">#REF!</definedName>
    <definedName name="TEFAtable" localSheetId="2">#REF!</definedName>
    <definedName name="TEFAtable" localSheetId="3">#REF!</definedName>
    <definedName name="TEFAtable" localSheetId="0">#REF!</definedName>
    <definedName name="TEFAtable">#REF!</definedName>
    <definedName name="Temperature" localSheetId="3">#REF!</definedName>
    <definedName name="Temperature" localSheetId="0">#REF!</definedName>
    <definedName name="Temperature">#REF!</definedName>
    <definedName name="ten_y">#REF!</definedName>
    <definedName name="TERM">#REF!</definedName>
    <definedName name="test" localSheetId="1">#REF!</definedName>
    <definedName name="test" localSheetId="2">#REF!</definedName>
    <definedName name="test" localSheetId="3">#REF!</definedName>
    <definedName name="test" localSheetId="0">#REF!</definedName>
    <definedName name="test">#REF!</definedName>
    <definedName name="TEST_PERIOD" localSheetId="3">#REF!</definedName>
    <definedName name="TEST_PERIOD" localSheetId="0">#REF!</definedName>
    <definedName name="TEST_PERIOD">#REF!</definedName>
    <definedName name="TEST_YEAR">#REF!</definedName>
    <definedName name="test1" localSheetId="1">#REF!</definedName>
    <definedName name="test1" localSheetId="2">#REF!</definedName>
    <definedName name="test1" localSheetId="3">#REF!</definedName>
    <definedName name="test1" localSheetId="0">#REF!</definedName>
    <definedName name="test1">#REF!</definedName>
    <definedName name="test2" localSheetId="1">#REF!</definedName>
    <definedName name="test2" localSheetId="2">#REF!</definedName>
    <definedName name="test2" localSheetId="3">#REF!</definedName>
    <definedName name="test2" localSheetId="0">#REF!</definedName>
    <definedName name="test2">#REF!</definedName>
    <definedName name="test5" localSheetId="1" hidden="1">#REF!</definedName>
    <definedName name="test5" localSheetId="2" hidden="1">#REF!</definedName>
    <definedName name="test5" localSheetId="3" hidden="1">#REF!</definedName>
    <definedName name="test5" localSheetId="0" hidden="1">#REF!</definedName>
    <definedName name="test5" hidden="1">#REF!</definedName>
    <definedName name="TESTHKEY" localSheetId="1">#REF!</definedName>
    <definedName name="TESTHKEY" localSheetId="2">#REF!</definedName>
    <definedName name="TESTHKEY" localSheetId="3">#REF!</definedName>
    <definedName name="TESTHKEY" localSheetId="0">#REF!</definedName>
    <definedName name="TESTHKEY">#REF!</definedName>
    <definedName name="TESTKEYS" localSheetId="1">#REF!</definedName>
    <definedName name="TESTKEYS" localSheetId="2">#REF!</definedName>
    <definedName name="TESTKEYS" localSheetId="3">#REF!</definedName>
    <definedName name="TESTKEYS" localSheetId="0">#REF!</definedName>
    <definedName name="TESTKEYS">#REF!</definedName>
    <definedName name="TESTVKEY" localSheetId="1">#REF!</definedName>
    <definedName name="TESTVKEY" localSheetId="2">#REF!</definedName>
    <definedName name="TESTVKEY" localSheetId="3">#REF!</definedName>
    <definedName name="TESTVKEY" localSheetId="0">#REF!</definedName>
    <definedName name="TESTVKEY">#REF!</definedName>
    <definedName name="TextRefCopyRangeCount">6</definedName>
    <definedName name="tg" localSheetId="1" hidden="1">{#N/A,#N/A,FALSE,"PG6RLG"}</definedName>
    <definedName name="tg" localSheetId="2" hidden="1">{#N/A,#N/A,FALSE,"PG6RLG"}</definedName>
    <definedName name="tg" localSheetId="9" hidden="1">{#N/A,#N/A,FALSE,"PG6RLG"}</definedName>
    <definedName name="tg" localSheetId="3" hidden="1">{#N/A,#N/A,FALSE,"PG6RLG"}</definedName>
    <definedName name="tg" localSheetId="0" hidden="1">{#N/A,#N/A,FALSE,"PG6RLG"}</definedName>
    <definedName name="tg" hidden="1">{#N/A,#N/A,FALSE,"PG6RLG"}</definedName>
    <definedName name="TGPFS2027DTH" localSheetId="3">#REF!</definedName>
    <definedName name="TGPFS2027DTH">#REF!</definedName>
    <definedName name="TGPFS2027LIFO" localSheetId="3">#REF!</definedName>
    <definedName name="TGPFS2027LIFO">#REF!</definedName>
    <definedName name="TGPFS2027SUM" localSheetId="3">#REF!</definedName>
    <definedName name="TGPFS2027SUM">#REF!</definedName>
    <definedName name="TGPFS3947DTH">#REF!</definedName>
    <definedName name="TGPFS3947LIFO">#REF!</definedName>
    <definedName name="TGPFS3947SUM">#REF!</definedName>
    <definedName name="TGPFS3999DTH">#REF!</definedName>
    <definedName name="TGPFS3999LIFO">#REF!</definedName>
    <definedName name="TGPFS3999SUM">#REF!</definedName>
    <definedName name="tgts">#REF!</definedName>
    <definedName name="THEORETICAL_DEPRECIATION_RESERVE">#REF!</definedName>
    <definedName name="theta">#REF!</definedName>
    <definedName name="THETA_CALL">#REF!</definedName>
    <definedName name="theta_t">#REF!</definedName>
    <definedName name="thirty_y">#REF!</definedName>
    <definedName name="Three_M_a">#REF!</definedName>
    <definedName name="Three_M_b">#REF!</definedName>
    <definedName name="THREE_M_beta2">#REF!</definedName>
    <definedName name="Three_M_vol">#REF!</definedName>
    <definedName name="Three_min">#REF!</definedName>
    <definedName name="three_y">#REF!</definedName>
    <definedName name="THROUGHPUT_LEVEL">#REF!</definedName>
    <definedName name="TICforecast" localSheetId="1">#REF!</definedName>
    <definedName name="TICforecast" localSheetId="2">#REF!</definedName>
    <definedName name="TICforecast" localSheetId="3">#REF!</definedName>
    <definedName name="TICforecast" localSheetId="0">#REF!</definedName>
    <definedName name="TICforecast">#REF!</definedName>
    <definedName name="tier" localSheetId="1">#REF!</definedName>
    <definedName name="tier" localSheetId="2">#REF!</definedName>
    <definedName name="tier" localSheetId="3">#REF!</definedName>
    <definedName name="tier" localSheetId="0">#REF!</definedName>
    <definedName name="tier">#REF!</definedName>
    <definedName name="TIMEPERIOD" localSheetId="3">#REF!</definedName>
    <definedName name="TIMEPERIOD" localSheetId="0">#REF!</definedName>
    <definedName name="TIMEPERIOD">#REF!</definedName>
    <definedName name="TM1IS" localSheetId="1">#REF!</definedName>
    <definedName name="TM1IS" localSheetId="2">#REF!</definedName>
    <definedName name="TM1IS" localSheetId="3">#REF!</definedName>
    <definedName name="TM1IS" localSheetId="0">#REF!</definedName>
    <definedName name="TM1IS">#REF!</definedName>
    <definedName name="TM1REBUILDOPTION">1</definedName>
    <definedName name="TOP_SHEETS" localSheetId="3">#REF!</definedName>
    <definedName name="TOP_SHEETS">#REF!</definedName>
    <definedName name="TOTAL" localSheetId="3">#REF!</definedName>
    <definedName name="TOTAL">#REF!</definedName>
    <definedName name="TOTAL1" localSheetId="1">#REF!</definedName>
    <definedName name="TOTAL1" localSheetId="2">#REF!</definedName>
    <definedName name="TOTAL1" localSheetId="3">#REF!</definedName>
    <definedName name="TOTAL1" localSheetId="0">#REF!</definedName>
    <definedName name="TOTAL1">#REF!</definedName>
    <definedName name="TOTAL10" localSheetId="1">#REF!</definedName>
    <definedName name="TOTAL10" localSheetId="2">#REF!</definedName>
    <definedName name="TOTAL10" localSheetId="3">#REF!</definedName>
    <definedName name="TOTAL10" localSheetId="0">#REF!</definedName>
    <definedName name="TOTAL10">#REF!</definedName>
    <definedName name="TOTAL11" localSheetId="1">#REF!</definedName>
    <definedName name="TOTAL11" localSheetId="2">#REF!</definedName>
    <definedName name="TOTAL11" localSheetId="3">#REF!</definedName>
    <definedName name="TOTAL11" localSheetId="0">#REF!</definedName>
    <definedName name="TOTAL11">#REF!</definedName>
    <definedName name="TOTAL12" localSheetId="1">#REF!</definedName>
    <definedName name="TOTAL12" localSheetId="2">#REF!</definedName>
    <definedName name="TOTAL12" localSheetId="3">#REF!</definedName>
    <definedName name="TOTAL12" localSheetId="0">#REF!</definedName>
    <definedName name="TOTAL12">#REF!</definedName>
    <definedName name="TOTAL13" localSheetId="1">#REF!</definedName>
    <definedName name="TOTAL13" localSheetId="2">#REF!</definedName>
    <definedName name="TOTAL13" localSheetId="3">#REF!</definedName>
    <definedName name="TOTAL13" localSheetId="0">#REF!</definedName>
    <definedName name="TOTAL13">#REF!</definedName>
    <definedName name="TOTAL2" localSheetId="1">#REF!</definedName>
    <definedName name="TOTAL2" localSheetId="2">#REF!</definedName>
    <definedName name="TOTAL2" localSheetId="3">#REF!</definedName>
    <definedName name="TOTAL2" localSheetId="0">#REF!</definedName>
    <definedName name="TOTAL2">#REF!</definedName>
    <definedName name="TOTAL3" localSheetId="1">#REF!</definedName>
    <definedName name="TOTAL3" localSheetId="2">#REF!</definedName>
    <definedName name="TOTAL3" localSheetId="3">#REF!</definedName>
    <definedName name="TOTAL3" localSheetId="0">#REF!</definedName>
    <definedName name="TOTAL3">#REF!</definedName>
    <definedName name="TOTAL4" localSheetId="1">#REF!</definedName>
    <definedName name="TOTAL4" localSheetId="2">#REF!</definedName>
    <definedName name="TOTAL4" localSheetId="3">#REF!</definedName>
    <definedName name="TOTAL4" localSheetId="0">#REF!</definedName>
    <definedName name="TOTAL4">#REF!</definedName>
    <definedName name="TOTAL5" localSheetId="1">#REF!</definedName>
    <definedName name="TOTAL5" localSheetId="2">#REF!</definedName>
    <definedName name="TOTAL5" localSheetId="3">#REF!</definedName>
    <definedName name="TOTAL5" localSheetId="0">#REF!</definedName>
    <definedName name="TOTAL5">#REF!</definedName>
    <definedName name="TOTAL6" localSheetId="1">#REF!</definedName>
    <definedName name="TOTAL6" localSheetId="2">#REF!</definedName>
    <definedName name="TOTAL6" localSheetId="3">#REF!</definedName>
    <definedName name="TOTAL6" localSheetId="0">#REF!</definedName>
    <definedName name="TOTAL6">#REF!</definedName>
    <definedName name="TOTAL7" localSheetId="1">#REF!</definedName>
    <definedName name="TOTAL7" localSheetId="2">#REF!</definedName>
    <definedName name="TOTAL7" localSheetId="3">#REF!</definedName>
    <definedName name="TOTAL7" localSheetId="0">#REF!</definedName>
    <definedName name="TOTAL7">#REF!</definedName>
    <definedName name="TOTAL8" localSheetId="1">#REF!</definedName>
    <definedName name="TOTAL8" localSheetId="2">#REF!</definedName>
    <definedName name="TOTAL8" localSheetId="3">#REF!</definedName>
    <definedName name="TOTAL8" localSheetId="0">#REF!</definedName>
    <definedName name="TOTAL8">#REF!</definedName>
    <definedName name="TOTAL9" localSheetId="1">#REF!</definedName>
    <definedName name="TOTAL9" localSheetId="2">#REF!</definedName>
    <definedName name="TOTAL9" localSheetId="3">#REF!</definedName>
    <definedName name="TOTAL9" localSheetId="0">#REF!</definedName>
    <definedName name="TOTAL9">#REF!</definedName>
    <definedName name="TOTFIN" localSheetId="3">#REF!</definedName>
    <definedName name="TOTFIN" localSheetId="0">#REF!</definedName>
    <definedName name="TOTFIN">#REF!</definedName>
    <definedName name="TOYr0" localSheetId="1">#REF!</definedName>
    <definedName name="TOYr0" localSheetId="2">#REF!</definedName>
    <definedName name="TOYr0" localSheetId="3">#REF!</definedName>
    <definedName name="TOYr0" localSheetId="0">#REF!</definedName>
    <definedName name="TOYr0">#REF!</definedName>
    <definedName name="TOYr1" localSheetId="1">#REF!</definedName>
    <definedName name="TOYr1" localSheetId="2">#REF!</definedName>
    <definedName name="TOYr1" localSheetId="3">#REF!</definedName>
    <definedName name="TOYr1" localSheetId="0">#REF!</definedName>
    <definedName name="TOYr1">#REF!</definedName>
    <definedName name="TOYr2" localSheetId="1">#REF!</definedName>
    <definedName name="TOYr2" localSheetId="2">#REF!</definedName>
    <definedName name="TOYr2" localSheetId="3">#REF!</definedName>
    <definedName name="TOYr2" localSheetId="0">#REF!</definedName>
    <definedName name="TOYr2">#REF!</definedName>
    <definedName name="TOYr3" localSheetId="1">#REF!</definedName>
    <definedName name="TOYr3" localSheetId="2">#REF!</definedName>
    <definedName name="TOYr3" localSheetId="3">#REF!</definedName>
    <definedName name="TOYr3" localSheetId="0">#REF!</definedName>
    <definedName name="TOYr3">#REF!</definedName>
    <definedName name="TOYr4" localSheetId="1">#REF!</definedName>
    <definedName name="TOYr4" localSheetId="2">#REF!</definedName>
    <definedName name="TOYr4" localSheetId="3">#REF!</definedName>
    <definedName name="TOYr4" localSheetId="0">#REF!</definedName>
    <definedName name="TOYr4">#REF!</definedName>
    <definedName name="TOYr5" localSheetId="1">#REF!</definedName>
    <definedName name="TOYr5" localSheetId="2">#REF!</definedName>
    <definedName name="TOYr5" localSheetId="3">#REF!</definedName>
    <definedName name="TOYr5" localSheetId="0">#REF!</definedName>
    <definedName name="TOYr5">#REF!</definedName>
    <definedName name="TP_Footer_Path" hidden="1">"S:\75886\03WELF\WS\2004 contributions\"</definedName>
    <definedName name="TP_Footer_User" hidden="1">"northc"</definedName>
    <definedName name="TP_Footer_Version" hidden="1">"v3.00"</definedName>
    <definedName name="TPSCPAGE1" localSheetId="3">#REF!</definedName>
    <definedName name="TPSCPAGE1">#REF!</definedName>
    <definedName name="TPSCPAGE2" localSheetId="3">#REF!</definedName>
    <definedName name="TPSCPAGE2">#REF!</definedName>
    <definedName name="TPSCSUP" localSheetId="3">#REF!</definedName>
    <definedName name="TPSCSUP">#REF!</definedName>
    <definedName name="Tr_Z1" localSheetId="1">#REF!</definedName>
    <definedName name="Tr_Z1" localSheetId="2">#REF!</definedName>
    <definedName name="Tr_Z1" localSheetId="3">#REF!</definedName>
    <definedName name="Tr_Z1" localSheetId="0">#REF!</definedName>
    <definedName name="Tr_Z1">#REF!</definedName>
    <definedName name="Training_and_Development" localSheetId="3">#REF!</definedName>
    <definedName name="Training_and_Development" localSheetId="0">#REF!</definedName>
    <definedName name="Training_and_Development">#REF!</definedName>
    <definedName name="TRANSMISSION">#REF!</definedName>
    <definedName name="TRANSMISSION_COMPANY__GAS">#REF!</definedName>
    <definedName name="TRANSPORTATION_LEVEL">#REF!</definedName>
    <definedName name="Travel_and_Ent">#REF!</definedName>
    <definedName name="Travel_and_Entertainment">#REF!</definedName>
    <definedName name="TRIALBAL" localSheetId="1">#REF!</definedName>
    <definedName name="TRIALBAL" localSheetId="2">#REF!</definedName>
    <definedName name="TRIALBAL" localSheetId="3">#REF!</definedName>
    <definedName name="TRIALBAL" localSheetId="0">#REF!</definedName>
    <definedName name="TRIALBAL">#REF!</definedName>
    <definedName name="TRIALBAL1" localSheetId="1">#REF!</definedName>
    <definedName name="TRIALBAL1" localSheetId="2">#REF!</definedName>
    <definedName name="TRIALBAL1" localSheetId="3">#REF!</definedName>
    <definedName name="TRIALBAL1" localSheetId="0">#REF!</definedName>
    <definedName name="TRIALBAL1">#REF!</definedName>
    <definedName name="TRIALBAL2" localSheetId="3">#REF!</definedName>
    <definedName name="TRIALBAL2" localSheetId="0">#REF!</definedName>
    <definedName name="TRIALBAL2">#REF!</definedName>
    <definedName name="TRIALBAL3" localSheetId="3">#REF!</definedName>
    <definedName name="TRIALBAL3" localSheetId="0">#REF!</definedName>
    <definedName name="TRIALBAL3">#REF!</definedName>
    <definedName name="TRIALBAL4" localSheetId="1">#REF!</definedName>
    <definedName name="TRIALBAL4" localSheetId="2">#REF!</definedName>
    <definedName name="TRIALBAL4" localSheetId="3">#REF!</definedName>
    <definedName name="TRIALBAL4" localSheetId="0">#REF!</definedName>
    <definedName name="TRIALBAL4">#REF!</definedName>
    <definedName name="TRIALBAL5" localSheetId="1">#REF!</definedName>
    <definedName name="TRIALBAL5" localSheetId="2">#REF!</definedName>
    <definedName name="TRIALBAL5" localSheetId="3">#REF!</definedName>
    <definedName name="TRIALBAL5" localSheetId="0">#REF!</definedName>
    <definedName name="TRIALBAL5">#REF!</definedName>
    <definedName name="TRIALBAL6" localSheetId="1">#REF!</definedName>
    <definedName name="TRIALBAL6" localSheetId="2">#REF!</definedName>
    <definedName name="TRIALBAL6" localSheetId="3">#REF!</definedName>
    <definedName name="TRIALBAL6" localSheetId="0">#REF!</definedName>
    <definedName name="TRIALBAL6">#REF!</definedName>
    <definedName name="TRIALBAL7" localSheetId="1">#REF!</definedName>
    <definedName name="TRIALBAL7" localSheetId="2">#REF!</definedName>
    <definedName name="TRIALBAL7" localSheetId="3">#REF!</definedName>
    <definedName name="TRIALBAL7" localSheetId="0">#REF!</definedName>
    <definedName name="TRIALBAL7">#REF!</definedName>
    <definedName name="TRIALBALEL" localSheetId="1">#REF!</definedName>
    <definedName name="TRIALBALEL" localSheetId="2">#REF!</definedName>
    <definedName name="TRIALBALEL" localSheetId="3">#REF!</definedName>
    <definedName name="TRIALBALEL" localSheetId="0">#REF!</definedName>
    <definedName name="TRIALBALEL">#REF!</definedName>
    <definedName name="TRIALBALHC" localSheetId="1">#REF!</definedName>
    <definedName name="TRIALBALHC" localSheetId="2">#REF!</definedName>
    <definedName name="TRIALBALHC" localSheetId="3">#REF!</definedName>
    <definedName name="TRIALBALHC" localSheetId="0">#REF!</definedName>
    <definedName name="TRIALBALHC">#REF!</definedName>
    <definedName name="TRIALBALPC" localSheetId="1">#REF!</definedName>
    <definedName name="TRIALBALPC" localSheetId="2">#REF!</definedName>
    <definedName name="TRIALBALPC" localSheetId="3">#REF!</definedName>
    <definedName name="TRIALBALPC" localSheetId="0">#REF!</definedName>
    <definedName name="TRIALBALPC">#REF!</definedName>
    <definedName name="trwwwwwwww" localSheetId="1" hidden="1">{#N/A,#N/A,FALSE,"PG6RLG"}</definedName>
    <definedName name="trwwwwwwww" localSheetId="2" hidden="1">{#N/A,#N/A,FALSE,"PG6RLG"}</definedName>
    <definedName name="trwwwwwwww" localSheetId="9" hidden="1">{#N/A,#N/A,FALSE,"PG6RLG"}</definedName>
    <definedName name="trwwwwwwww" localSheetId="3" hidden="1">{#N/A,#N/A,FALSE,"PG6RLG"}</definedName>
    <definedName name="trwwwwwwww" localSheetId="0" hidden="1">{#N/A,#N/A,FALSE,"PG6RLG"}</definedName>
    <definedName name="trwwwwwwww" hidden="1">{#N/A,#N/A,FALSE,"PG6RLG"}</definedName>
    <definedName name="tt" localSheetId="1" hidden="1">{"holdco",#N/A,FALSE,"Summary Financials";"holdco",#N/A,FALSE,"Summary Financials"}</definedName>
    <definedName name="tt" localSheetId="2" hidden="1">{"holdco",#N/A,FALSE,"Summary Financials";"holdco",#N/A,FALSE,"Summary Financials"}</definedName>
    <definedName name="tt" localSheetId="9" hidden="1">{"holdco",#N/A,FALSE,"Summary Financials";"holdco",#N/A,FALSE,"Summary Financials"}</definedName>
    <definedName name="tt" localSheetId="3" hidden="1">{"holdco",#N/A,FALSE,"Summary Financials";"holdco",#N/A,FALSE,"Summary Financials"}</definedName>
    <definedName name="tt" localSheetId="0" hidden="1">{"holdco",#N/A,FALSE,"Summary Financials";"holdco",#N/A,FALSE,"Summary Financials"}</definedName>
    <definedName name="tt" hidden="1">{"holdco",#N/A,FALSE,"Summary Financials";"holdco",#N/A,FALSE,"Summary Financials"}</definedName>
    <definedName name="TURBINE__STEAM_OR_GAS" localSheetId="3">#REF!</definedName>
    <definedName name="TURBINE__STEAM_OR_GAS">#REF!</definedName>
    <definedName name="TURBINE_STATION" localSheetId="3">#REF!</definedName>
    <definedName name="TURBINE_STATION">#REF!</definedName>
    <definedName name="TurnOnDtl" localSheetId="1">#REF!</definedName>
    <definedName name="TurnOnDtl" localSheetId="2">#REF!</definedName>
    <definedName name="TurnOnDtl" localSheetId="3">#REF!</definedName>
    <definedName name="TurnOnDtl" localSheetId="0">#REF!</definedName>
    <definedName name="TurnOnDtl">#REF!</definedName>
    <definedName name="two_y" localSheetId="3">#REF!</definedName>
    <definedName name="two_y" localSheetId="0">#REF!</definedName>
    <definedName name="two_y">#REF!</definedName>
    <definedName name="tyertyert" localSheetId="1">#REF!</definedName>
    <definedName name="tyertyert" localSheetId="2">#REF!</definedName>
    <definedName name="tyertyert" localSheetId="3">#REF!</definedName>
    <definedName name="tyertyert" localSheetId="0">#REF!</definedName>
    <definedName name="tyertyert">#REF!</definedName>
    <definedName name="U" localSheetId="3">#REF!</definedName>
    <definedName name="U" localSheetId="0">#REF!</definedName>
    <definedName name="U">#REF!</definedName>
    <definedName name="UI_Entities">#REF!</definedName>
    <definedName name="UIE" localSheetId="1">#REF!</definedName>
    <definedName name="UIE" localSheetId="2">#REF!</definedName>
    <definedName name="UIE" localSheetId="3">#REF!</definedName>
    <definedName name="UIE" localSheetId="0">#REF!</definedName>
    <definedName name="UIE">#REF!</definedName>
    <definedName name="ULTIMATE_RESERVOIR_CAPACITY" localSheetId="3">#REF!</definedName>
    <definedName name="ULTIMATE_RESERVOIR_CAPACITY" localSheetId="0">#REF!</definedName>
    <definedName name="ULTIMATE_RESERVOIR_CAPACITY">#REF!</definedName>
    <definedName name="UNACCOUNTED_FOR_GAS">#REF!</definedName>
    <definedName name="UNBILLED_REVENUES">#REF!</definedName>
    <definedName name="uncoll">#REF!</definedName>
    <definedName name="UNCOLL__">#REF!</definedName>
    <definedName name="uncollectible">#REF!</definedName>
    <definedName name="UNCONVENTIONAL_FUELS_TAX_CREDIT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S" localSheetId="3">#REF!</definedName>
    <definedName name="UNIFORMS">#REF!</definedName>
    <definedName name="UniqueRange_0" localSheetId="3">#REF!</definedName>
    <definedName name="UniqueRange_0">#REF!</definedName>
    <definedName name="Unit" localSheetId="3">#REF!</definedName>
    <definedName name="Unit">#REF!</definedName>
    <definedName name="UNITED_METHOD">#REF!</definedName>
    <definedName name="updatearea">#REF!</definedName>
    <definedName name="upload">#REF!</definedName>
    <definedName name="UPSTREAM">#REF!</definedName>
    <definedName name="UseOriginalTargeting" hidden="1">#REF!</definedName>
    <definedName name="UserRpt" localSheetId="1">#REF!</definedName>
    <definedName name="UserRpt" localSheetId="2">#REF!</definedName>
    <definedName name="UserRpt" localSheetId="3">#REF!</definedName>
    <definedName name="UserRpt" localSheetId="0">#REF!</definedName>
    <definedName name="UserRpt">#REF!</definedName>
    <definedName name="USFIforecast" localSheetId="1">#REF!</definedName>
    <definedName name="USFIforecast" localSheetId="2">#REF!</definedName>
    <definedName name="USFIforecast" localSheetId="3">#REF!</definedName>
    <definedName name="USFIforecast" localSheetId="0">#REF!</definedName>
    <definedName name="USFIforecast">#REF!</definedName>
    <definedName name="USFIupdate" localSheetId="1">#REF!</definedName>
    <definedName name="USFIupdate" localSheetId="2">#REF!</definedName>
    <definedName name="USFIupdate" localSheetId="3">#REF!</definedName>
    <definedName name="USFIupdate" localSheetId="0">#REF!</definedName>
    <definedName name="USFIupdate">#REF!</definedName>
    <definedName name="USFPforecast" localSheetId="1">#REF!</definedName>
    <definedName name="USFPforecast" localSheetId="2">#REF!</definedName>
    <definedName name="USFPforecast" localSheetId="3">#REF!</definedName>
    <definedName name="USFPforecast" localSheetId="0">#REF!</definedName>
    <definedName name="USFPforecast">#REF!</definedName>
    <definedName name="USFPupdate" localSheetId="1">#REF!</definedName>
    <definedName name="USFPupdate" localSheetId="2">#REF!</definedName>
    <definedName name="USFPupdate" localSheetId="3">#REF!</definedName>
    <definedName name="USFPupdate" localSheetId="0">#REF!</definedName>
    <definedName name="USFPupdate">#REF!</definedName>
    <definedName name="UtilEng" localSheetId="1">#REF!</definedName>
    <definedName name="UtilEng" localSheetId="2">#REF!</definedName>
    <definedName name="UtilEng" localSheetId="3">#REF!</definedName>
    <definedName name="UtilEng" localSheetId="0">#REF!</definedName>
    <definedName name="UtilEng">#REF!</definedName>
    <definedName name="Utility_Gases" localSheetId="3">#REF!</definedName>
    <definedName name="Utility_Gases" localSheetId="0">#REF!</definedName>
    <definedName name="Utility_Gases">#REF!</definedName>
    <definedName name="v">#REF!</definedName>
    <definedName name="valdate" localSheetId="1">#REF!</definedName>
    <definedName name="valdate" localSheetId="2">#REF!</definedName>
    <definedName name="valdate" localSheetId="3">#REF!</definedName>
    <definedName name="valdate" localSheetId="0">#REF!</definedName>
    <definedName name="valdate">#REF!</definedName>
    <definedName name="ValidStatus" localSheetId="1">#REF!</definedName>
    <definedName name="ValidStatus" localSheetId="2">#REF!</definedName>
    <definedName name="ValidStatus" localSheetId="3">#REF!</definedName>
    <definedName name="ValidStatus" localSheetId="0">#REF!</definedName>
    <definedName name="ValidStatus">#REF!</definedName>
    <definedName name="VARDEBT" localSheetId="3">#REF!</definedName>
    <definedName name="VARDEBT" localSheetId="0">#REF!</definedName>
    <definedName name="VARDEBT">#REF!</definedName>
    <definedName name="VARIABLE_COST">#REF!</definedName>
    <definedName name="VarRatePCB">#REF!</definedName>
    <definedName name="VBACodeVersion" hidden="1">#REF!</definedName>
    <definedName name="vbs" localSheetId="1" hidden="1">{#N/A,#N/A,FALSE,"PG6RLG"}</definedName>
    <definedName name="vbs" localSheetId="2" hidden="1">{#N/A,#N/A,FALSE,"PG6RLG"}</definedName>
    <definedName name="vbs" localSheetId="9" hidden="1">{#N/A,#N/A,FALSE,"PG6RLG"}</definedName>
    <definedName name="vbs" localSheetId="3" hidden="1">{#N/A,#N/A,FALSE,"PG6RLG"}</definedName>
    <definedName name="vbs" localSheetId="0" hidden="1">{#N/A,#N/A,FALSE,"PG6RLG"}</definedName>
    <definedName name="vbs" hidden="1">{#N/A,#N/A,FALSE,"PG6RLG"}</definedName>
    <definedName name="vd" localSheetId="1" hidden="1">{#N/A,#N/A,FALSE,"PG6RLG"}</definedName>
    <definedName name="vd" localSheetId="2" hidden="1">{#N/A,#N/A,FALSE,"PG6RLG"}</definedName>
    <definedName name="vd" localSheetId="9" hidden="1">{#N/A,#N/A,FALSE,"PG6RLG"}</definedName>
    <definedName name="vd" localSheetId="3" hidden="1">{#N/A,#N/A,FALSE,"PG6RLG"}</definedName>
    <definedName name="vd" localSheetId="0" hidden="1">{#N/A,#N/A,FALSE,"PG6RLG"}</definedName>
    <definedName name="vd" hidden="1">{#N/A,#N/A,FALSE,"PG6RLG"}</definedName>
    <definedName name="vdas" localSheetId="1" hidden="1">{#N/A,#N/A,FALSE,"PG6RLG"}</definedName>
    <definedName name="vdas" localSheetId="2" hidden="1">{#N/A,#N/A,FALSE,"PG6RLG"}</definedName>
    <definedName name="vdas" localSheetId="9" hidden="1">{#N/A,#N/A,FALSE,"PG6RLG"}</definedName>
    <definedName name="vdas" localSheetId="3" hidden="1">{#N/A,#N/A,FALSE,"PG6RLG"}</definedName>
    <definedName name="vdas" localSheetId="0" hidden="1">{#N/A,#N/A,FALSE,"PG6RLG"}</definedName>
    <definedName name="vdas" hidden="1">{#N/A,#N/A,FALSE,"PG6RLG"}</definedName>
    <definedName name="vds" localSheetId="1" hidden="1">{#N/A,#N/A,FALSE,"PG6RLG"}</definedName>
    <definedName name="vds" localSheetId="2" hidden="1">{#N/A,#N/A,FALSE,"PG6RLG"}</definedName>
    <definedName name="vds" localSheetId="9" hidden="1">{#N/A,#N/A,FALSE,"PG6RLG"}</definedName>
    <definedName name="vds" localSheetId="3" hidden="1">{#N/A,#N/A,FALSE,"PG6RLG"}</definedName>
    <definedName name="vds" localSheetId="0" hidden="1">{#N/A,#N/A,FALSE,"PG6RLG"}</definedName>
    <definedName name="vds" hidden="1">{#N/A,#N/A,FALSE,"PG6RLG"}</definedName>
    <definedName name="ved" localSheetId="1" hidden="1">{#N/A,#N/A,FALSE,"PG6RLG"}</definedName>
    <definedName name="ved" localSheetId="2" hidden="1">{#N/A,#N/A,FALSE,"PG6RLG"}</definedName>
    <definedName name="ved" localSheetId="9" hidden="1">{#N/A,#N/A,FALSE,"PG6RLG"}</definedName>
    <definedName name="ved" localSheetId="3" hidden="1">{#N/A,#N/A,FALSE,"PG6RLG"}</definedName>
    <definedName name="ved" localSheetId="0" hidden="1">{#N/A,#N/A,FALSE,"PG6RLG"}</definedName>
    <definedName name="ved" hidden="1">{#N/A,#N/A,FALSE,"PG6RLG"}</definedName>
    <definedName name="Verify_Cap" localSheetId="3" hidden="1">#REF!</definedName>
    <definedName name="Verify_Cap" hidden="1">#REF!</definedName>
    <definedName name="Verify_Cash" localSheetId="3" hidden="1">#REF!</definedName>
    <definedName name="Verify_Cash" hidden="1">#REF!</definedName>
    <definedName name="Verify_IncTax" localSheetId="3" hidden="1">#REF!</definedName>
    <definedName name="Verify_IncTax" hidden="1">#REF!</definedName>
    <definedName name="Verify_ROE" hidden="1">#REF!</definedName>
    <definedName name="veryold" localSheetId="1" hidden="1">{"holdco",#N/A,FALSE,"Summary Financials";"holdco",#N/A,FALSE,"Summary Financials"}</definedName>
    <definedName name="veryold" localSheetId="2" hidden="1">{"holdco",#N/A,FALSE,"Summary Financials";"holdco",#N/A,FALSE,"Summary Financials"}</definedName>
    <definedName name="veryold" localSheetId="9" hidden="1">{"holdco",#N/A,FALSE,"Summary Financials";"holdco",#N/A,FALSE,"Summary Financials"}</definedName>
    <definedName name="veryold" localSheetId="3" hidden="1">{"holdco",#N/A,FALSE,"Summary Financials";"holdco",#N/A,FALSE,"Summary Financials"}</definedName>
    <definedName name="veryold" localSheetId="0" hidden="1">{"holdco",#N/A,FALSE,"Summary Financials";"holdco",#N/A,FALSE,"Summary Financials"}</definedName>
    <definedName name="veryold" hidden="1">{"holdco",#N/A,FALSE,"Summary Financials";"holdco",#N/A,FALSE,"Summary Financials"}</definedName>
    <definedName name="vgrtsf" localSheetId="1" hidden="1">{#N/A,#N/A,FALSE,"PG6RLG"}</definedName>
    <definedName name="vgrtsf" localSheetId="2" hidden="1">{#N/A,#N/A,FALSE,"PG6RLG"}</definedName>
    <definedName name="vgrtsf" localSheetId="9" hidden="1">{#N/A,#N/A,FALSE,"PG6RLG"}</definedName>
    <definedName name="vgrtsf" localSheetId="3" hidden="1">{#N/A,#N/A,FALSE,"PG6RLG"}</definedName>
    <definedName name="vgrtsf" localSheetId="0" hidden="1">{#N/A,#N/A,FALSE,"PG6RLG"}</definedName>
    <definedName name="vgrtsf" hidden="1">{#N/A,#N/A,FALSE,"PG6RLG"}</definedName>
    <definedName name="VL_CFDS" localSheetId="3">#REF!</definedName>
    <definedName name="VL_CFDS">#REF!</definedName>
    <definedName name="VL_F" localSheetId="3">#REF!</definedName>
    <definedName name="VL_F">#REF!</definedName>
    <definedName name="VL_Int" localSheetId="3">#REF!</definedName>
    <definedName name="VL_Int">#REF!</definedName>
    <definedName name="VL_PW">#REF!</definedName>
    <definedName name="VL_x">#REF!</definedName>
    <definedName name="VNG_BS">#REF!</definedName>
    <definedName name="VNG_L" localSheetId="1">#REF!</definedName>
    <definedName name="VNG_L" localSheetId="2">#REF!</definedName>
    <definedName name="VNG_L" localSheetId="3">#REF!</definedName>
    <definedName name="VNG_L" localSheetId="0">#REF!</definedName>
    <definedName name="VNG_L">#REF!</definedName>
    <definedName name="VNG_main_20101108" localSheetId="3">#REF!</definedName>
    <definedName name="VNG_main_20101108" localSheetId="0">#REF!</definedName>
    <definedName name="VNG_main_20101108">#REF!</definedName>
    <definedName name="VNGbtoA">#REF!</definedName>
    <definedName name="VNGbu">#REF!</definedName>
    <definedName name="VNGCp1">#REF!</definedName>
    <definedName name="VNGCp2">#REF!</definedName>
    <definedName name="VNGhdd">#REF!</definedName>
    <definedName name="VNGmdth">#REF!</definedName>
    <definedName name="VNGstretch">#REF!</definedName>
    <definedName name="VOL">#REF!</definedName>
    <definedName name="VOLUMETRIC_RATES">#REF!</definedName>
    <definedName name="W">#REF!</definedName>
    <definedName name="WA_A">#REF!</definedName>
    <definedName name="WA_A_BORDER">#REF!</definedName>
    <definedName name="WA_B">#REF!</definedName>
    <definedName name="WA_B_BORDER">#REF!</definedName>
    <definedName name="wave3" localSheetId="3">#REF!</definedName>
    <definedName name="wave3">#REF!</definedName>
    <definedName name="WCin" localSheetId="1">#REF!</definedName>
    <definedName name="WCin" localSheetId="2">#REF!</definedName>
    <definedName name="WCin" localSheetId="3">#REF!</definedName>
    <definedName name="WCin" localSheetId="0">#REF!</definedName>
    <definedName name="WCin">#REF!</definedName>
    <definedName name="Weather" localSheetId="1">#REF!</definedName>
    <definedName name="Weather" localSheetId="2">#REF!</definedName>
    <definedName name="Weather" localSheetId="3">#REF!</definedName>
    <definedName name="Weather" localSheetId="0">#REF!</definedName>
    <definedName name="Weather">#REF!</definedName>
    <definedName name="Week" localSheetId="1">{0;1;2;3;4;5}</definedName>
    <definedName name="Week" localSheetId="2">{0;1;2;3;4;5}</definedName>
    <definedName name="Week" localSheetId="9">{0;1;2;3;4;5}</definedName>
    <definedName name="Week" localSheetId="3">{0;1;2;3;4;5}</definedName>
    <definedName name="Week" localSheetId="0">{0;1;2;3;4;5}</definedName>
    <definedName name="Week">{0;1;2;3;4;5}</definedName>
    <definedName name="Weekday" localSheetId="1">{1,2,3,4,5,6,7}</definedName>
    <definedName name="Weekday" localSheetId="2">{1,2,3,4,5,6,7}</definedName>
    <definedName name="Weekday" localSheetId="9">{1,2,3,4,5,6,7}</definedName>
    <definedName name="Weekday" localSheetId="3">{1,2,3,4,5,6,7}</definedName>
    <definedName name="Weekday" localSheetId="0">{1,2,3,4,5,6,7}</definedName>
    <definedName name="Weekday">{1,2,3,4,5,6,7}</definedName>
    <definedName name="WEIGHTED_AVERAGE_COST_OF_GAS__WACOG" localSheetId="3">#REF!</definedName>
    <definedName name="WEIGHTED_AVERAGE_COST_OF_GAS__WACOG">#REF!</definedName>
    <definedName name="weights">#REF!</definedName>
    <definedName name="WELL__GAS">#REF!</definedName>
    <definedName name="Well_Input">#REF!</definedName>
    <definedName name="wer" localSheetId="1" hidden="1">{#N/A,#N/A,FALSE,"PG6RLG"}</definedName>
    <definedName name="wer" localSheetId="2" hidden="1">{#N/A,#N/A,FALSE,"PG6RLG"}</definedName>
    <definedName name="wer" localSheetId="9" hidden="1">{#N/A,#N/A,FALSE,"PG6RLG"}</definedName>
    <definedName name="wer" localSheetId="3" hidden="1">{#N/A,#N/A,FALSE,"PG6RLG"}</definedName>
    <definedName name="wer" localSheetId="0" hidden="1">{#N/A,#N/A,FALSE,"PG6RLG"}</definedName>
    <definedName name="wer" hidden="1">{#N/A,#N/A,FALSE,"PG6RLG"}</definedName>
    <definedName name="WestVA" localSheetId="3">#REF!</definedName>
    <definedName name="WestVA">#REF!</definedName>
    <definedName name="WEYMOUTH_FORMULA" localSheetId="3">#REF!</definedName>
    <definedName name="WEYMOUTH_FORMULA">#REF!</definedName>
    <definedName name="wf" localSheetId="1" hidden="1">{#N/A,#N/A,FALSE,"PG6RLG"}</definedName>
    <definedName name="wf" localSheetId="2" hidden="1">{#N/A,#N/A,FALSE,"PG6RLG"}</definedName>
    <definedName name="wf" localSheetId="9" hidden="1">{#N/A,#N/A,FALSE,"PG6RLG"}</definedName>
    <definedName name="wf" localSheetId="3" hidden="1">{#N/A,#N/A,FALSE,"PG6RLG"}</definedName>
    <definedName name="wf" localSheetId="0" hidden="1">{#N/A,#N/A,FALSE,"PG6RLG"}</definedName>
    <definedName name="wf" hidden="1">{#N/A,#N/A,FALSE,"PG6RLG"}</definedName>
    <definedName name="WIND_CHILL_FACTOR" localSheetId="3">#REF!</definedName>
    <definedName name="WIND_CHILL_FACTOR">#REF!</definedName>
    <definedName name="WINTER10000" localSheetId="3">#REF!</definedName>
    <definedName name="WINTER10000">#REF!</definedName>
    <definedName name="WINTER2000" localSheetId="3">#REF!</definedName>
    <definedName name="WINTER2000">#REF!</definedName>
    <definedName name="WINTER3000">#REF!</definedName>
    <definedName name="WINTERBALANCE">#REF!</definedName>
    <definedName name="wip" localSheetId="3">#REF!</definedName>
    <definedName name="wip">#REF!</definedName>
    <definedName name="wmod" localSheetId="1">#REF!</definedName>
    <definedName name="wmod" localSheetId="2">#REF!</definedName>
    <definedName name="wmod" localSheetId="3">#REF!</definedName>
    <definedName name="wmod" localSheetId="0">#REF!</definedName>
    <definedName name="wmod">#REF!</definedName>
    <definedName name="WN.CG" localSheetId="1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.CG" localSheetId="2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.CG" localSheetId="9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.CG" localSheetId="3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.CG" localSheetId="0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.CG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Cforecast" localSheetId="1">#REF!</definedName>
    <definedName name="WNCforecast" localSheetId="2">#REF!</definedName>
    <definedName name="WNCforecast" localSheetId="3">#REF!</definedName>
    <definedName name="WNCforecast" localSheetId="0">#REF!</definedName>
    <definedName name="WNCforecast">#REF!</definedName>
    <definedName name="WNCupdate" localSheetId="1">#REF!</definedName>
    <definedName name="WNCupdate" localSheetId="2">#REF!</definedName>
    <definedName name="WNCupdate" localSheetId="3">#REF!</definedName>
    <definedName name="WNCupdate" localSheetId="0">#REF!</definedName>
    <definedName name="WNCupdate">#REF!</definedName>
    <definedName name="WORK" localSheetId="3">#REF!</definedName>
    <definedName name="WORK" localSheetId="0">#REF!</definedName>
    <definedName name="WORK">#REF!</definedName>
    <definedName name="WorkCap" localSheetId="1">#REF!</definedName>
    <definedName name="WorkCap" localSheetId="2">#REF!</definedName>
    <definedName name="WORKCAP" localSheetId="3">#REF!</definedName>
    <definedName name="WORKCAP" localSheetId="0">#REF!</definedName>
    <definedName name="WorkCap">#REF!</definedName>
    <definedName name="WORKCAPWKST" localSheetId="3">#REF!</definedName>
    <definedName name="WORKCAPWKST" localSheetId="0">#REF!</definedName>
    <definedName name="WORKCAPWKST">#REF!</definedName>
    <definedName name="Working_Capital">#REF!</definedName>
    <definedName name="WORKING_GAS">#REF!</definedName>
    <definedName name="worksheet">#REF!</definedName>
    <definedName name="wrn.0203WNC." localSheetId="1" hidden="1">{#N/A,#N/A,FALSE,"Sheet1"}</definedName>
    <definedName name="wrn.0203WNC." localSheetId="2" hidden="1">{#N/A,#N/A,FALSE,"Sheet1"}</definedName>
    <definedName name="wrn.0203WNC." localSheetId="9" hidden="1">{#N/A,#N/A,FALSE,"Sheet1"}</definedName>
    <definedName name="wrn.0203WNC." localSheetId="3" hidden="1">{#N/A,#N/A,FALSE,"Sheet1"}</definedName>
    <definedName name="wrn.0203WNC." localSheetId="0" hidden="1">{#N/A,#N/A,FALSE,"Sheet1"}</definedName>
    <definedName name="wrn.0203WNC." hidden="1">{#N/A,#N/A,FALSE,"Sheet1"}</definedName>
    <definedName name="wrn.4._.Page._.Board._.Report." localSheetId="1" hidden="1">{#N/A,#N/A,FALSE,"IS_actual";#N/A,#N/A,FALSE,"IS_act_vs_bud ";#N/A,#N/A,FALSE,"DIV_actual";#N/A,#N/A,FALSE,"DIV_act_vs_bud"}</definedName>
    <definedName name="wrn.4._.Page._.Board._.Report." localSheetId="2" hidden="1">{#N/A,#N/A,FALSE,"IS_actual";#N/A,#N/A,FALSE,"IS_act_vs_bud ";#N/A,#N/A,FALSE,"DIV_actual";#N/A,#N/A,FALSE,"DIV_act_vs_bud"}</definedName>
    <definedName name="wrn.4._.Page._.Board._.Report." localSheetId="9" hidden="1">{#N/A,#N/A,FALSE,"IS_actual";#N/A,#N/A,FALSE,"IS_act_vs_bud ";#N/A,#N/A,FALSE,"DIV_actual";#N/A,#N/A,FALSE,"DIV_act_vs_bud"}</definedName>
    <definedName name="wrn.4._.Page._.Board._.Report." localSheetId="3" hidden="1">{#N/A,#N/A,FALSE,"IS_actual";#N/A,#N/A,FALSE,"IS_act_vs_bud ";#N/A,#N/A,FALSE,"DIV_actual";#N/A,#N/A,FALSE,"DIV_act_vs_bud"}</definedName>
    <definedName name="wrn.4._.Page._.Board._.Report." localSheetId="0" hidden="1">{#N/A,#N/A,FALSE,"IS_actual";#N/A,#N/A,FALSE,"IS_act_vs_bud ";#N/A,#N/A,FALSE,"DIV_actual";#N/A,#N/A,FALSE,"DIV_act_vs_bud"}</definedName>
    <definedName name="wrn.4._.Page._.Board._.Report." hidden="1">{#N/A,#N/A,FALSE,"IS_actual";#N/A,#N/A,FALSE,"IS_act_vs_bud ";#N/A,#N/A,FALSE,"DIV_actual";#N/A,#N/A,FALSE,"DIV_act_vs_bud"}</definedName>
    <definedName name="wrn.ActiveWorkbook." localSheetId="1" hidden="1">{#N/A,#N/A,TRUE,"Overview";#N/A,#N/A,TRUE,"New Gen"}</definedName>
    <definedName name="wrn.ActiveWorkbook." localSheetId="2" hidden="1">{#N/A,#N/A,TRUE,"Overview";#N/A,#N/A,TRUE,"New Gen"}</definedName>
    <definedName name="wrn.ActiveWorkbook." localSheetId="9" hidden="1">{#N/A,#N/A,TRUE,"Overview";#N/A,#N/A,TRUE,"New Gen"}</definedName>
    <definedName name="wrn.ActiveWorkbook." localSheetId="3" hidden="1">{#N/A,#N/A,TRUE,"Overview";#N/A,#N/A,TRUE,"New Gen"}</definedName>
    <definedName name="wrn.ActiveWorkbook." localSheetId="0" hidden="1">{#N/A,#N/A,TRUE,"Overview";#N/A,#N/A,TRUE,"New Gen"}</definedName>
    <definedName name="wrn.ActiveWorkbook." hidden="1">{#N/A,#N/A,TRUE,"Overview";#N/A,#N/A,TRUE,"New Gen"}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but._.Plant." localSheetId="1" hidden="1">{#N/A,#N/A,TRUE,"Income Statement";#N/A,#N/A,TRUE,"Balance Sheet";#N/A,#N/A,TRUE,"Cash Flow";#N/A,#N/A,TRUE,"Interest Schedule";#N/A,#N/A,TRUE,"Ratios"}</definedName>
    <definedName name="wrn.All._.but._.Plant." localSheetId="2" hidden="1">{#N/A,#N/A,TRUE,"Income Statement";#N/A,#N/A,TRUE,"Balance Sheet";#N/A,#N/A,TRUE,"Cash Flow";#N/A,#N/A,TRUE,"Interest Schedule";#N/A,#N/A,TRUE,"Ratios"}</definedName>
    <definedName name="wrn.All._.but._.Plant." localSheetId="9" hidden="1">{#N/A,#N/A,TRUE,"Income Statement";#N/A,#N/A,TRUE,"Balance Sheet";#N/A,#N/A,TRUE,"Cash Flow";#N/A,#N/A,TRUE,"Interest Schedule";#N/A,#N/A,TRUE,"Ratios"}</definedName>
    <definedName name="wrn.All._.but._.Plant." localSheetId="3" hidden="1">{#N/A,#N/A,TRUE,"Income Statement";#N/A,#N/A,TRUE,"Balance Sheet";#N/A,#N/A,TRUE,"Cash Flow";#N/A,#N/A,TRUE,"Interest Schedule";#N/A,#N/A,TRUE,"Ratios"}</definedName>
    <definedName name="wrn.All._.but._.Plant." localSheetId="0" hidden="1">{#N/A,#N/A,TRUE,"Income Statement";#N/A,#N/A,TRUE,"Balance Sheet";#N/A,#N/A,TRUE,"Cash Flow";#N/A,#N/A,TRUE,"Interest Schedule";#N/A,#N/A,TRUE,"Ratios"}</definedName>
    <definedName name="wrn.All._.but._.Plant." hidden="1">{#N/A,#N/A,TRUE,"Income Statement";#N/A,#N/A,TRUE,"Balance Sheet";#N/A,#N/A,TRUE,"Cash Flow";#N/A,#N/A,TRUE,"Interest Schedule";#N/A,#N/A,TRUE,"Ratios"}</definedName>
    <definedName name="wrn.Basic._.Reports." localSheetId="1" hidden="1">{"net cf for valuation",#N/A,FALSE,"RangerAm";"nopat stmt",#N/A,FALSE,"RangerAm";"inc stmt",#N/A,FALSE,"RangerAm";"bal sheet",#N/A,FALSE,"RangerAm";"sum ops results",#N/A,FALSE,"RangerAm"}</definedName>
    <definedName name="wrn.Basic._.Reports." localSheetId="2" hidden="1">{"net cf for valuation",#N/A,FALSE,"RangerAm";"nopat stmt",#N/A,FALSE,"RangerAm";"inc stmt",#N/A,FALSE,"RangerAm";"bal sheet",#N/A,FALSE,"RangerAm";"sum ops results",#N/A,FALSE,"RangerAm"}</definedName>
    <definedName name="wrn.Basic._.Reports." localSheetId="9" hidden="1">{"net cf for valuation",#N/A,FALSE,"RangerAm";"nopat stmt",#N/A,FALSE,"RangerAm";"inc stmt",#N/A,FALSE,"RangerAm";"bal sheet",#N/A,FALSE,"RangerAm";"sum ops results",#N/A,FALSE,"RangerAm"}</definedName>
    <definedName name="wrn.Basic._.Reports." localSheetId="3" hidden="1">{"net cf for valuation",#N/A,FALSE,"RangerAm";"nopat stmt",#N/A,FALSE,"RangerAm";"inc stmt",#N/A,FALSE,"RangerAm";"bal sheet",#N/A,FALSE,"RangerAm";"sum ops results",#N/A,FALSE,"RangerAm"}</definedName>
    <definedName name="wrn.Basic._.Reports." localSheetId="0" hidden="1">{"net cf for valuation",#N/A,FALSE,"RangerAm";"nopat stmt",#N/A,FALSE,"RangerAm";"inc stmt",#N/A,FALSE,"RangerAm";"bal sheet",#N/A,FALSE,"RangerAm";"sum ops results",#N/A,FALSE,"RangerAm"}</definedName>
    <definedName name="wrn.Basic._.Reports." hidden="1">{"net cf for valuation",#N/A,FALSE,"RangerAm";"nopat stmt",#N/A,FALSE,"RangerAm";"inc stmt",#N/A,FALSE,"RangerAm";"bal sheet",#N/A,FALSE,"RangerAm";"sum ops results",#N/A,FALSE,"RangerAm"}</definedName>
    <definedName name="wrn.Bce._.plan." localSheetId="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localSheetId="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localSheetId="9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localSheetId="3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localSheetId="0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enefits." localSheetId="1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2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9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3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0" hidden="1">{"Benefits Summary",#N/A,FALSE,"Benefits Info without WC Amount";"Medical and Dental Costs",#N/A,FALSE,"Benefits Info without WC Amount";"Workers' Compensation",#N/A,FALSE,"Benefits Info without WC Amount"}</definedName>
    <definedName name="wrn.Benefits." hidden="1">{"Benefits Summary",#N/A,FALSE,"Benefits Info without WC Amount";"Medical and Dental Costs",#N/A,FALSE,"Benefits Info without WC Amount";"Workers' Compensation",#N/A,FALSE,"Benefits Info without WC Amount"}</definedName>
    <definedName name="wrn.Board." localSheetId="1" hidden="1">{#N/A,#N/A,FALSE,"Cover";#N/A,#N/A,FALSE,"Main";#N/A,#N/A,FALSE,"Guid";#N/A,#N/A,FALSE,"Summary";#N/A,#N/A,FALSE,"Q3"}</definedName>
    <definedName name="wrn.Board." localSheetId="2" hidden="1">{#N/A,#N/A,FALSE,"Cover";#N/A,#N/A,FALSE,"Main";#N/A,#N/A,FALSE,"Guid";#N/A,#N/A,FALSE,"Summary";#N/A,#N/A,FALSE,"Q3"}</definedName>
    <definedName name="wrn.Board." localSheetId="9" hidden="1">{#N/A,#N/A,FALSE,"Cover";#N/A,#N/A,FALSE,"Main";#N/A,#N/A,FALSE,"Guid";#N/A,#N/A,FALSE,"Summary";#N/A,#N/A,FALSE,"Q3"}</definedName>
    <definedName name="wrn.Board." localSheetId="3" hidden="1">{#N/A,#N/A,FALSE,"Cover";#N/A,#N/A,FALSE,"Main";#N/A,#N/A,FALSE,"Guid";#N/A,#N/A,FALSE,"Summary";#N/A,#N/A,FALSE,"Q3"}</definedName>
    <definedName name="wrn.Board." localSheetId="0" hidden="1">{#N/A,#N/A,FALSE,"Cover";#N/A,#N/A,FALSE,"Main";#N/A,#N/A,FALSE,"Guid";#N/A,#N/A,FALSE,"Summary";#N/A,#N/A,FALSE,"Q3"}</definedName>
    <definedName name="wrn.Board." hidden="1">{#N/A,#N/A,FALSE,"Cover";#N/A,#N/A,FALSE,"Main";#N/A,#N/A,FALSE,"Guid";#N/A,#N/A,FALSE,"Summary";#N/A,#N/A,FALSE,"Q3"}</definedName>
    <definedName name="wrn.Cap._.Budget9_27." localSheetId="1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localSheetId="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localSheetId="9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localSheetId="3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localSheetId="0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GF._.Fin.._.St.." localSheetId="1" hidden="1">{#N/A,#N/A,FALSE,"A1";#N/A,#N/A,FALSE,"A2";#N/A,#N/A,FALSE,"B1";#N/A,#N/A,FALSE,"B2";#N/A,#N/A,FALSE,"Detail Margin"}</definedName>
    <definedName name="wrn.CGF._.Fin.._.St.." localSheetId="2" hidden="1">{#N/A,#N/A,FALSE,"A1";#N/A,#N/A,FALSE,"A2";#N/A,#N/A,FALSE,"B1";#N/A,#N/A,FALSE,"B2";#N/A,#N/A,FALSE,"Detail Margin"}</definedName>
    <definedName name="wrn.CGF._.Fin.._.St.." localSheetId="9" hidden="1">{#N/A,#N/A,FALSE,"A1";#N/A,#N/A,FALSE,"A2";#N/A,#N/A,FALSE,"B1";#N/A,#N/A,FALSE,"B2";#N/A,#N/A,FALSE,"Detail Margin"}</definedName>
    <definedName name="wrn.CGF._.Fin.._.St.." localSheetId="3" hidden="1">{#N/A,#N/A,FALSE,"A1";#N/A,#N/A,FALSE,"A2";#N/A,#N/A,FALSE,"B1";#N/A,#N/A,FALSE,"B2";#N/A,#N/A,FALSE,"Detail Margin"}</definedName>
    <definedName name="wrn.CGF._.Fin.._.St.." localSheetId="0" hidden="1">{#N/A,#N/A,FALSE,"A1";#N/A,#N/A,FALSE,"A2";#N/A,#N/A,FALSE,"B1";#N/A,#N/A,FALSE,"B2";#N/A,#N/A,FALSE,"Detail Margin"}</definedName>
    <definedName name="wrn.CGF._.Fin.._.St.." hidden="1">{#N/A,#N/A,FALSE,"A1";#N/A,#N/A,FALSE,"A2";#N/A,#N/A,FALSE,"B1";#N/A,#N/A,FALSE,"B2";#N/A,#N/A,FALSE,"Detail Margin"}</definedName>
    <definedName name="wrn.contribution." localSheetId="1" hidden="1">{#N/A,#N/A,FALSE,"Contribution Analysis"}</definedName>
    <definedName name="wrn.contribution." localSheetId="2" hidden="1">{#N/A,#N/A,FALSE,"Contribution Analysis"}</definedName>
    <definedName name="wrn.contribution." localSheetId="9" hidden="1">{#N/A,#N/A,FALSE,"Contribution Analysis"}</definedName>
    <definedName name="wrn.contribution." localSheetId="3" hidden="1">{#N/A,#N/A,FALSE,"Contribution Analysis"}</definedName>
    <definedName name="wrn.contribution." localSheetId="0" hidden="1">{#N/A,#N/A,FALSE,"Contribution Analysis"}</definedName>
    <definedName name="wrn.contribution." hidden="1">{#N/A,#N/A,FALSE,"Contribution Analysis"}</definedName>
    <definedName name="wrn.csc." localSheetId="1" hidden="1">{"orixcsc",#N/A,FALSE,"ORIX CSC";"orixcsc2",#N/A,FALSE,"ORIX CSC"}</definedName>
    <definedName name="wrn.csc." localSheetId="2" hidden="1">{"orixcsc",#N/A,FALSE,"ORIX CSC";"orixcsc2",#N/A,FALSE,"ORIX CSC"}</definedName>
    <definedName name="wrn.csc." localSheetId="9" hidden="1">{"orixcsc",#N/A,FALSE,"ORIX CSC";"orixcsc2",#N/A,FALSE,"ORIX CSC"}</definedName>
    <definedName name="wrn.csc." localSheetId="3" hidden="1">{"orixcsc",#N/A,FALSE,"ORIX CSC";"orixcsc2",#N/A,FALSE,"ORIX CSC"}</definedName>
    <definedName name="wrn.csc." localSheetId="0" hidden="1">{"orixcsc",#N/A,FALSE,"ORIX CSC";"orixcsc2",#N/A,FALSE,"ORIX CSC"}</definedName>
    <definedName name="wrn.csc." hidden="1">{"orixcsc",#N/A,FALSE,"ORIX CSC";"orixcsc2",#N/A,FALSE,"ORIX CSC"}</definedName>
    <definedName name="wrn.csc2." localSheetId="1" hidden="1">{#N/A,#N/A,FALSE,"ORIX CSC"}</definedName>
    <definedName name="wrn.csc2." localSheetId="2" hidden="1">{#N/A,#N/A,FALSE,"ORIX CSC"}</definedName>
    <definedName name="wrn.csc2." localSheetId="9" hidden="1">{#N/A,#N/A,FALSE,"ORIX CSC"}</definedName>
    <definedName name="wrn.csc2." localSheetId="3" hidden="1">{#N/A,#N/A,FALSE,"ORIX CSC"}</definedName>
    <definedName name="wrn.csc2." localSheetId="0" hidden="1">{#N/A,#N/A,FALSE,"ORIX CSC"}</definedName>
    <definedName name="wrn.csc2." hidden="1">{#N/A,#N/A,FALSE,"ORIX CSC"}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tail._.with._.MFRs." localSheetId="1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Detail._.with._.MFRs." localSheetId="2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Detail._.with._.MFRs." localSheetId="9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Detail._.with._.MFRs." localSheetId="3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Detail._.with._.MFRs." localSheetId="0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Detail._.with._.MFRs.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ECR." localSheetId="1" hidden="1">{#N/A,#N/A,FALSE,"schA"}</definedName>
    <definedName name="wrn.ECR." localSheetId="2" hidden="1">{#N/A,#N/A,FALSE,"schA"}</definedName>
    <definedName name="wrn.ECR." localSheetId="9" hidden="1">{#N/A,#N/A,FALSE,"schA"}</definedName>
    <definedName name="wrn.ECR." localSheetId="3" hidden="1">{#N/A,#N/A,FALSE,"schA"}</definedName>
    <definedName name="wrn.ECR." localSheetId="0" hidden="1">{#N/A,#N/A,FALSE,"schA"}</definedName>
    <definedName name="wrn.ECR." hidden="1">{#N/A,#N/A,FALSE,"schA"}</definedName>
    <definedName name="wrn.Exhibits." localSheetId="1" hidden="1">{#N/A,#N/A,FALSE,"Page 1 - 2005";#N/A,#N/A,FALSE,"Page 2 - 2004";#N/A,#N/A,FALSE,"Page 3 - 2003"}</definedName>
    <definedName name="wrn.Exhibits." localSheetId="2" hidden="1">{#N/A,#N/A,FALSE,"Page 1 - 2005";#N/A,#N/A,FALSE,"Page 2 - 2004";#N/A,#N/A,FALSE,"Page 3 - 2003"}</definedName>
    <definedName name="wrn.Exhibits." localSheetId="9" hidden="1">{#N/A,#N/A,FALSE,"Page 1 - 2005";#N/A,#N/A,FALSE,"Page 2 - 2004";#N/A,#N/A,FALSE,"Page 3 - 2003"}</definedName>
    <definedName name="wrn.Exhibits." localSheetId="3" hidden="1">{#N/A,#N/A,FALSE,"Page 1 - 2005";#N/A,#N/A,FALSE,"Page 2 - 2004";#N/A,#N/A,FALSE,"Page 3 - 2003"}</definedName>
    <definedName name="wrn.Exhibits." localSheetId="0" hidden="1">{#N/A,#N/A,FALSE,"Page 1 - 2005";#N/A,#N/A,FALSE,"Page 2 - 2004";#N/A,#N/A,FALSE,"Page 3 - 2003"}</definedName>
    <definedName name="wrn.Exhibits." hidden="1">{#N/A,#N/A,FALSE,"Page 1 - 2005";#N/A,#N/A,FALSE,"Page 2 - 2004";#N/A,#N/A,FALSE,"Page 3 - 2003"}</definedName>
    <definedName name="wrn.Finacials." localSheetId="1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cials." localSheetId="2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cials." localSheetId="9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cials." localSheetId="3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cials." localSheetId="0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cials.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orecast." localSheetId="1" hidden="1">{#N/A,#N/A,FALSE,"Equation"}</definedName>
    <definedName name="wrn.Forecast." localSheetId="2" hidden="1">{#N/A,#N/A,FALSE,"Equation"}</definedName>
    <definedName name="wrn.Forecast." localSheetId="9" hidden="1">{#N/A,#N/A,FALSE,"Equation"}</definedName>
    <definedName name="wrn.Forecast." localSheetId="3" hidden="1">{#N/A,#N/A,FALSE,"Equation"}</definedName>
    <definedName name="wrn.Forecast." localSheetId="0" hidden="1">{#N/A,#N/A,FALSE,"Equation"}</definedName>
    <definedName name="wrn.Forecast." hidden="1">{#N/A,#N/A,FALSE,"Equation"}</definedName>
    <definedName name="wrn.FullFincls." localSheetId="1" hidden="1">{#N/A,#N/A,TRUE,"Income Statement";#N/A,#N/A,TRUE,"Balance Sheet";#N/A,#N/A,TRUE,"Cash Flows";#N/A,#N/A,TRUE,"Ratios";#N/A,#N/A,TRUE,"Revenues";#N/A,#N/A,TRUE,"Asset Calcs";#N/A,#N/A,TRUE,"Value"}</definedName>
    <definedName name="wrn.FullFincls." localSheetId="2" hidden="1">{#N/A,#N/A,TRUE,"Income Statement";#N/A,#N/A,TRUE,"Balance Sheet";#N/A,#N/A,TRUE,"Cash Flows";#N/A,#N/A,TRUE,"Ratios";#N/A,#N/A,TRUE,"Revenues";#N/A,#N/A,TRUE,"Asset Calcs";#N/A,#N/A,TRUE,"Value"}</definedName>
    <definedName name="wrn.FullFincls." localSheetId="9" hidden="1">{#N/A,#N/A,TRUE,"Income Statement";#N/A,#N/A,TRUE,"Balance Sheet";#N/A,#N/A,TRUE,"Cash Flows";#N/A,#N/A,TRUE,"Ratios";#N/A,#N/A,TRUE,"Revenues";#N/A,#N/A,TRUE,"Asset Calcs";#N/A,#N/A,TRUE,"Value"}</definedName>
    <definedName name="wrn.FullFincls." localSheetId="3" hidden="1">{#N/A,#N/A,TRUE,"Income Statement";#N/A,#N/A,TRUE,"Balance Sheet";#N/A,#N/A,TRUE,"Cash Flows";#N/A,#N/A,TRUE,"Ratios";#N/A,#N/A,TRUE,"Revenues";#N/A,#N/A,TRUE,"Asset Calcs";#N/A,#N/A,TRUE,"Value"}</definedName>
    <definedName name="wrn.FullFincls." localSheetId="0" hidden="1">{#N/A,#N/A,TRUE,"Income Statement";#N/A,#N/A,TRUE,"Balance Sheet";#N/A,#N/A,TRUE,"Cash Flows";#N/A,#N/A,TRUE,"Ratios";#N/A,#N/A,TRUE,"Revenues";#N/A,#N/A,TRUE,"Asset Calcs";#N/A,#N/A,TRUE,"Value"}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Initial._.Strat._.Plan." localSheetId="1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localSheetId="2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localSheetId="9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localSheetId="3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localSheetId="0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PO._.Valuation." localSheetId="1" hidden="1">{"assumptions",#N/A,FALSE,"Scenario 1";"valuation",#N/A,FALSE,"Scenario 1"}</definedName>
    <definedName name="wrn.IPO._.Valuation." localSheetId="2" hidden="1">{"assumptions",#N/A,FALSE,"Scenario 1";"valuation",#N/A,FALSE,"Scenario 1"}</definedName>
    <definedName name="wrn.IPO._.Valuation." localSheetId="9" hidden="1">{"assumptions",#N/A,FALSE,"Scenario 1";"valuation",#N/A,FALSE,"Scenario 1"}</definedName>
    <definedName name="wrn.IPO._.Valuation." localSheetId="3" hidden="1">{"assumptions",#N/A,FALSE,"Scenario 1";"valuation",#N/A,FALSE,"Scenario 1"}</definedName>
    <definedName name="wrn.IPO._.Valuation." localSheetId="0" hidden="1">{"assumptions",#N/A,FALSE,"Scenario 1";"valuation",#N/A,FALSE,"Scenario 1"}</definedName>
    <definedName name="wrn.IPO._.Valuation." hidden="1">{"assumptions",#N/A,FALSE,"Scenario 1";"valuation",#N/A,FALSE,"Scenario 1"}</definedName>
    <definedName name="wrn.is." localSheetId="1" hidden="1">{#N/A,#N/A,FALSE,"EPDCCon"}</definedName>
    <definedName name="wrn.is." localSheetId="2" hidden="1">{#N/A,#N/A,FALSE,"EPDCCon"}</definedName>
    <definedName name="wrn.is." localSheetId="9" hidden="1">{#N/A,#N/A,FALSE,"EPDCCon"}</definedName>
    <definedName name="wrn.is." localSheetId="3" hidden="1">{#N/A,#N/A,FALSE,"EPDCCon"}</definedName>
    <definedName name="wrn.is." localSheetId="0" hidden="1">{#N/A,#N/A,FALSE,"EPDCCon"}</definedName>
    <definedName name="wrn.is." hidden="1">{#N/A,#N/A,FALSE,"EPDCCon"}</definedName>
    <definedName name="wrn.LBO._.Summary." localSheetId="1" hidden="1">{"LBO Summary",#N/A,FALSE,"Summary"}</definedName>
    <definedName name="wrn.LBO._.Summary." localSheetId="2" hidden="1">{"LBO Summary",#N/A,FALSE,"Summary"}</definedName>
    <definedName name="wrn.LBO._.Summary." localSheetId="9" hidden="1">{"LBO Summary",#N/A,FALSE,"Summary"}</definedName>
    <definedName name="wrn.LBO._.Summary." localSheetId="3" hidden="1">{"LBO Summary",#N/A,FALSE,"Summary"}</definedName>
    <definedName name="wrn.LBO._.Summary." localSheetId="0" hidden="1">{"LBO Summary",#N/A,FALSE,"Summary"}</definedName>
    <definedName name="wrn.LBO._.Summary." hidden="1">{"LBO Summary",#N/A,FALSE,"Summary"}</definedName>
    <definedName name="wrn.LGE._.val." localSheetId="1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LGE._.val." localSheetId="2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LGE._.val." localSheetId="9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LGE._.val." localSheetId="3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LGE._.val." localSheetId="0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LGE._.val.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Margin._.Sensitivity._.Analysis." localSheetId="1" hidden="1">{#N/A,#N/A,FALSE,"Sensitivity"}</definedName>
    <definedName name="wrn.Margin._.Sensitivity._.Analysis." localSheetId="2" hidden="1">{#N/A,#N/A,FALSE,"Sensitivity"}</definedName>
    <definedName name="wrn.Margin._.Sensitivity._.Analysis." localSheetId="9" hidden="1">{#N/A,#N/A,FALSE,"Sensitivity"}</definedName>
    <definedName name="wrn.Margin._.Sensitivity._.Analysis." localSheetId="3" hidden="1">{#N/A,#N/A,FALSE,"Sensitivity"}</definedName>
    <definedName name="wrn.Margin._.Sensitivity._.Analysis." localSheetId="0" hidden="1">{#N/A,#N/A,FALSE,"Sensitivity"}</definedName>
    <definedName name="wrn.Margin._.Sensitivity._.Analysis." hidden="1">{#N/A,#N/A,FALSE,"Sensitivity"}</definedName>
    <definedName name="wrn.NonQuarter._.Financials." localSheetId="1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Quarter._.Financials." localSheetId="2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Quarter._.Financials." localSheetId="9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Quarter._.Financials." localSheetId="3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Quarter._.Financials." localSheetId="0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Quarter._.Financials.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regpage." localSheetId="1" hidden="1">{#N/A,#N/A,FALSE,"PG6RLG"}</definedName>
    <definedName name="wrn.nonregpage." localSheetId="2" hidden="1">{#N/A,#N/A,FALSE,"PG6RLG"}</definedName>
    <definedName name="wrn.nonregpage." localSheetId="9" hidden="1">{#N/A,#N/A,FALSE,"PG6RLG"}</definedName>
    <definedName name="wrn.nonregpage." localSheetId="3" hidden="1">{#N/A,#N/A,FALSE,"PG6RLG"}</definedName>
    <definedName name="wrn.nonregpage." localSheetId="0" hidden="1">{#N/A,#N/A,FALSE,"PG6RLG"}</definedName>
    <definedName name="wrn.nonregpage." hidden="1">{#N/A,#N/A,FALSE,"PG6RLG"}</definedName>
    <definedName name="wrn.nonregpage.1" localSheetId="1" hidden="1">{#N/A,#N/A,FALSE,"PG6RLG"}</definedName>
    <definedName name="wrn.nonregpage.1" localSheetId="2" hidden="1">{#N/A,#N/A,FALSE,"PG6RLG"}</definedName>
    <definedName name="wrn.nonregpage.1" localSheetId="9" hidden="1">{#N/A,#N/A,FALSE,"PG6RLG"}</definedName>
    <definedName name="wrn.nonregpage.1" localSheetId="3" hidden="1">{#N/A,#N/A,FALSE,"PG6RLG"}</definedName>
    <definedName name="wrn.nonregpage.1" localSheetId="0" hidden="1">{#N/A,#N/A,FALSE,"PG6RLG"}</definedName>
    <definedName name="wrn.nonregpage.1" hidden="1">{#N/A,#N/A,FALSE,"PG6RLG"}</definedName>
    <definedName name="wrn.NRC._.Statements." localSheetId="1" hidden="1">{#N/A,#N/A,FALSE,"NRC Inc Stmnt";#N/A,#N/A,FALSE,"NRC Cash Flows"}</definedName>
    <definedName name="wrn.NRC._.Statements." localSheetId="2" hidden="1">{#N/A,#N/A,FALSE,"NRC Inc Stmnt";#N/A,#N/A,FALSE,"NRC Cash Flows"}</definedName>
    <definedName name="wrn.NRC._.Statements." localSheetId="9" hidden="1">{#N/A,#N/A,FALSE,"NRC Inc Stmnt";#N/A,#N/A,FALSE,"NRC Cash Flows"}</definedName>
    <definedName name="wrn.NRC._.Statements." localSheetId="3" hidden="1">{#N/A,#N/A,FALSE,"NRC Inc Stmnt";#N/A,#N/A,FALSE,"NRC Cash Flows"}</definedName>
    <definedName name="wrn.NRC._.Statements." localSheetId="0" hidden="1">{#N/A,#N/A,FALSE,"NRC Inc Stmnt";#N/A,#N/A,FALSE,"NRC Cash Flows"}</definedName>
    <definedName name="wrn.NRC._.Statements." hidden="1">{#N/A,#N/A,FALSE,"NRC Inc Stmnt";#N/A,#N/A,FALSE,"NRC Cash Flows"}</definedName>
    <definedName name="wrn.OH.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localSheetId="9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PartialFncls." localSheetId="1" hidden="1">{#N/A,#N/A,FALSE,"Income Statement";#N/A,#N/A,FALSE,"Balance Sheet";#N/A,#N/A,FALSE,"Cash Flows";#N/A,#N/A,FALSE,"Ratios"}</definedName>
    <definedName name="wrn.PartialFncls." localSheetId="2" hidden="1">{#N/A,#N/A,FALSE,"Income Statement";#N/A,#N/A,FALSE,"Balance Sheet";#N/A,#N/A,FALSE,"Cash Flows";#N/A,#N/A,FALSE,"Ratios"}</definedName>
    <definedName name="wrn.PartialFncls." localSheetId="9" hidden="1">{#N/A,#N/A,FALSE,"Income Statement";#N/A,#N/A,FALSE,"Balance Sheet";#N/A,#N/A,FALSE,"Cash Flows";#N/A,#N/A,FALSE,"Ratios"}</definedName>
    <definedName name="wrn.PartialFncls." localSheetId="3" hidden="1">{#N/A,#N/A,FALSE,"Income Statement";#N/A,#N/A,FALSE,"Balance Sheet";#N/A,#N/A,FALSE,"Cash Flows";#N/A,#N/A,FALSE,"Ratios"}</definedName>
    <definedName name="wrn.PartialFncls." localSheetId="0" hidden="1">{#N/A,#N/A,FALSE,"Income Statement";#N/A,#N/A,FALSE,"Balance Sheet";#N/A,#N/A,FALSE,"Cash Flows";#N/A,#N/A,FALSE,"Ratios"}</definedName>
    <definedName name="wrn.PartialFncls." hidden="1">{#N/A,#N/A,FALSE,"Income Statement";#N/A,#N/A,FALSE,"Balance Sheet";#N/A,#N/A,FALSE,"Cash Flows";#N/A,#N/A,FALSE,"Ratios"}</definedName>
    <definedName name="wrn.PLAN._.2002._.to._.2004." localSheetId="1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localSheetId="2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localSheetId="9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localSheetId="3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localSheetId="0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ricing._.Case." localSheetId="1" hidden="1">{#N/A,#N/A,TRUE,"RESULTS";#N/A,#N/A,TRUE,"REV REQUIRE";#N/A,#N/A,TRUE,"RATEBASE";#N/A,#N/A,TRUE,"LEVELIZED"}</definedName>
    <definedName name="wrn.Pricing._.Case." localSheetId="2" hidden="1">{#N/A,#N/A,TRUE,"RESULTS";#N/A,#N/A,TRUE,"REV REQUIRE";#N/A,#N/A,TRUE,"RATEBASE";#N/A,#N/A,TRUE,"LEVELIZED"}</definedName>
    <definedName name="wrn.Pricing._.Case." localSheetId="9" hidden="1">{#N/A,#N/A,TRUE,"RESULTS";#N/A,#N/A,TRUE,"REV REQUIRE";#N/A,#N/A,TRUE,"RATEBASE";#N/A,#N/A,TRUE,"LEVELIZED"}</definedName>
    <definedName name="wrn.Pricing._.Case." localSheetId="3" hidden="1">{#N/A,#N/A,TRUE,"RESULTS";#N/A,#N/A,TRUE,"REV REQUIRE";#N/A,#N/A,TRUE,"RATEBASE";#N/A,#N/A,TRUE,"LEVELIZED"}</definedName>
    <definedName name="wrn.Pricing._.Case." localSheetId="0" hidden="1">{#N/A,#N/A,TRUE,"RESULTS";#N/A,#N/A,TRUE,"REV REQUIRE";#N/A,#N/A,TRUE,"RATEBASE";#N/A,#N/A,TRUE,"LEVELIZED"}</definedName>
    <definedName name="wrn.Pricing._.Case." hidden="1">{#N/A,#N/A,TRUE,"RESULTS";#N/A,#N/A,TRUE,"REV REQUIRE";#N/A,#N/A,TRUE,"RATEBASE";#N/A,#N/A,TRUE,"LEVELIZED"}</definedName>
    <definedName name="wrn.pricing2._.case." localSheetId="1" hidden="1">{#N/A,#N/A,TRUE,"RESULTS";#N/A,#N/A,TRUE,"REV REQUIRE";#N/A,#N/A,TRUE,"RATEBASE";#N/A,#N/A,TRUE,"LEVELIZED"}</definedName>
    <definedName name="wrn.pricing2._.case." localSheetId="2" hidden="1">{#N/A,#N/A,TRUE,"RESULTS";#N/A,#N/A,TRUE,"REV REQUIRE";#N/A,#N/A,TRUE,"RATEBASE";#N/A,#N/A,TRUE,"LEVELIZED"}</definedName>
    <definedName name="wrn.pricing2._.case." localSheetId="9" hidden="1">{#N/A,#N/A,TRUE,"RESULTS";#N/A,#N/A,TRUE,"REV REQUIRE";#N/A,#N/A,TRUE,"RATEBASE";#N/A,#N/A,TRUE,"LEVELIZED"}</definedName>
    <definedName name="wrn.pricing2._.case." localSheetId="3" hidden="1">{#N/A,#N/A,TRUE,"RESULTS";#N/A,#N/A,TRUE,"REV REQUIRE";#N/A,#N/A,TRUE,"RATEBASE";#N/A,#N/A,TRUE,"LEVELIZED"}</definedName>
    <definedName name="wrn.pricing2._.case." localSheetId="0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localSheetId="1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" localSheetId="2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" localSheetId="9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" localSheetId="3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" localSheetId="0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_.All._.Pages." localSheetId="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localSheetId="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localSheetId="9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localSheetId="0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RECONCILIATION." localSheetId="1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PRINT._.RECONCILIATION." localSheetId="2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PRINT._.RECONCILIATION." localSheetId="9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PRINT._.RECONCILIATION." localSheetId="3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PRINT._.RECONCILIATION." localSheetId="0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PRINT._.RECONCILIATION.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Quarter._.Financials." localSheetId="1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Quarter._.Financials." localSheetId="2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Quarter._.Financials." localSheetId="9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Quarter._.Financials." localSheetId="3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Quarter._.Financials." localSheetId="0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Quarter._.Financials.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Revenue._.Detail." localSheetId="1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Detail." localSheetId="2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Detail." localSheetId="9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Detail." localSheetId="3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Detail." localSheetId="0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Detail.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Summary." localSheetId="1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enue._.Summary." localSheetId="2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enue._.Summary." localSheetId="9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enue._.Summary." localSheetId="3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enue._.Summary." localSheetId="0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enue._.Summary.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ised._.Cap._.Budget." localSheetId="1" hidden="1">{#N/A,#N/A,TRUE,"Overview";#N/A,#N/A,TRUE,"New Gen"}</definedName>
    <definedName name="wrn.Revised._.Cap._.Budget." localSheetId="2" hidden="1">{#N/A,#N/A,TRUE,"Overview";#N/A,#N/A,TRUE,"New Gen"}</definedName>
    <definedName name="wrn.Revised._.Cap._.Budget." localSheetId="9" hidden="1">{#N/A,#N/A,TRUE,"Overview";#N/A,#N/A,TRUE,"New Gen"}</definedName>
    <definedName name="wrn.Revised._.Cap._.Budget." localSheetId="3" hidden="1">{#N/A,#N/A,TRUE,"Overview";#N/A,#N/A,TRUE,"New Gen"}</definedName>
    <definedName name="wrn.Revised._.Cap._.Budget." localSheetId="0" hidden="1">{#N/A,#N/A,TRUE,"Overview";#N/A,#N/A,TRUE,"New Gen"}</definedName>
    <definedName name="wrn.Revised._.Cap._.Budget." hidden="1">{#N/A,#N/A,TRUE,"Overview";#N/A,#N/A,TRUE,"New Gen"}</definedName>
    <definedName name="wrn.Revised._.Capital._.Budget." localSheetId="1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localSheetId="2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localSheetId="9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localSheetId="3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localSheetId="0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obert." localSheetId="1" hidden="1">{#N/A,#N/A,FALSE,"PG6RLG"}</definedName>
    <definedName name="wrn.robert." localSheetId="2" hidden="1">{#N/A,#N/A,FALSE,"PG6RLG"}</definedName>
    <definedName name="wrn.robert." localSheetId="9" hidden="1">{#N/A,#N/A,FALSE,"PG6RLG"}</definedName>
    <definedName name="wrn.robert." localSheetId="3" hidden="1">{#N/A,#N/A,FALSE,"PG6RLG"}</definedName>
    <definedName name="wrn.robert." localSheetId="0" hidden="1">{#N/A,#N/A,FALSE,"PG6RLG"}</definedName>
    <definedName name="wrn.robert." hidden="1">{#N/A,#N/A,FALSE,"PG6RLG"}</definedName>
    <definedName name="wrn.robert.1" localSheetId="1" hidden="1">{#N/A,#N/A,FALSE,"PG6RLG"}</definedName>
    <definedName name="wrn.robert.1" localSheetId="2" hidden="1">{#N/A,#N/A,FALSE,"PG6RLG"}</definedName>
    <definedName name="wrn.robert.1" localSheetId="9" hidden="1">{#N/A,#N/A,FALSE,"PG6RLG"}</definedName>
    <definedName name="wrn.robert.1" localSheetId="3" hidden="1">{#N/A,#N/A,FALSE,"PG6RLG"}</definedName>
    <definedName name="wrn.robert.1" localSheetId="0" hidden="1">{#N/A,#N/A,FALSE,"PG6RLG"}</definedName>
    <definedName name="wrn.robert.1" hidden="1">{#N/A,#N/A,FALSE,"PG6RLG"}</definedName>
    <definedName name="wrn.SumIncBalRat." localSheetId="1" hidden="1">{#N/A,#N/A,FALSE,"Summary";#N/A,#N/A,FALSE,"Income Statement";#N/A,#N/A,FALSE,"Balance Sheet";#N/A,#N/A,FALSE,"Ratios"}</definedName>
    <definedName name="wrn.SumIncBalRat." localSheetId="2" hidden="1">{#N/A,#N/A,FALSE,"Summary";#N/A,#N/A,FALSE,"Income Statement";#N/A,#N/A,FALSE,"Balance Sheet";#N/A,#N/A,FALSE,"Ratios"}</definedName>
    <definedName name="wrn.SumIncBalRat." localSheetId="9" hidden="1">{#N/A,#N/A,FALSE,"Summary";#N/A,#N/A,FALSE,"Income Statement";#N/A,#N/A,FALSE,"Balance Sheet";#N/A,#N/A,FALSE,"Ratios"}</definedName>
    <definedName name="wrn.SumIncBalRat." localSheetId="3" hidden="1">{#N/A,#N/A,FALSE,"Summary";#N/A,#N/A,FALSE,"Income Statement";#N/A,#N/A,FALSE,"Balance Sheet";#N/A,#N/A,FALSE,"Ratios"}</definedName>
    <definedName name="wrn.SumIncBalRat." localSheetId="0" hidden="1">{#N/A,#N/A,FALSE,"Summary";#N/A,#N/A,FALSE,"Income Statement";#N/A,#N/A,FALSE,"Balance Sheet";#N/A,#N/A,FALSE,"Ratios"}</definedName>
    <definedName name="wrn.SumIncBalRat." hidden="1">{#N/A,#N/A,FALSE,"Summary";#N/A,#N/A,FALSE,"Income Statement";#N/A,#N/A,FALSE,"Balance Sheet";#N/A,#N/A,FALSE,"Ratios"}</definedName>
    <definedName name="wrn.Summary." localSheetId="1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" localSheetId="2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" localSheetId="9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" localSheetId="3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" localSheetId="0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_.by._.Quarter." localSheetId="1" hidden="1">{#N/A,#N/A,FALSE,"Quarters"}</definedName>
    <definedName name="wrn.Summary._.by._.Quarter." localSheetId="2" hidden="1">{#N/A,#N/A,FALSE,"Quarters"}</definedName>
    <definedName name="wrn.Summary._.by._.Quarter." localSheetId="9" hidden="1">{#N/A,#N/A,FALSE,"Quarters"}</definedName>
    <definedName name="wrn.Summary._.by._.Quarter." localSheetId="3" hidden="1">{#N/A,#N/A,FALSE,"Quarters"}</definedName>
    <definedName name="wrn.Summary._.by._.Quarter." localSheetId="0" hidden="1">{#N/A,#N/A,FALSE,"Quarters"}</definedName>
    <definedName name="wrn.Summary._.by._.Quarter." hidden="1">{#N/A,#N/A,FALSE,"Quarters"}</definedName>
    <definedName name="wrn.Summary.Decom" localSheetId="1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Decom" localSheetId="2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Decom" localSheetId="9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Decom" localSheetId="3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Decom" localSheetId="0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Decom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localSheetId="1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localSheetId="2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localSheetId="9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localSheetId="3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localSheetId="0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pporting._.Schedules." localSheetId="1" hidden="1">{#N/A,#N/A,FALSE,"UPC";#N/A,#N/A,FALSE,"LNP";#N/A,#N/A,FALSE,"LCS";#N/A,#N/A,FALSE,"Industrial";#N/A,#N/A,FALSE,"Tariff";#N/A,#N/A,FALSE,"Taxes";#N/A,#N/A,FALSE,"Growth";#N/A,#N/A,FALSE,"TurnOns"}</definedName>
    <definedName name="wrn.Supporting._.Schedules." localSheetId="2" hidden="1">{#N/A,#N/A,FALSE,"UPC";#N/A,#N/A,FALSE,"LNP";#N/A,#N/A,FALSE,"LCS";#N/A,#N/A,FALSE,"Industrial";#N/A,#N/A,FALSE,"Tariff";#N/A,#N/A,FALSE,"Taxes";#N/A,#N/A,FALSE,"Growth";#N/A,#N/A,FALSE,"TurnOns"}</definedName>
    <definedName name="wrn.Supporting._.Schedules." localSheetId="9" hidden="1">{#N/A,#N/A,FALSE,"UPC";#N/A,#N/A,FALSE,"LNP";#N/A,#N/A,FALSE,"LCS";#N/A,#N/A,FALSE,"Industrial";#N/A,#N/A,FALSE,"Tariff";#N/A,#N/A,FALSE,"Taxes";#N/A,#N/A,FALSE,"Growth";#N/A,#N/A,FALSE,"TurnOns"}</definedName>
    <definedName name="wrn.Supporting._.Schedules." localSheetId="3" hidden="1">{#N/A,#N/A,FALSE,"UPC";#N/A,#N/A,FALSE,"LNP";#N/A,#N/A,FALSE,"LCS";#N/A,#N/A,FALSE,"Industrial";#N/A,#N/A,FALSE,"Tariff";#N/A,#N/A,FALSE,"Taxes";#N/A,#N/A,FALSE,"Growth";#N/A,#N/A,FALSE,"TurnOns"}</definedName>
    <definedName name="wrn.Supporting._.Schedules." localSheetId="0" hidden="1">{#N/A,#N/A,FALSE,"UPC";#N/A,#N/A,FALSE,"LNP";#N/A,#N/A,FALSE,"LCS";#N/A,#N/A,FALSE,"Industrial";#N/A,#N/A,FALSE,"Tariff";#N/A,#N/A,FALSE,"Taxes";#N/A,#N/A,FALSE,"Growth";#N/A,#N/A,FALSE,"TurnOns"}</definedName>
    <definedName name="wrn.Supporting._.Schedules." hidden="1">{#N/A,#N/A,FALSE,"UPC";#N/A,#N/A,FALSE,"LNP";#N/A,#N/A,FALSE,"LCS";#N/A,#N/A,FALSE,"Industrial";#N/A,#N/A,FALSE,"Tariff";#N/A,#N/A,FALSE,"Taxes";#N/A,#N/A,FALSE,"Growth";#N/A,#N/A,FALSE,"TurnOns"}</definedName>
    <definedName name="wrn.test." localSheetId="1" hidden="1">{"holdco",#N/A,FALSE,"Summary Financials";"holdco",#N/A,FALSE,"Summary Financials"}</definedName>
    <definedName name="wrn.test." localSheetId="2" hidden="1">{"holdco",#N/A,FALSE,"Summary Financials";"holdco",#N/A,FALSE,"Summary Financials"}</definedName>
    <definedName name="wrn.test." localSheetId="9" hidden="1">{"holdco",#N/A,FALSE,"Summary Financials";"holdco",#N/A,FALSE,"Summary Financials"}</definedName>
    <definedName name="wrn.test." localSheetId="3" hidden="1">{"holdco",#N/A,FALSE,"Summary Financials";"holdco",#N/A,FALSE,"Summary Financials"}</definedName>
    <definedName name="wrn.test." localSheetId="0" hidden="1">{"holdco",#N/A,FALSE,"Summary Financials";"holdco",#N/A,FALSE,"Summary Financials"}</definedName>
    <definedName name="wrn.test." hidden="1">{"holdco",#N/A,FALSE,"Summary Financials";"holdco",#N/A,FALSE,"Summary Financials"}</definedName>
    <definedName name="wrn.Typical._.Bill._.Comparison." localSheetId="1" hidden="1">{#N/A,#N/A,FALSE,"TypicalBill"}</definedName>
    <definedName name="wrn.Typical._.Bill._.Comparison." localSheetId="2" hidden="1">{#N/A,#N/A,FALSE,"TypicalBill"}</definedName>
    <definedName name="wrn.Typical._.Bill._.Comparison." localSheetId="9" hidden="1">{#N/A,#N/A,FALSE,"TypicalBill"}</definedName>
    <definedName name="wrn.Typical._.Bill._.Comparison." localSheetId="3" hidden="1">{#N/A,#N/A,FALSE,"TypicalBill"}</definedName>
    <definedName name="wrn.Typical._.Bill._.Comparison." localSheetId="0" hidden="1">{#N/A,#N/A,FALSE,"TypicalBill"}</definedName>
    <definedName name="wrn.Typical._.Bill._.Comparison." hidden="1">{#N/A,#N/A,FALSE,"TypicalBill"}</definedName>
    <definedName name="wrn2.print" localSheetId="1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2.print" localSheetId="2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2.print" localSheetId="9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2.print" localSheetId="3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2.print" localSheetId="0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2.print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n.print" localSheetId="1" hidden="1">{#N/A,#N/A,FALSE,"Production  - Total";#N/A,#N/A,FALSE,"Production  - Gulf";#N/A,#N/A,FALSE,"High lights - Gulf";#N/A,#N/A,FALSE,"Production - East";#N/A,#N/A,FALSE,"High lights - East"}</definedName>
    <definedName name="wrnn.print" localSheetId="2" hidden="1">{#N/A,#N/A,FALSE,"Production  - Total";#N/A,#N/A,FALSE,"Production  - Gulf";#N/A,#N/A,FALSE,"High lights - Gulf";#N/A,#N/A,FALSE,"Production - East";#N/A,#N/A,FALSE,"High lights - East"}</definedName>
    <definedName name="wrnn.print" localSheetId="9" hidden="1">{#N/A,#N/A,FALSE,"Production  - Total";#N/A,#N/A,FALSE,"Production  - Gulf";#N/A,#N/A,FALSE,"High lights - Gulf";#N/A,#N/A,FALSE,"Production - East";#N/A,#N/A,FALSE,"High lights - East"}</definedName>
    <definedName name="wrnn.print" localSheetId="3" hidden="1">{#N/A,#N/A,FALSE,"Production  - Total";#N/A,#N/A,FALSE,"Production  - Gulf";#N/A,#N/A,FALSE,"High lights - Gulf";#N/A,#N/A,FALSE,"Production - East";#N/A,#N/A,FALSE,"High lights - East"}</definedName>
    <definedName name="wrnn.print" localSheetId="0" hidden="1">{#N/A,#N/A,FALSE,"Production  - Total";#N/A,#N/A,FALSE,"Production  - Gulf";#N/A,#N/A,FALSE,"High lights - Gulf";#N/A,#N/A,FALSE,"Production - East";#N/A,#N/A,FALSE,"High lights - East"}</definedName>
    <definedName name="wrnn.print" hidden="1">{#N/A,#N/A,FALSE,"Production  - Total";#N/A,#N/A,FALSE,"Production  - Gulf";#N/A,#N/A,FALSE,"High lights - Gulf";#N/A,#N/A,FALSE,"Production - East";#N/A,#N/A,FALSE,"High lights - East"}</definedName>
    <definedName name="wrtt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localSheetId="9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TRBAL" localSheetId="3">#REF!</definedName>
    <definedName name="WTRBAL">#REF!</definedName>
    <definedName name="www" localSheetId="1" hidden="1">{#N/A,#N/A,FALSE,"schA"}</definedName>
    <definedName name="www" localSheetId="2" hidden="1">{#N/A,#N/A,FALSE,"schA"}</definedName>
    <definedName name="www" localSheetId="9" hidden="1">{#N/A,#N/A,FALSE,"schA"}</definedName>
    <definedName name="www" localSheetId="3" hidden="1">{#N/A,#N/A,FALSE,"schA"}</definedName>
    <definedName name="www" localSheetId="0" hidden="1">{#N/A,#N/A,FALSE,"schA"}</definedName>
    <definedName name="www" hidden="1">{#N/A,#N/A,FALSE,"schA"}</definedName>
    <definedName name="x" localSheetId="1" hidden="1">{"Benefits Summary",#N/A,FALSE,"Benefits Info without WC Amount";"Medical and Dental Costs",#N/A,FALSE,"Benefits Info without WC Amount";"Workers' Compensation",#N/A,FALSE,"Benefits Info without WC Amount"}</definedName>
    <definedName name="x" localSheetId="2" hidden="1">{"Benefits Summary",#N/A,FALSE,"Benefits Info without WC Amount";"Medical and Dental Costs",#N/A,FALSE,"Benefits Info without WC Amount";"Workers' Compensation",#N/A,FALSE,"Benefits Info without WC Amount"}</definedName>
    <definedName name="x" localSheetId="9" hidden="1">{"Benefits Summary",#N/A,FALSE,"Benefits Info without WC Amount";"Medical and Dental Costs",#N/A,FALSE,"Benefits Info without WC Amount";"Workers' Compensation",#N/A,FALSE,"Benefits Info without WC Amount"}</definedName>
    <definedName name="x" localSheetId="3" hidden="1">{"Benefits Summary",#N/A,FALSE,"Benefits Info without WC Amount";"Medical and Dental Costs",#N/A,FALSE,"Benefits Info without WC Amount";"Workers' Compensation",#N/A,FALSE,"Benefits Info without WC Amount"}</definedName>
    <definedName name="x" localSheetId="0" hidden="1">{"Benefits Summary",#N/A,FALSE,"Benefits Info without WC Amount";"Medical and Dental Costs",#N/A,FALSE,"Benefits Info without WC Amount";"Workers' Compensation",#N/A,FALSE,"Benefits Info without WC Amount"}</definedName>
    <definedName name="x" hidden="1">{"Benefits Summary",#N/A,FALSE,"Benefits Info without WC Amount";"Medical and Dental Costs",#N/A,FALSE,"Benefits Info without WC Amount";"Workers' Compensation",#N/A,FALSE,"Benefits Info without WC Amount"}</definedName>
    <definedName name="xx" localSheetId="2">#REF!</definedName>
    <definedName name="xx" localSheetId="3">#REF!</definedName>
    <definedName name="xx" localSheetId="0">#REF!</definedName>
    <definedName name="xx">#REF!</definedName>
    <definedName name="xyz" localSheetId="1" hidden="1">{#N/A,#N/A,FALSE,"PG6RLG"}</definedName>
    <definedName name="xyz" localSheetId="2" hidden="1">{#N/A,#N/A,FALSE,"PG6RLG"}</definedName>
    <definedName name="xyz" localSheetId="9" hidden="1">{#N/A,#N/A,FALSE,"PG6RLG"}</definedName>
    <definedName name="xyz" localSheetId="3" hidden="1">{#N/A,#N/A,FALSE,"PG6RLG"}</definedName>
    <definedName name="xyz" localSheetId="0" hidden="1">{#N/A,#N/A,FALSE,"PG6RLG"}</definedName>
    <definedName name="xyz" hidden="1">{#N/A,#N/A,FALSE,"PG6RLG"}</definedName>
    <definedName name="year" localSheetId="2">#REF!</definedName>
    <definedName name="Year" localSheetId="3">#REF!</definedName>
    <definedName name="Year" localSheetId="0">#REF!</definedName>
    <definedName name="year">#REF!</definedName>
    <definedName name="Years" localSheetId="1">#REF!</definedName>
    <definedName name="Years" localSheetId="2">#REF!</definedName>
    <definedName name="Years" localSheetId="3">#REF!</definedName>
    <definedName name="Years" localSheetId="0">#REF!</definedName>
    <definedName name="Years">#REF!</definedName>
    <definedName name="YIELD" localSheetId="3">#REF!</definedName>
    <definedName name="YIELD" localSheetId="0">#REF!</definedName>
    <definedName name="YIELD">#REF!</definedName>
    <definedName name="Yield_Curve_date" localSheetId="1">#REF!</definedName>
    <definedName name="Yield_Curve_date" localSheetId="2">#REF!</definedName>
    <definedName name="Yield_Curve_date" localSheetId="3">#REF!</definedName>
    <definedName name="Yield_Curve_date" localSheetId="0">#REF!</definedName>
    <definedName name="Yield_Curve_date">#REF!</definedName>
    <definedName name="YORK" localSheetId="1">#REF!</definedName>
    <definedName name="YORK" localSheetId="2">#REF!</definedName>
    <definedName name="YORK" localSheetId="3">#REF!</definedName>
    <definedName name="YORK" localSheetId="0">#REF!</definedName>
    <definedName name="YORK">#REF!</definedName>
    <definedName name="YTD_Additions_ORGEX" localSheetId="1">#REF!</definedName>
    <definedName name="YTD_Additions_ORGEX" localSheetId="2">#REF!</definedName>
    <definedName name="YTD_Additions_ORGEX" localSheetId="3">#REF!</definedName>
    <definedName name="YTD_Additions_ORGEX" localSheetId="0">#REF!</definedName>
    <definedName name="YTD_Additions_ORGEX">#REF!</definedName>
    <definedName name="YTDAdditions" localSheetId="1">#REF!</definedName>
    <definedName name="YTDAdditions" localSheetId="2">#REF!</definedName>
    <definedName name="YTDAdditions" localSheetId="3">#REF!</definedName>
    <definedName name="YTDAdditions" localSheetId="0">#REF!</definedName>
    <definedName name="YTDAdditions">#REF!</definedName>
    <definedName name="YTDLY" localSheetId="3">#REF!</definedName>
    <definedName name="YTDLY" localSheetId="0">#REF!</definedName>
    <definedName name="YTDLY">#REF!</definedName>
    <definedName name="YTDTY">#REF!</definedName>
    <definedName name="yuaaa" localSheetId="1" hidden="1">{"holdco",#N/A,FALSE,"Summary Financials";"holdco",#N/A,FALSE,"Summary Financials"}</definedName>
    <definedName name="yuaaa" localSheetId="2" hidden="1">{"holdco",#N/A,FALSE,"Summary Financials";"holdco",#N/A,FALSE,"Summary Financials"}</definedName>
    <definedName name="yuaaa" localSheetId="9" hidden="1">{"holdco",#N/A,FALSE,"Summary Financials";"holdco",#N/A,FALSE,"Summary Financials"}</definedName>
    <definedName name="yuaaa" localSheetId="3" hidden="1">{"holdco",#N/A,FALSE,"Summary Financials";"holdco",#N/A,FALSE,"Summary Financials"}</definedName>
    <definedName name="yuaaa" localSheetId="0" hidden="1">{"holdco",#N/A,FALSE,"Summary Financials";"holdco",#N/A,FALSE,"Summary Financials"}</definedName>
    <definedName name="yuaaa" hidden="1">{"holdco",#N/A,FALSE,"Summary Financials";"holdco",#N/A,FALSE,"Summary Financials"}</definedName>
    <definedName name="z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" localSheetId="9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_23F18827_7997_11D6_8750_00508BD3B3BA_.wvu.Cols" localSheetId="2" hidden="1">#REF!,#REF!</definedName>
    <definedName name="Z_23F18827_7997_11D6_8750_00508BD3B3BA_.wvu.Cols" localSheetId="3" hidden="1">#REF!,#REF!</definedName>
    <definedName name="Z_23F18827_7997_11D6_8750_00508BD3B3BA_.wvu.Cols" localSheetId="0" hidden="1">#REF!,#REF!</definedName>
    <definedName name="Z_23F18827_7997_11D6_8750_00508BD3B3BA_.wvu.Cols" hidden="1">#REF!,#REF!</definedName>
    <definedName name="Z_23F18827_7997_11D6_8750_00508BD3B3BA_.wvu.PrintArea" localSheetId="2" hidden="1">#REF!</definedName>
    <definedName name="Z_23F18827_7997_11D6_8750_00508BD3B3BA_.wvu.PrintArea" localSheetId="3" hidden="1">#REF!</definedName>
    <definedName name="Z_23F18827_7997_11D6_8750_00508BD3B3BA_.wvu.PrintArea" localSheetId="0" hidden="1">#REF!</definedName>
    <definedName name="Z_23F18827_7997_11D6_8750_00508BD3B3BA_.wvu.PrintArea" hidden="1">#REF!</definedName>
    <definedName name="Z_LIST">#REF!</definedName>
    <definedName name="Z_LIST2">#REF!</definedName>
    <definedName name="Z_MENU_EDIT">#REF!</definedName>
    <definedName name="Z_MENU_HELP">#REF!</definedName>
    <definedName name="Z_MENU_HELP2">#REF!</definedName>
    <definedName name="Z_MENU_HELP3">#REF!</definedName>
    <definedName name="Z_MENU_HELP4">#REF!</definedName>
    <definedName name="Z_MENU_PRINT">#REF!</definedName>
    <definedName name="Z_MENU_START">#REF!</definedName>
    <definedName name="Z_PR_CAP_STRUCT">#REF!</definedName>
    <definedName name="Z_PR_FIT">#REF!</definedName>
    <definedName name="Z_PR_RECON">#REF!</definedName>
    <definedName name="Z_PR_REV_REQ">#REF!</definedName>
    <definedName name="Z_PR_SCH_A">#REF!</definedName>
    <definedName name="Z_PR_SCH_B">#REF!</definedName>
    <definedName name="Z_PR_STAT_I">#REF!</definedName>
    <definedName name="Z_PR_STAT_II">#REF!</definedName>
    <definedName name="Z_PR_STAT_III">#REF!</definedName>
    <definedName name="Z_PR_WA_A">#REF!</definedName>
    <definedName name="Z_PR_WA_B">#REF!</definedName>
    <definedName name="zdfad" localSheetId="1">#REF!</definedName>
    <definedName name="zdfad" localSheetId="2">#REF!</definedName>
    <definedName name="zdfad" localSheetId="3">#REF!</definedName>
    <definedName name="zdfad" localSheetId="0">#REF!</definedName>
    <definedName name="zdfad">#REF!</definedName>
    <definedName name="Zone" localSheetId="3">#REF!</definedName>
    <definedName name="Zone" localSheetId="0">#REF!</definedName>
    <definedName name="Zone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137" l="1"/>
  <c r="C50" i="137"/>
  <c r="AL6" i="136"/>
  <c r="AL5" i="136"/>
  <c r="AC1" i="136" l="1"/>
  <c r="AD41" i="136"/>
  <c r="AD1" i="136"/>
  <c r="D50" i="137"/>
  <c r="E50" i="137"/>
  <c r="F50" i="137"/>
  <c r="G50" i="137"/>
  <c r="I50" i="137"/>
  <c r="J50" i="137"/>
  <c r="K50" i="137"/>
  <c r="L50" i="137"/>
  <c r="M50" i="137"/>
  <c r="N50" i="137"/>
  <c r="O50" i="137"/>
  <c r="P50" i="137"/>
  <c r="Q50" i="137"/>
  <c r="R50" i="137"/>
  <c r="S50" i="137"/>
  <c r="T50" i="137"/>
  <c r="U50" i="137"/>
  <c r="B25" i="133"/>
  <c r="C56" i="137"/>
  <c r="C51" i="137"/>
  <c r="J98" i="146"/>
  <c r="F97" i="146" l="1"/>
  <c r="F98" i="146"/>
  <c r="B39" i="133"/>
  <c r="B35" i="133"/>
  <c r="F104" i="146" l="1"/>
  <c r="F102" i="146"/>
  <c r="F95" i="146"/>
  <c r="I92" i="146"/>
  <c r="K91" i="146"/>
  <c r="I91" i="146"/>
  <c r="I90" i="146"/>
  <c r="I89" i="146"/>
  <c r="K88" i="146"/>
  <c r="I88" i="146"/>
  <c r="I87" i="146"/>
  <c r="I86" i="146"/>
  <c r="K85" i="146"/>
  <c r="I85" i="146"/>
  <c r="K84" i="146"/>
  <c r="I84" i="146"/>
  <c r="K83" i="146"/>
  <c r="I83" i="146"/>
  <c r="K82" i="146"/>
  <c r="I82" i="146"/>
  <c r="K81" i="146"/>
  <c r="I81" i="146"/>
  <c r="K80" i="146"/>
  <c r="I80" i="146"/>
  <c r="K79" i="146"/>
  <c r="I79" i="146"/>
  <c r="K78" i="146"/>
  <c r="I78" i="146"/>
  <c r="I77" i="146"/>
  <c r="K76" i="146"/>
  <c r="I76" i="146"/>
  <c r="K75" i="146"/>
  <c r="I75" i="146"/>
  <c r="K74" i="146"/>
  <c r="I74" i="146"/>
  <c r="K73" i="146"/>
  <c r="I73" i="146"/>
  <c r="K72" i="146"/>
  <c r="I72" i="146"/>
  <c r="K71" i="146"/>
  <c r="I71" i="146"/>
  <c r="K70" i="146"/>
  <c r="I70" i="146"/>
  <c r="K69" i="146"/>
  <c r="I69" i="146"/>
  <c r="K68" i="146"/>
  <c r="I68" i="146"/>
  <c r="K67" i="146"/>
  <c r="I67" i="146"/>
  <c r="K66" i="146"/>
  <c r="I66" i="146"/>
  <c r="K65" i="146"/>
  <c r="I65" i="146"/>
  <c r="K64" i="146"/>
  <c r="I64" i="146"/>
  <c r="K63" i="146"/>
  <c r="I63" i="146"/>
  <c r="K62" i="146"/>
  <c r="I62" i="146"/>
  <c r="K61" i="146"/>
  <c r="I61" i="146"/>
  <c r="K60" i="146"/>
  <c r="I60" i="146"/>
  <c r="K59" i="146"/>
  <c r="K58" i="146"/>
  <c r="I58" i="146"/>
  <c r="K57" i="146"/>
  <c r="I57" i="146"/>
  <c r="K56" i="146"/>
  <c r="I56" i="146"/>
  <c r="K55" i="146"/>
  <c r="I55" i="146"/>
  <c r="K54" i="146"/>
  <c r="I54" i="146"/>
  <c r="K53" i="146"/>
  <c r="I53" i="146"/>
  <c r="I52" i="146"/>
  <c r="I51" i="146"/>
  <c r="I50" i="146"/>
  <c r="I49" i="146"/>
  <c r="I48" i="146"/>
  <c r="I47" i="146"/>
  <c r="I46" i="146"/>
  <c r="I45" i="146"/>
  <c r="I44" i="146"/>
  <c r="I43" i="146"/>
  <c r="I42" i="146"/>
  <c r="I41" i="146"/>
  <c r="I40" i="146"/>
  <c r="I39" i="146"/>
  <c r="I38" i="146"/>
  <c r="I37" i="146"/>
  <c r="I36" i="146"/>
  <c r="I35" i="146"/>
  <c r="I34" i="146"/>
  <c r="I33" i="146"/>
  <c r="I32" i="146"/>
  <c r="K31" i="146"/>
  <c r="I30" i="146"/>
  <c r="K29" i="146"/>
  <c r="I29" i="146"/>
  <c r="I28" i="146"/>
  <c r="K27" i="146"/>
  <c r="I27" i="146"/>
  <c r="K26" i="146"/>
  <c r="I26" i="146"/>
  <c r="K25" i="146"/>
  <c r="K24" i="146"/>
  <c r="I24" i="146"/>
  <c r="K23" i="146"/>
  <c r="I22" i="146"/>
  <c r="K21" i="146"/>
  <c r="I21" i="146"/>
  <c r="K20" i="146"/>
  <c r="K19" i="146"/>
  <c r="K18" i="146"/>
  <c r="K17" i="146"/>
  <c r="K16" i="146"/>
  <c r="I15" i="146"/>
  <c r="I14" i="146"/>
  <c r="I13" i="146"/>
  <c r="I12" i="146"/>
  <c r="I11" i="146"/>
  <c r="I10" i="146"/>
  <c r="I9" i="146"/>
  <c r="I8" i="146"/>
  <c r="I7" i="146"/>
  <c r="I6" i="146"/>
  <c r="I5" i="146"/>
  <c r="I4" i="146"/>
  <c r="I3" i="146"/>
  <c r="I2" i="146"/>
  <c r="K77" i="146" l="1"/>
  <c r="K22" i="146"/>
  <c r="K95" i="146"/>
  <c r="I31" i="146"/>
  <c r="I23" i="146"/>
  <c r="I16" i="146"/>
  <c r="I95" i="146" s="1"/>
  <c r="I18" i="146"/>
  <c r="I20" i="146"/>
  <c r="I98" i="146"/>
  <c r="I25" i="146"/>
  <c r="I59" i="146"/>
  <c r="F99" i="146"/>
  <c r="F100" i="146" s="1"/>
  <c r="I17" i="146"/>
  <c r="I19" i="146"/>
  <c r="F103" i="146" l="1"/>
  <c r="E109" i="146"/>
  <c r="E108" i="146"/>
  <c r="I97" i="146"/>
  <c r="K98" i="146" l="1"/>
  <c r="B2" i="141" s="1"/>
  <c r="E111" i="146"/>
  <c r="J97" i="146" s="1"/>
  <c r="J99" i="146" s="1"/>
  <c r="I99" i="146"/>
  <c r="I100" i="146" s="1"/>
  <c r="E112" i="146" l="1"/>
  <c r="K97" i="146"/>
  <c r="B4" i="141" l="1"/>
  <c r="B31" i="133" s="1"/>
  <c r="J95" i="146"/>
  <c r="J100" i="146" s="1"/>
  <c r="K99" i="146"/>
  <c r="B3" i="141"/>
  <c r="B30" i="133" s="1"/>
  <c r="C22" i="144"/>
  <c r="D22" i="144"/>
  <c r="B22" i="144"/>
  <c r="C21" i="144"/>
  <c r="D21" i="144"/>
  <c r="B21" i="144"/>
  <c r="AC42" i="135"/>
  <c r="AD42" i="135"/>
  <c r="AE42" i="135"/>
  <c r="AF42" i="135"/>
  <c r="L38" i="136" l="1"/>
  <c r="L37" i="136"/>
  <c r="L36" i="136"/>
  <c r="L35" i="136"/>
  <c r="L34" i="136"/>
  <c r="L33" i="136"/>
  <c r="L32" i="136"/>
  <c r="L31" i="136"/>
  <c r="L30" i="136"/>
  <c r="L29" i="136"/>
  <c r="L28" i="136"/>
  <c r="L27" i="136"/>
  <c r="L26" i="136"/>
  <c r="L25" i="136"/>
  <c r="L24" i="136"/>
  <c r="L23" i="136"/>
  <c r="L22" i="136"/>
  <c r="L21" i="136"/>
  <c r="L20" i="136"/>
  <c r="L19" i="136"/>
  <c r="L18" i="136"/>
  <c r="L17" i="136"/>
  <c r="L16" i="136"/>
  <c r="L15" i="136"/>
  <c r="L14" i="136"/>
  <c r="L13" i="136"/>
  <c r="L9" i="136"/>
  <c r="L8" i="136"/>
  <c r="L7" i="136"/>
  <c r="L6" i="136"/>
  <c r="L5" i="136"/>
  <c r="L4" i="136"/>
  <c r="L3" i="136"/>
  <c r="L39" i="135"/>
  <c r="L38" i="135"/>
  <c r="L37" i="135"/>
  <c r="L36" i="135"/>
  <c r="L35" i="135"/>
  <c r="L34" i="135"/>
  <c r="L33" i="135"/>
  <c r="L32" i="135"/>
  <c r="L31" i="135"/>
  <c r="L30" i="135"/>
  <c r="L29" i="135"/>
  <c r="L28" i="135"/>
  <c r="L27" i="135"/>
  <c r="L26" i="135"/>
  <c r="L25" i="135"/>
  <c r="L24" i="135"/>
  <c r="L23" i="135"/>
  <c r="L22" i="135"/>
  <c r="L21" i="135"/>
  <c r="L20" i="135"/>
  <c r="L19" i="135"/>
  <c r="L18" i="135"/>
  <c r="L17" i="135"/>
  <c r="L16" i="135"/>
  <c r="L15" i="135"/>
  <c r="L14" i="135"/>
  <c r="L13" i="135"/>
  <c r="L12" i="135"/>
  <c r="L11" i="135"/>
  <c r="L10" i="135"/>
  <c r="L9" i="135"/>
  <c r="L8" i="135"/>
  <c r="L7" i="135"/>
  <c r="L5" i="135"/>
  <c r="L4" i="135"/>
  <c r="B7" i="141"/>
  <c r="C20" i="143"/>
  <c r="G15" i="143"/>
  <c r="G10" i="143"/>
  <c r="F10" i="143"/>
  <c r="E10" i="143"/>
  <c r="C10" i="143"/>
  <c r="F5" i="143"/>
  <c r="L2092" i="139"/>
  <c r="K2092" i="139"/>
  <c r="K2095" i="139"/>
  <c r="M2095" i="139" s="1"/>
  <c r="C9" i="138"/>
  <c r="B9" i="138"/>
  <c r="D6" i="138"/>
  <c r="D5" i="138"/>
  <c r="C6" i="138"/>
  <c r="C5" i="138"/>
  <c r="B6" i="138"/>
  <c r="B5" i="138"/>
  <c r="L2098" i="139"/>
  <c r="M2086" i="139"/>
  <c r="L2086" i="139"/>
  <c r="K2086" i="139"/>
  <c r="M2078" i="139"/>
  <c r="L2078" i="139"/>
  <c r="L2100" i="139" s="1"/>
  <c r="K2078" i="139"/>
  <c r="K2100" i="139" s="1"/>
  <c r="M1704" i="139"/>
  <c r="L1704" i="139"/>
  <c r="K1704" i="139"/>
  <c r="K2098" i="139" s="1"/>
  <c r="M1219" i="139"/>
  <c r="M2091" i="139" s="1"/>
  <c r="L1219" i="139"/>
  <c r="L2091" i="139" s="1"/>
  <c r="K1219" i="139"/>
  <c r="K2091" i="139" s="1"/>
  <c r="AB45" i="135" l="1"/>
  <c r="AC45" i="135"/>
  <c r="AD45" i="135"/>
  <c r="AE45" i="135"/>
  <c r="AF45" i="135"/>
  <c r="AA45" i="135"/>
  <c r="AB44" i="136"/>
  <c r="AE44" i="136"/>
  <c r="AG44" i="136"/>
  <c r="AH44" i="136"/>
  <c r="AJ44" i="136"/>
  <c r="AA44" i="136"/>
  <c r="AI44" i="136"/>
  <c r="AK44" i="136"/>
  <c r="AC44" i="136"/>
  <c r="AD44" i="136"/>
  <c r="AL44" i="136"/>
  <c r="AD43" i="136"/>
  <c r="AL43" i="136"/>
  <c r="E20" i="143"/>
  <c r="E5" i="143"/>
  <c r="C15" i="143"/>
  <c r="D15" i="143"/>
  <c r="C5" i="143"/>
  <c r="F15" i="143"/>
  <c r="D5" i="143"/>
  <c r="L2093" i="139"/>
  <c r="L2099" i="139" s="1"/>
  <c r="M2092" i="139"/>
  <c r="M2093" i="139" s="1"/>
  <c r="K2093" i="139"/>
  <c r="M2098" i="139"/>
  <c r="M2100" i="139"/>
  <c r="K2099" i="139"/>
  <c r="B4" i="138" s="1"/>
  <c r="D9" i="138"/>
  <c r="B7" i="138" l="1"/>
  <c r="B20" i="144"/>
  <c r="B23" i="144" s="1"/>
  <c r="L2101" i="139"/>
  <c r="C4" i="138"/>
  <c r="M2099" i="139"/>
  <c r="D4" i="138" s="1"/>
  <c r="K2101" i="139"/>
  <c r="B10" i="138" l="1"/>
  <c r="B34" i="133"/>
  <c r="D7" i="138"/>
  <c r="E6" i="138" s="1"/>
  <c r="D20" i="144"/>
  <c r="C7" i="138"/>
  <c r="C20" i="144"/>
  <c r="C23" i="144" s="1"/>
  <c r="D23" i="144" s="1"/>
  <c r="M2101" i="139"/>
  <c r="E4" i="138"/>
  <c r="D10" i="138" l="1"/>
  <c r="E5" i="138"/>
  <c r="C10" i="138"/>
  <c r="B38" i="133"/>
  <c r="E21" i="144"/>
  <c r="E22" i="144"/>
  <c r="E20" i="144"/>
  <c r="B5" i="141"/>
  <c r="U56" i="137"/>
  <c r="T56" i="137"/>
  <c r="S56" i="137"/>
  <c r="R56" i="137"/>
  <c r="Q56" i="137"/>
  <c r="P56" i="137"/>
  <c r="O56" i="137"/>
  <c r="N56" i="137"/>
  <c r="M56" i="137"/>
  <c r="L56" i="137"/>
  <c r="K56" i="137"/>
  <c r="J56" i="137"/>
  <c r="I56" i="137"/>
  <c r="H56" i="137"/>
  <c r="G56" i="137"/>
  <c r="F56" i="137"/>
  <c r="E56" i="137"/>
  <c r="D56" i="137"/>
  <c r="L48" i="137"/>
  <c r="K48" i="137"/>
  <c r="J48" i="137"/>
  <c r="I48" i="137"/>
  <c r="H48" i="137"/>
  <c r="G48" i="137"/>
  <c r="F48" i="137"/>
  <c r="F51" i="137" s="1"/>
  <c r="F53" i="137" s="1"/>
  <c r="F57" i="137" s="1"/>
  <c r="E48" i="137"/>
  <c r="D48" i="137"/>
  <c r="C48" i="137"/>
  <c r="U15" i="137"/>
  <c r="U48" i="137" s="1"/>
  <c r="T15" i="137"/>
  <c r="T48" i="137" s="1"/>
  <c r="S15" i="137"/>
  <c r="S48" i="137" s="1"/>
  <c r="R15" i="137"/>
  <c r="R48" i="137" s="1"/>
  <c r="Q15" i="137"/>
  <c r="Q48" i="137" s="1"/>
  <c r="P15" i="137"/>
  <c r="P48" i="137" s="1"/>
  <c r="O15" i="137"/>
  <c r="O48" i="137" s="1"/>
  <c r="N15" i="137"/>
  <c r="N48" i="137" s="1"/>
  <c r="M15" i="137"/>
  <c r="M48" i="137" s="1"/>
  <c r="B8" i="141" l="1"/>
  <c r="B29" i="133"/>
  <c r="B32" i="133" s="1"/>
  <c r="H12" i="144"/>
  <c r="G17" i="133" s="1"/>
  <c r="N12" i="144"/>
  <c r="M17" i="133" s="1"/>
  <c r="R12" i="144"/>
  <c r="Q17" i="133" s="1"/>
  <c r="G12" i="144"/>
  <c r="T12" i="144"/>
  <c r="I12" i="144"/>
  <c r="H17" i="133" s="1"/>
  <c r="J12" i="144"/>
  <c r="I17" i="133" s="1"/>
  <c r="V12" i="144"/>
  <c r="D12" i="144"/>
  <c r="L12" i="144"/>
  <c r="K17" i="133" s="1"/>
  <c r="Q12" i="144"/>
  <c r="P17" i="133" s="1"/>
  <c r="K12" i="144"/>
  <c r="E12" i="144"/>
  <c r="S12" i="144"/>
  <c r="R17" i="133" s="1"/>
  <c r="O12" i="144"/>
  <c r="N17" i="133" s="1"/>
  <c r="F12" i="144"/>
  <c r="P12" i="144"/>
  <c r="O17" i="133" s="1"/>
  <c r="M12" i="144"/>
  <c r="L17" i="133" s="1"/>
  <c r="U12" i="144"/>
  <c r="T17" i="133" s="1"/>
  <c r="F13" i="144"/>
  <c r="U13" i="144"/>
  <c r="R13" i="144"/>
  <c r="V13" i="144"/>
  <c r="L13" i="144"/>
  <c r="T13" i="144"/>
  <c r="P13" i="144"/>
  <c r="K13" i="144"/>
  <c r="E13" i="144"/>
  <c r="I13" i="144"/>
  <c r="S13" i="144"/>
  <c r="M13" i="144"/>
  <c r="Q13" i="144"/>
  <c r="G13" i="144"/>
  <c r="D13" i="144"/>
  <c r="H13" i="144"/>
  <c r="H14" i="144" s="1"/>
  <c r="H15" i="144" s="1"/>
  <c r="N13" i="144"/>
  <c r="J13" i="144"/>
  <c r="O13" i="144"/>
  <c r="F58" i="137"/>
  <c r="P51" i="137"/>
  <c r="M51" i="137"/>
  <c r="Q51" i="137"/>
  <c r="R51" i="137"/>
  <c r="S51" i="137"/>
  <c r="U51" i="137"/>
  <c r="N51" i="137"/>
  <c r="O51" i="137"/>
  <c r="T51" i="137"/>
  <c r="G51" i="137"/>
  <c r="H51" i="137"/>
  <c r="E51" i="137"/>
  <c r="I51" i="137"/>
  <c r="J51" i="137"/>
  <c r="K51" i="137"/>
  <c r="D51" i="137"/>
  <c r="L51" i="137"/>
  <c r="T53" i="137" l="1"/>
  <c r="T57" i="137" s="1"/>
  <c r="T58" i="137" s="1"/>
  <c r="C53" i="137"/>
  <c r="C57" i="137" s="1"/>
  <c r="C58" i="137" s="1"/>
  <c r="P53" i="137"/>
  <c r="P57" i="137" s="1"/>
  <c r="P58" i="137" s="1"/>
  <c r="O53" i="137"/>
  <c r="O57" i="137" s="1"/>
  <c r="U53" i="137"/>
  <c r="U57" i="137" s="1"/>
  <c r="U58" i="137" s="1"/>
  <c r="D53" i="137"/>
  <c r="D57" i="137" s="1"/>
  <c r="D58" i="137" s="1"/>
  <c r="K53" i="137"/>
  <c r="K57" i="137" s="1"/>
  <c r="K58" i="137" s="1"/>
  <c r="K22" i="133" s="1"/>
  <c r="N53" i="137"/>
  <c r="N57" i="137" s="1"/>
  <c r="N58" i="137" s="1"/>
  <c r="N22" i="133" s="1"/>
  <c r="J53" i="137"/>
  <c r="J57" i="137" s="1"/>
  <c r="J58" i="137" s="1"/>
  <c r="I53" i="137"/>
  <c r="I57" i="137" s="1"/>
  <c r="I58" i="137" s="1"/>
  <c r="S53" i="137"/>
  <c r="S57" i="137" s="1"/>
  <c r="S58" i="137" s="1"/>
  <c r="E53" i="137"/>
  <c r="E57" i="137" s="1"/>
  <c r="R53" i="137"/>
  <c r="R57" i="137" s="1"/>
  <c r="R58" i="137" s="1"/>
  <c r="H53" i="137"/>
  <c r="H57" i="137" s="1"/>
  <c r="Q58" i="137"/>
  <c r="Q53" i="137"/>
  <c r="Q57" i="137" s="1"/>
  <c r="L53" i="137"/>
  <c r="L57" i="137" s="1"/>
  <c r="G53" i="137"/>
  <c r="G57" i="137" s="1"/>
  <c r="G58" i="137" s="1"/>
  <c r="M53" i="137"/>
  <c r="M57" i="137" s="1"/>
  <c r="V14" i="144"/>
  <c r="V15" i="144" s="1"/>
  <c r="U17" i="133"/>
  <c r="F59" i="137"/>
  <c r="F60" i="137" s="1"/>
  <c r="F22" i="133"/>
  <c r="T14" i="144"/>
  <c r="T15" i="144" s="1"/>
  <c r="S17" i="133"/>
  <c r="E14" i="144"/>
  <c r="E15" i="144" s="1"/>
  <c r="D17" i="133"/>
  <c r="K14" i="144"/>
  <c r="K15" i="144" s="1"/>
  <c r="J17" i="133"/>
  <c r="G14" i="144"/>
  <c r="G15" i="144" s="1"/>
  <c r="F17" i="133"/>
  <c r="F14" i="144"/>
  <c r="F15" i="144" s="1"/>
  <c r="E17" i="133"/>
  <c r="Q22" i="133"/>
  <c r="W12" i="144"/>
  <c r="C17" i="133"/>
  <c r="O14" i="144"/>
  <c r="O15" i="144" s="1"/>
  <c r="J14" i="144"/>
  <c r="J15" i="144" s="1"/>
  <c r="S14" i="144"/>
  <c r="S15" i="144" s="1"/>
  <c r="I14" i="144"/>
  <c r="I15" i="144" s="1"/>
  <c r="U14" i="144"/>
  <c r="U15" i="144" s="1"/>
  <c r="Q14" i="144"/>
  <c r="Q15" i="144" s="1"/>
  <c r="R14" i="144"/>
  <c r="R15" i="144" s="1"/>
  <c r="M14" i="144"/>
  <c r="M15" i="144" s="1"/>
  <c r="L14" i="144"/>
  <c r="L15" i="144" s="1"/>
  <c r="N14" i="144"/>
  <c r="N15" i="144" s="1"/>
  <c r="P14" i="144"/>
  <c r="P15" i="144" s="1"/>
  <c r="D14" i="144"/>
  <c r="AK41" i="136"/>
  <c r="AI41" i="136"/>
  <c r="AH41" i="136"/>
  <c r="AG41" i="136"/>
  <c r="AE41" i="136"/>
  <c r="AC41" i="136"/>
  <c r="AB41" i="136"/>
  <c r="AA41" i="136"/>
  <c r="AL38" i="136"/>
  <c r="AL37" i="136"/>
  <c r="AL36" i="136"/>
  <c r="AL35" i="136"/>
  <c r="AL34" i="136"/>
  <c r="AL33" i="136"/>
  <c r="AL32" i="136"/>
  <c r="AL31" i="136"/>
  <c r="AJ30" i="136"/>
  <c r="AJ41" i="136" s="1"/>
  <c r="AL29" i="136"/>
  <c r="AL24" i="136"/>
  <c r="AL22" i="136"/>
  <c r="AL21" i="136"/>
  <c r="AL20" i="136"/>
  <c r="AL19" i="136"/>
  <c r="AL18" i="136"/>
  <c r="AL17" i="136"/>
  <c r="AL16" i="136"/>
  <c r="AL15" i="136"/>
  <c r="AL14" i="136"/>
  <c r="AF12" i="136"/>
  <c r="AF11" i="136"/>
  <c r="AL9" i="136"/>
  <c r="AL4" i="136"/>
  <c r="AL3" i="136"/>
  <c r="AI50" i="136"/>
  <c r="AK1" i="136"/>
  <c r="T9" i="133" s="1"/>
  <c r="AI1" i="136"/>
  <c r="R9" i="133" s="1"/>
  <c r="AH1" i="136"/>
  <c r="Q9" i="133" s="1"/>
  <c r="AG1" i="136"/>
  <c r="P9" i="133" s="1"/>
  <c r="AE1" i="136"/>
  <c r="N9" i="133" s="1"/>
  <c r="M9" i="133"/>
  <c r="L9" i="133"/>
  <c r="AB1" i="136"/>
  <c r="K9" i="133" s="1"/>
  <c r="AA1" i="136"/>
  <c r="J9" i="133" s="1"/>
  <c r="Y1" i="136"/>
  <c r="X1" i="136"/>
  <c r="U8" i="133" s="1"/>
  <c r="W1" i="136"/>
  <c r="T8" i="133" s="1"/>
  <c r="V1" i="136"/>
  <c r="S8" i="133" s="1"/>
  <c r="U1" i="136"/>
  <c r="R8" i="133" s="1"/>
  <c r="T1" i="136"/>
  <c r="Q8" i="133" s="1"/>
  <c r="S1" i="136"/>
  <c r="P8" i="133" s="1"/>
  <c r="R1" i="136"/>
  <c r="O8" i="133" s="1"/>
  <c r="Q1" i="136"/>
  <c r="N8" i="133" s="1"/>
  <c r="P1" i="136"/>
  <c r="M8" i="133" s="1"/>
  <c r="O1" i="136"/>
  <c r="L8" i="133" s="1"/>
  <c r="N1" i="136"/>
  <c r="K8" i="133" s="1"/>
  <c r="M1" i="136"/>
  <c r="J8" i="133" s="1"/>
  <c r="AG39" i="135"/>
  <c r="AG38" i="135"/>
  <c r="AG37" i="135"/>
  <c r="AG36" i="135"/>
  <c r="AG35" i="135"/>
  <c r="AG34" i="135"/>
  <c r="AG33" i="135"/>
  <c r="AG32" i="135"/>
  <c r="AG31" i="135"/>
  <c r="AG30" i="135"/>
  <c r="AG29" i="135"/>
  <c r="AG28" i="135"/>
  <c r="AG27" i="135"/>
  <c r="AG26" i="135"/>
  <c r="AA25" i="135"/>
  <c r="AB24" i="135"/>
  <c r="AB42" i="135" s="1"/>
  <c r="AG21" i="135"/>
  <c r="AG20" i="135"/>
  <c r="AG6" i="135"/>
  <c r="AA46" i="135"/>
  <c r="AG5" i="135"/>
  <c r="AG4" i="135"/>
  <c r="AF1" i="135"/>
  <c r="H9" i="133" s="1"/>
  <c r="AE1" i="135"/>
  <c r="G9" i="133" s="1"/>
  <c r="AD1" i="135"/>
  <c r="F9" i="133" s="1"/>
  <c r="AC1" i="135"/>
  <c r="E9" i="133" s="1"/>
  <c r="Y1" i="135"/>
  <c r="X1" i="135"/>
  <c r="I8" i="133" s="1"/>
  <c r="W1" i="135"/>
  <c r="H8" i="133" s="1"/>
  <c r="V1" i="135"/>
  <c r="G8" i="133" s="1"/>
  <c r="U1" i="135"/>
  <c r="F8" i="133" s="1"/>
  <c r="T1" i="135"/>
  <c r="E8" i="133" s="1"/>
  <c r="S1" i="135"/>
  <c r="D8" i="133" s="1"/>
  <c r="R1" i="135"/>
  <c r="C8" i="133" s="1"/>
  <c r="Q1" i="135"/>
  <c r="P1" i="135"/>
  <c r="O1" i="135"/>
  <c r="N1" i="135"/>
  <c r="M1" i="135"/>
  <c r="AG45" i="135" l="1"/>
  <c r="AL1" i="136"/>
  <c r="AF44" i="136"/>
  <c r="AL41" i="136"/>
  <c r="AL49" i="136"/>
  <c r="AA1" i="135"/>
  <c r="C9" i="133" s="1"/>
  <c r="AA42" i="135"/>
  <c r="P22" i="133"/>
  <c r="P59" i="137"/>
  <c r="P60" i="137" s="1"/>
  <c r="S22" i="133"/>
  <c r="S59" i="137"/>
  <c r="S60" i="137" s="1"/>
  <c r="Q59" i="137"/>
  <c r="Q60" i="137" s="1"/>
  <c r="K59" i="137"/>
  <c r="K60" i="137" s="1"/>
  <c r="D59" i="137"/>
  <c r="D60" i="137" s="1"/>
  <c r="D22" i="133"/>
  <c r="I59" i="137"/>
  <c r="I60" i="137" s="1"/>
  <c r="I22" i="133"/>
  <c r="U59" i="137"/>
  <c r="U60" i="137" s="1"/>
  <c r="U22" i="133"/>
  <c r="G22" i="133"/>
  <c r="G59" i="137"/>
  <c r="G60" i="137" s="1"/>
  <c r="J59" i="137"/>
  <c r="J60" i="137" s="1"/>
  <c r="J22" i="133"/>
  <c r="R59" i="137"/>
  <c r="R60" i="137" s="1"/>
  <c r="R22" i="133"/>
  <c r="T59" i="137"/>
  <c r="T60" i="137" s="1"/>
  <c r="T22" i="133"/>
  <c r="N59" i="137"/>
  <c r="N60" i="137" s="1"/>
  <c r="L58" i="137"/>
  <c r="L22" i="133" s="1"/>
  <c r="E58" i="137"/>
  <c r="E22" i="133" s="1"/>
  <c r="O58" i="137"/>
  <c r="O22" i="133" s="1"/>
  <c r="M58" i="137"/>
  <c r="M22" i="133" s="1"/>
  <c r="H58" i="137"/>
  <c r="H22" i="133" s="1"/>
  <c r="C22" i="133"/>
  <c r="AG51" i="135"/>
  <c r="AJ1" i="136"/>
  <c r="S9" i="133" s="1"/>
  <c r="AF1" i="136"/>
  <c r="O9" i="133" s="1"/>
  <c r="AG1" i="135"/>
  <c r="I9" i="133" s="1"/>
  <c r="AG42" i="135"/>
  <c r="AB1" i="135"/>
  <c r="D9" i="133" s="1"/>
  <c r="D16" i="144"/>
  <c r="D15" i="144"/>
  <c r="AF41" i="136"/>
  <c r="AB43" i="136"/>
  <c r="AJ43" i="136"/>
  <c r="AF45" i="136"/>
  <c r="AB46" i="136"/>
  <c r="AJ46" i="136"/>
  <c r="AF47" i="136"/>
  <c r="AB48" i="136"/>
  <c r="AJ48" i="136"/>
  <c r="AF49" i="136"/>
  <c r="AB50" i="136"/>
  <c r="AJ50" i="136"/>
  <c r="AC43" i="136"/>
  <c r="AK43" i="136"/>
  <c r="AG45" i="136"/>
  <c r="AC46" i="136"/>
  <c r="AK46" i="136"/>
  <c r="AG47" i="136"/>
  <c r="AC48" i="136"/>
  <c r="AK48" i="136"/>
  <c r="AG49" i="136"/>
  <c r="AC50" i="136"/>
  <c r="AK50" i="136"/>
  <c r="AH45" i="136"/>
  <c r="AD46" i="136"/>
  <c r="AL46" i="136"/>
  <c r="AH47" i="136"/>
  <c r="AD48" i="136"/>
  <c r="AL48" i="136"/>
  <c r="AH49" i="136"/>
  <c r="AD50" i="136"/>
  <c r="AL50" i="136"/>
  <c r="AE43" i="136"/>
  <c r="AA45" i="136"/>
  <c r="AI45" i="136"/>
  <c r="AE46" i="136"/>
  <c r="AA47" i="136"/>
  <c r="AI47" i="136"/>
  <c r="AE48" i="136"/>
  <c r="AA49" i="136"/>
  <c r="AI49" i="136"/>
  <c r="AE50" i="136"/>
  <c r="AF43" i="136"/>
  <c r="AB45" i="136"/>
  <c r="AJ45" i="136"/>
  <c r="AF46" i="136"/>
  <c r="AB47" i="136"/>
  <c r="AJ47" i="136"/>
  <c r="AF48" i="136"/>
  <c r="AB49" i="136"/>
  <c r="AJ49" i="136"/>
  <c r="AF50" i="136"/>
  <c r="AG43" i="136"/>
  <c r="AC45" i="136"/>
  <c r="AK45" i="136"/>
  <c r="AG46" i="136"/>
  <c r="AC47" i="136"/>
  <c r="AK47" i="136"/>
  <c r="AG48" i="136"/>
  <c r="AC49" i="136"/>
  <c r="AK49" i="136"/>
  <c r="AG50" i="136"/>
  <c r="U9" i="133"/>
  <c r="AH43" i="136"/>
  <c r="AD45" i="136"/>
  <c r="AL45" i="136"/>
  <c r="AH46" i="136"/>
  <c r="AD47" i="136"/>
  <c r="AL47" i="136"/>
  <c r="AH48" i="136"/>
  <c r="AD49" i="136"/>
  <c r="AH50" i="136"/>
  <c r="AA43" i="136"/>
  <c r="AI43" i="136"/>
  <c r="AE45" i="136"/>
  <c r="AA46" i="136"/>
  <c r="AI46" i="136"/>
  <c r="AE47" i="136"/>
  <c r="AA48" i="136"/>
  <c r="AI48" i="136"/>
  <c r="AE49" i="136"/>
  <c r="AA50" i="136"/>
  <c r="AB44" i="135"/>
  <c r="AC46" i="135"/>
  <c r="AD47" i="135"/>
  <c r="AE48" i="135"/>
  <c r="AF49" i="135"/>
  <c r="AG50" i="135"/>
  <c r="AC44" i="135"/>
  <c r="AD46" i="135"/>
  <c r="AE47" i="135"/>
  <c r="AF48" i="135"/>
  <c r="AG49" i="135"/>
  <c r="AA51" i="135"/>
  <c r="AD44" i="135"/>
  <c r="AE46" i="135"/>
  <c r="AF47" i="135"/>
  <c r="AG48" i="135"/>
  <c r="AA50" i="135"/>
  <c r="AB51" i="135"/>
  <c r="AE44" i="135"/>
  <c r="AF46" i="135"/>
  <c r="AG47" i="135"/>
  <c r="AA49" i="135"/>
  <c r="AB50" i="135"/>
  <c r="AC51" i="135"/>
  <c r="AF44" i="135"/>
  <c r="AG46" i="135"/>
  <c r="AA48" i="135"/>
  <c r="AB49" i="135"/>
  <c r="AC50" i="135"/>
  <c r="AD51" i="135"/>
  <c r="AG44" i="135"/>
  <c r="AA47" i="135"/>
  <c r="AB48" i="135"/>
  <c r="AC49" i="135"/>
  <c r="AD50" i="135"/>
  <c r="AE51" i="135"/>
  <c r="AB47" i="135"/>
  <c r="AC48" i="135"/>
  <c r="AD49" i="135"/>
  <c r="AE50" i="135"/>
  <c r="AF51" i="135"/>
  <c r="AA44" i="135"/>
  <c r="AB46" i="135"/>
  <c r="AC47" i="135"/>
  <c r="AD48" i="135"/>
  <c r="AE49" i="135"/>
  <c r="AF50" i="135"/>
  <c r="C59" i="137" l="1"/>
  <c r="C60" i="137" s="1"/>
  <c r="L59" i="137"/>
  <c r="L60" i="137" s="1"/>
  <c r="M59" i="137"/>
  <c r="M60" i="137" s="1"/>
  <c r="O59" i="137"/>
  <c r="O60" i="137" s="1"/>
  <c r="H59" i="137"/>
  <c r="H60" i="137" s="1"/>
  <c r="E59" i="137"/>
  <c r="E60" i="137" s="1"/>
  <c r="AA52" i="136"/>
  <c r="AG52" i="136"/>
  <c r="AI52" i="136"/>
  <c r="AF52" i="136"/>
  <c r="AK52" i="136"/>
  <c r="AC52" i="136"/>
  <c r="AE52" i="136"/>
  <c r="AJ52" i="136"/>
  <c r="AH52" i="136"/>
  <c r="AL52" i="136"/>
  <c r="AB52" i="136"/>
  <c r="AD52" i="136"/>
  <c r="AD53" i="135"/>
  <c r="AA53" i="135"/>
  <c r="AE53" i="135"/>
  <c r="AF53" i="135"/>
  <c r="AG53" i="135"/>
  <c r="AC53" i="135"/>
  <c r="AB53" i="135"/>
  <c r="D21" i="133" l="1"/>
  <c r="F21" i="133"/>
  <c r="G21" i="133"/>
  <c r="H21" i="133"/>
  <c r="I21" i="133"/>
  <c r="J21" i="133"/>
  <c r="K21" i="133"/>
  <c r="L21" i="133"/>
  <c r="O21" i="133"/>
  <c r="Q21" i="133"/>
  <c r="R21" i="133"/>
  <c r="S21" i="133"/>
  <c r="T21" i="133"/>
  <c r="U21" i="133"/>
  <c r="C21" i="133"/>
  <c r="M21" i="133"/>
  <c r="P21" i="133"/>
  <c r="N21" i="133"/>
  <c r="E21" i="133"/>
  <c r="B36" i="133" l="1"/>
  <c r="B18" i="133" s="1"/>
  <c r="B40" i="133"/>
  <c r="B23" i="133" s="1"/>
  <c r="B12" i="133"/>
  <c r="C23" i="133" l="1"/>
  <c r="D23" i="133" s="1"/>
  <c r="E23" i="133" s="1"/>
  <c r="F23" i="133" s="1"/>
  <c r="G23" i="133" s="1"/>
  <c r="H23" i="133" s="1"/>
  <c r="I23" i="133" s="1"/>
  <c r="J23" i="133" s="1"/>
  <c r="K23" i="133" s="1"/>
  <c r="L23" i="133" s="1"/>
  <c r="M23" i="133" s="1"/>
  <c r="N23" i="133" s="1"/>
  <c r="O23" i="133" s="1"/>
  <c r="P23" i="133" s="1"/>
  <c r="Q23" i="133" s="1"/>
  <c r="R23" i="133" s="1"/>
  <c r="S23" i="133" s="1"/>
  <c r="T23" i="133" s="1"/>
  <c r="U23" i="133" s="1"/>
  <c r="D10" i="133" l="1"/>
  <c r="D16" i="133"/>
  <c r="H16" i="133"/>
  <c r="H10" i="133"/>
  <c r="E16" i="133"/>
  <c r="E10" i="133"/>
  <c r="F16" i="133"/>
  <c r="F10" i="133"/>
  <c r="C16" i="133" l="1"/>
  <c r="C10" i="133"/>
  <c r="C12" i="133" s="1"/>
  <c r="D12" i="133" s="1"/>
  <c r="E12" i="133" s="1"/>
  <c r="F12" i="133" s="1"/>
  <c r="G16" i="133"/>
  <c r="G10" i="133"/>
  <c r="C18" i="133" l="1"/>
  <c r="G12" i="133"/>
  <c r="H12" i="133" s="1"/>
  <c r="C25" i="133"/>
  <c r="D18" i="133"/>
  <c r="R16" i="133" l="1"/>
  <c r="R10" i="133"/>
  <c r="J16" i="133"/>
  <c r="J10" i="133"/>
  <c r="Q16" i="133"/>
  <c r="Q10" i="133"/>
  <c r="L16" i="133"/>
  <c r="L10" i="133"/>
  <c r="K16" i="133"/>
  <c r="K10" i="133"/>
  <c r="D25" i="133"/>
  <c r="E18" i="133"/>
  <c r="S16" i="133"/>
  <c r="S10" i="133"/>
  <c r="M16" i="133"/>
  <c r="M10" i="133"/>
  <c r="I16" i="133"/>
  <c r="I10" i="133"/>
  <c r="I12" i="133" s="1"/>
  <c r="N10" i="133"/>
  <c r="N16" i="133"/>
  <c r="J12" i="133" l="1"/>
  <c r="K12" i="133" s="1"/>
  <c r="L12" i="133" s="1"/>
  <c r="M12" i="133" s="1"/>
  <c r="N12" i="133" s="1"/>
  <c r="F18" i="133"/>
  <c r="E25" i="133"/>
  <c r="P16" i="133"/>
  <c r="P10" i="133"/>
  <c r="O16" i="133"/>
  <c r="O10" i="133"/>
  <c r="T16" i="133"/>
  <c r="T10" i="133"/>
  <c r="O12" i="133" l="1"/>
  <c r="P12" i="133" s="1"/>
  <c r="Q12" i="133" s="1"/>
  <c r="R12" i="133" s="1"/>
  <c r="S12" i="133" s="1"/>
  <c r="T12" i="133" s="1"/>
  <c r="G18" i="133"/>
  <c r="F25" i="133"/>
  <c r="U16" i="133" l="1"/>
  <c r="U10" i="133"/>
  <c r="U12" i="133" s="1"/>
  <c r="H18" i="133"/>
  <c r="G25" i="133"/>
  <c r="I18" i="133" l="1"/>
  <c r="H25" i="133"/>
  <c r="J18" i="133" l="1"/>
  <c r="I25" i="133"/>
  <c r="K18" i="133" l="1"/>
  <c r="J25" i="133"/>
  <c r="L18" i="133" l="1"/>
  <c r="K25" i="133"/>
  <c r="M18" i="133" l="1"/>
  <c r="L25" i="133"/>
  <c r="M25" i="133" l="1"/>
  <c r="N18" i="133"/>
  <c r="O18" i="133" l="1"/>
  <c r="N25" i="133"/>
  <c r="P18" i="133" l="1"/>
  <c r="O25" i="133"/>
  <c r="Q18" i="133" l="1"/>
  <c r="P25" i="133"/>
  <c r="R18" i="133" l="1"/>
  <c r="Q25" i="133"/>
  <c r="S18" i="133" l="1"/>
  <c r="R25" i="133"/>
  <c r="T18" i="133" l="1"/>
  <c r="S25" i="133"/>
  <c r="U18" i="133" l="1"/>
  <c r="T25" i="133"/>
  <c r="U25" i="13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tc={3E214C30-E8B3-435D-91A0-8DE5F2232C87}</author>
    <author>tc={7E505EFA-0ABE-4D18-8265-3B07134BC190}</author>
  </authors>
  <commentList>
    <comment ref="J95" authorId="0" shapeId="0" xr:uid="{3E214C30-E8B3-435D-91A0-8DE5F2232C87}">
      <text>
        <t>[Threaded comment]
Your version of Excel allows you to read this threaded comment; however, any edits to it will get removed if the file is opened in a newer version of Excel. Learn more: https://go.microsoft.com/fwlink/?linkid=870924
Comment:
    Other LDCs</t>
      </text>
    </comment>
    <comment ref="K95" authorId="1" shapeId="0" xr:uid="{7E505EFA-0ABE-4D18-8265-3B07134BC190}">
      <text>
        <t>[Threaded comment]
Your version of Excel allows you to read this threaded comment; however, any edits to it will get removed if the file is opened in a newer version of Excel. Learn more: https://go.microsoft.com/fwlink/?linkid=870924
Comment:
    Other LDCs</t>
      </text>
    </comment>
  </commentList>
</comments>
</file>

<file path=xl/sharedStrings.xml><?xml version="1.0" encoding="utf-8"?>
<sst xmlns="http://schemas.openxmlformats.org/spreadsheetml/2006/main" count="19315" uniqueCount="3495">
  <si>
    <t>Class</t>
  </si>
  <si>
    <t>Measurement Operations (SCADA, Measurement, Controls)</t>
  </si>
  <si>
    <t>Atlanta Gas Light</t>
  </si>
  <si>
    <t>Virginia Natural Gas</t>
  </si>
  <si>
    <t>Fleet (no breakout)</t>
  </si>
  <si>
    <t>Tools, incl blanket tools (NB, Field &amp; Con Ops)</t>
  </si>
  <si>
    <t>Nicor Gas</t>
  </si>
  <si>
    <t>Facilities (no breakout)</t>
  </si>
  <si>
    <t>AGSC</t>
  </si>
  <si>
    <t>GL</t>
  </si>
  <si>
    <t>Company</t>
  </si>
  <si>
    <t>Spend Category</t>
  </si>
  <si>
    <t>Prioritization Class</t>
  </si>
  <si>
    <t>Project Name / Description</t>
  </si>
  <si>
    <t>General Project Justification</t>
  </si>
  <si>
    <t>Estimated Completion 
(In-Service) Date</t>
  </si>
  <si>
    <t>Close Schedule</t>
  </si>
  <si>
    <t>A - Safety</t>
  </si>
  <si>
    <t>Project Completion Date</t>
  </si>
  <si>
    <t>AGL Services Company</t>
  </si>
  <si>
    <t>C - Reliability/Integrity</t>
  </si>
  <si>
    <t>4-End of Yr</t>
  </si>
  <si>
    <t>E - Productivity</t>
  </si>
  <si>
    <t>B - Regulatory</t>
  </si>
  <si>
    <t>1-End of Mo</t>
  </si>
  <si>
    <t>F - Business Projects/Programs</t>
  </si>
  <si>
    <t>D - Obsolescence/Upgrades</t>
  </si>
  <si>
    <t>Overheads</t>
  </si>
  <si>
    <t>Placeholder - Vehicle and equipment replacement as per Run Rate - ASC</t>
  </si>
  <si>
    <t>Miscellaneous Tools</t>
  </si>
  <si>
    <t>Control system used by Gas Control. Replacement due to cyber security issues at the the request of SC</t>
  </si>
  <si>
    <t>Build out of props for OQ evaluations, joining qualifications and training for employees and contractors.</t>
  </si>
  <si>
    <t>eLearning Development</t>
  </si>
  <si>
    <t xml:space="preserve">
eLearning Development for Customer Experience Applications
</t>
  </si>
  <si>
    <t xml:space="preserve">eLearning Development </t>
  </si>
  <si>
    <t>Video Production Equipment</t>
  </si>
  <si>
    <t xml:space="preserve">Media production equipment to produce training and safety videos. </t>
  </si>
  <si>
    <t>IT Data Center</t>
  </si>
  <si>
    <t>SCS TO Data Center-Alabama-Capital</t>
  </si>
  <si>
    <t>Project #</t>
  </si>
  <si>
    <t>Jan Budget</t>
  </si>
  <si>
    <t>Feb Budget</t>
  </si>
  <si>
    <t>Mar Budget</t>
  </si>
  <si>
    <t>Apr Budget</t>
  </si>
  <si>
    <t>May Budget</t>
  </si>
  <si>
    <t>Jun Budget</t>
  </si>
  <si>
    <t>Jul Budget</t>
  </si>
  <si>
    <t>Aug Budget</t>
  </si>
  <si>
    <t>Sep Budget</t>
  </si>
  <si>
    <t>Oct Budget</t>
  </si>
  <si>
    <t>Nov Budget</t>
  </si>
  <si>
    <t>Dec Budget</t>
  </si>
  <si>
    <t>Activity ID</t>
  </si>
  <si>
    <t>Activity ID Description</t>
  </si>
  <si>
    <t>01</t>
  </si>
  <si>
    <t>DP Meters</t>
  </si>
  <si>
    <t>02</t>
  </si>
  <si>
    <t>DP Services</t>
  </si>
  <si>
    <t>03</t>
  </si>
  <si>
    <t>DP Regulators</t>
  </si>
  <si>
    <t>04</t>
  </si>
  <si>
    <t>DP Mains</t>
  </si>
  <si>
    <t>05</t>
  </si>
  <si>
    <t>06</t>
  </si>
  <si>
    <t>GP Tools</t>
  </si>
  <si>
    <t>07</t>
  </si>
  <si>
    <t>GP Furniture</t>
  </si>
  <si>
    <t>08</t>
  </si>
  <si>
    <t>GP Transportation Equipment (Fleet)</t>
  </si>
  <si>
    <t>09</t>
  </si>
  <si>
    <t>GP Communication, Telemeter</t>
  </si>
  <si>
    <t>GP IS/Data Processing Equipment</t>
  </si>
  <si>
    <t>GP Improved Leased Property</t>
  </si>
  <si>
    <t>DP Land &amp; Land Rights</t>
  </si>
  <si>
    <t>DP Structures &amp; Improvements</t>
  </si>
  <si>
    <t>DP City Gate Check Station</t>
  </si>
  <si>
    <t>GP Structures &amp; Improvements</t>
  </si>
  <si>
    <t>GP Computer Software</t>
  </si>
  <si>
    <t>GP Computer Hardware</t>
  </si>
  <si>
    <t>GP Laboratory Equipment</t>
  </si>
  <si>
    <t>GP Communication Equipment</t>
  </si>
  <si>
    <t>GP Miscellaneous Equipment</t>
  </si>
  <si>
    <t>SP Structures &amp; Improvements</t>
  </si>
  <si>
    <t>SP Other Equipment</t>
  </si>
  <si>
    <t>TP Land &amp; Land Rights</t>
  </si>
  <si>
    <t>TP Measuring/ Reg  Structure</t>
  </si>
  <si>
    <t>TP Communication Equipment</t>
  </si>
  <si>
    <t>LNG Other Equipment</t>
  </si>
  <si>
    <t>LNG Structures &amp; Improvements</t>
  </si>
  <si>
    <t>131050</t>
  </si>
  <si>
    <t>131051</t>
  </si>
  <si>
    <t>149590</t>
  </si>
  <si>
    <t>152806</t>
  </si>
  <si>
    <t>152809</t>
  </si>
  <si>
    <t>154887</t>
  </si>
  <si>
    <t>155507</t>
  </si>
  <si>
    <t>156469</t>
  </si>
  <si>
    <t>157668</t>
  </si>
  <si>
    <t>159730</t>
  </si>
  <si>
    <t>146585</t>
  </si>
  <si>
    <t>146817</t>
  </si>
  <si>
    <t>147412</t>
  </si>
  <si>
    <t>ASC</t>
  </si>
  <si>
    <t>IT-Base</t>
  </si>
  <si>
    <t>IT-Data Center</t>
  </si>
  <si>
    <t>AFUDC</t>
  </si>
  <si>
    <t>Riverdale Training Center Build Out</t>
  </si>
  <si>
    <t>TPP Move to MCII Project</t>
  </si>
  <si>
    <t>Technology refresh for training centers (Projectors, Flat screens, simulators, etc.)</t>
  </si>
  <si>
    <t xml:space="preserve">Ipad refresh for mobile learning </t>
  </si>
  <si>
    <t>The project allows for enhancement and upkeep of laboratory equipment.</t>
  </si>
  <si>
    <t>Back-Up Gas Control/SCADA at Atlanta Service Center</t>
  </si>
  <si>
    <t>ASC Placeholder</t>
  </si>
  <si>
    <t>SCADA Upgrade</t>
  </si>
  <si>
    <t>Experion Upgrade</t>
  </si>
  <si>
    <t>Control system used by Peak Ops facilties. Project to replace obsolete hardware and software to maintain regulatory cybersecurity protocols.</t>
  </si>
  <si>
    <t>IT-Base Investment</t>
  </si>
  <si>
    <t>Base Investments</t>
  </si>
  <si>
    <t>CCTV for Gas Town (Riverdale Campus)</t>
  </si>
  <si>
    <t>GAS Town Camera Installation to protect company assets - employees and property</t>
  </si>
  <si>
    <t>Virtual Reality Training Goggles and Equipment</t>
  </si>
  <si>
    <t>Innovation for new learners / delivery methods</t>
  </si>
  <si>
    <t>Tapestry Content alignment application</t>
  </si>
  <si>
    <t>Technology innovation assists in managing multiple source documents and versions for OQ and Training material</t>
  </si>
  <si>
    <t xml:space="preserve">Procurement and build out of Transmission Operations training props </t>
  </si>
  <si>
    <t>Support Transmission Training curriculum</t>
  </si>
  <si>
    <t>Training and OQ props for contractors, evaluators and System Operations</t>
  </si>
  <si>
    <t>Technology Refresh</t>
  </si>
  <si>
    <t>Outside services to develop eLearning courses and voice over for technology applications</t>
  </si>
  <si>
    <t>iPad Refresh</t>
  </si>
  <si>
    <t>Covered Parking for learning labs</t>
  </si>
  <si>
    <t>Parking pad in gas town for 3 mobile learning labs (slips/falls trailer; OQ lab; Training Lab)</t>
  </si>
  <si>
    <t>Technology equipment for CX</t>
  </si>
  <si>
    <t>Technology equipment for Customer Experience team for remodeled training space</t>
  </si>
  <si>
    <t>FERC</t>
  </si>
  <si>
    <t>Total w/Spread</t>
  </si>
  <si>
    <t>ID</t>
  </si>
  <si>
    <t>FERC Description</t>
  </si>
  <si>
    <t>FERC Account</t>
  </si>
  <si>
    <t>TP Transmission Mains</t>
  </si>
  <si>
    <t>GP Power Equipment</t>
  </si>
  <si>
    <t>10</t>
  </si>
  <si>
    <t>Propane</t>
  </si>
  <si>
    <t>DP Meas Reg Station Equip</t>
  </si>
  <si>
    <t>GP Communication,Telemeter</t>
  </si>
  <si>
    <t>GP Land and Land Rights</t>
  </si>
  <si>
    <t>16</t>
  </si>
  <si>
    <t>LNG S&amp;I -Peak Shaving &amp; Storage</t>
  </si>
  <si>
    <t>25</t>
  </si>
  <si>
    <t>DP Compr Stn Eq</t>
  </si>
  <si>
    <t>28</t>
  </si>
  <si>
    <t>DP Other Equipment</t>
  </si>
  <si>
    <t>GP Computer hardware</t>
  </si>
  <si>
    <t>SP Comr Equipment</t>
  </si>
  <si>
    <t>TP Measuring Regulator Station Equipment</t>
  </si>
  <si>
    <t>LNG Communcation Eq</t>
  </si>
  <si>
    <t>LNG Compressor Station Equip</t>
  </si>
  <si>
    <t>DP Meas/Reg Sta Equip. Gen</t>
  </si>
  <si>
    <t>DP Indus Mea Reg Stat Eqp</t>
  </si>
  <si>
    <t>391.10</t>
  </si>
  <si>
    <t>PIS</t>
  </si>
  <si>
    <t>Res</t>
  </si>
  <si>
    <t>Net Book</t>
  </si>
  <si>
    <t>AGSC Allocable Plant</t>
  </si>
  <si>
    <t>Non-Allocable</t>
  </si>
  <si>
    <t>Total</t>
  </si>
  <si>
    <t>B/S</t>
  </si>
  <si>
    <t>Check</t>
  </si>
  <si>
    <t>company</t>
  </si>
  <si>
    <t>asset_id</t>
  </si>
  <si>
    <t>ldg_work_order_number</t>
  </si>
  <si>
    <t>ldg_long_description</t>
  </si>
  <si>
    <t>depr_group</t>
  </si>
  <si>
    <t>cc_gas_department</t>
  </si>
  <si>
    <t>month</t>
  </si>
  <si>
    <t>quantity</t>
  </si>
  <si>
    <t>book_cost</t>
  </si>
  <si>
    <t>allocated_reserve</t>
  </si>
  <si>
    <t>net_book_value</t>
  </si>
  <si>
    <t>133070</t>
  </si>
  <si>
    <t>DSS machines</t>
  </si>
  <si>
    <t>ASC G397.00-Communication Equip</t>
  </si>
  <si>
    <t>0473</t>
  </si>
  <si>
    <t>Additional DSS machines</t>
  </si>
  <si>
    <t>Additional DSS Mach.</t>
  </si>
  <si>
    <t>128381</t>
  </si>
  <si>
    <t>0473-Wireless Modems for SCADA</t>
  </si>
  <si>
    <t>127921</t>
  </si>
  <si>
    <t>RTU Controls</t>
  </si>
  <si>
    <t>ASC G391.10-Computer Equipment</t>
  </si>
  <si>
    <t>142508</t>
  </si>
  <si>
    <t>Communications Equipment_NR</t>
  </si>
  <si>
    <t>11017944</t>
  </si>
  <si>
    <t>Overhead</t>
  </si>
  <si>
    <t>ASC G391.12-OFE - Computer Server</t>
  </si>
  <si>
    <t>Fiber for call ctr control rm</t>
  </si>
  <si>
    <t>Firewalls</t>
  </si>
  <si>
    <t>138653</t>
  </si>
  <si>
    <t>0473-Security Systems Upgrade_</t>
  </si>
  <si>
    <t>ASC G391.50-Individual Equip</t>
  </si>
  <si>
    <t>138723</t>
  </si>
  <si>
    <t>0473-BOSS Migration</t>
  </si>
  <si>
    <t>ASC G391.20-Enterprise Software</t>
  </si>
  <si>
    <t>134625</t>
  </si>
  <si>
    <t>install machines</t>
  </si>
  <si>
    <t>135383</t>
  </si>
  <si>
    <t>Scada network upgrade</t>
  </si>
  <si>
    <t>Installation</t>
  </si>
  <si>
    <t>135260</t>
  </si>
  <si>
    <t>0473-Honeywell Experion System</t>
  </si>
  <si>
    <t>036442</t>
  </si>
  <si>
    <t>TPP-Utility Operations</t>
  </si>
  <si>
    <t>ASC G390.00-Leasehold Improvements</t>
  </si>
  <si>
    <t>1000</t>
  </si>
  <si>
    <t>165317</t>
  </si>
  <si>
    <t>ASC G392.10-Light Truck</t>
  </si>
  <si>
    <t>050162</t>
  </si>
  <si>
    <t>1100</t>
  </si>
  <si>
    <t>ASCCONVBEN</t>
  </si>
  <si>
    <t xml:space="preserve">LYON 26-SECTION SHELVING      </t>
  </si>
  <si>
    <t>ASC G393.00-Stores Equipment</t>
  </si>
  <si>
    <t>1110</t>
  </si>
  <si>
    <t>ASCCONVMT</t>
  </si>
  <si>
    <t xml:space="preserve">SHELVING SECTIONS 28          </t>
  </si>
  <si>
    <t>170941</t>
  </si>
  <si>
    <t>1141</t>
  </si>
  <si>
    <t>Internal labor</t>
  </si>
  <si>
    <t>Outside services</t>
  </si>
  <si>
    <t>PCs, FWs, Servers, Network,</t>
  </si>
  <si>
    <t>045870</t>
  </si>
  <si>
    <t>Office Furniture and Equipment_NR</t>
  </si>
  <si>
    <t>ASC G391.00-Office Furn &amp; Equip</t>
  </si>
  <si>
    <t>1180</t>
  </si>
  <si>
    <t>139328</t>
  </si>
  <si>
    <t>94TL668 - 2016 RDCLIPPER 44HDTL1616' TILT-BED TRLR</t>
  </si>
  <si>
    <t>ASC G392.00-Transp Equip</t>
  </si>
  <si>
    <t>1235</t>
  </si>
  <si>
    <t>132706</t>
  </si>
  <si>
    <t>94TL573</t>
  </si>
  <si>
    <t>ASC G392.00-Trailers</t>
  </si>
  <si>
    <t>132685</t>
  </si>
  <si>
    <t>92AT525</t>
  </si>
  <si>
    <t>ASC G396.00-Power Operated Eq</t>
  </si>
  <si>
    <t>92AT524</t>
  </si>
  <si>
    <t>050106</t>
  </si>
  <si>
    <t>3522424 - 2012 DODGE 2500 4X2</t>
  </si>
  <si>
    <t>ASC G392.20-Service Trucks</t>
  </si>
  <si>
    <t>128007</t>
  </si>
  <si>
    <t>E02443 / 94FL311 2013 AGLS Forklifts</t>
  </si>
  <si>
    <t>132707</t>
  </si>
  <si>
    <t>92AT404</t>
  </si>
  <si>
    <t>155472</t>
  </si>
  <si>
    <t>E02414 / 51LM791 2017 AGLS Trailers</t>
  </si>
  <si>
    <t>1118947</t>
  </si>
  <si>
    <t>ASC G392.10-Automobile</t>
  </si>
  <si>
    <t>155470</t>
  </si>
  <si>
    <t>S00763 / 1118223 2017 AGLS Automobiles</t>
  </si>
  <si>
    <t>147080</t>
  </si>
  <si>
    <t>2017606</t>
  </si>
  <si>
    <t>155471</t>
  </si>
  <si>
    <t>2017 AGLS Light Trucks</t>
  </si>
  <si>
    <t>T02972 / 24TL869 2017 AGLS Misc Equip</t>
  </si>
  <si>
    <t>139326</t>
  </si>
  <si>
    <t>3496103 - 2016 DODGE GRAND CARAVAN SXT</t>
  </si>
  <si>
    <t>3496102 - 2016 DODGE GRAND CARAVAN SXT</t>
  </si>
  <si>
    <t>ASCTRFBEN</t>
  </si>
  <si>
    <t>11039851</t>
  </si>
  <si>
    <t>Gas Light Truck_NR</t>
  </si>
  <si>
    <t>145488</t>
  </si>
  <si>
    <t>2336491</t>
  </si>
  <si>
    <t>11030776</t>
  </si>
  <si>
    <t>2216481 - 2016 CHEVROLET TRAVERSE AWD</t>
  </si>
  <si>
    <t>2115423 - 2015 CHEVROLET IMPALA BI-FUEL CNG</t>
  </si>
  <si>
    <t>2115435 - 2015 CHEVROLET IMPALA BI-FUEL CNG</t>
  </si>
  <si>
    <t>139327</t>
  </si>
  <si>
    <t>2545510</t>
  </si>
  <si>
    <t>155473</t>
  </si>
  <si>
    <t>1537285</t>
  </si>
  <si>
    <t>2426494</t>
  </si>
  <si>
    <t>11026289</t>
  </si>
  <si>
    <t>1540689 / C04355</t>
  </si>
  <si>
    <t>2436493</t>
  </si>
  <si>
    <t>2524802 Light Truck_NR</t>
  </si>
  <si>
    <t>Gas Service Truck_NR</t>
  </si>
  <si>
    <t>156193</t>
  </si>
  <si>
    <t>tool</t>
  </si>
  <si>
    <t>ASC G394.00-Tool Shop Gar Equip</t>
  </si>
  <si>
    <t>1240</t>
  </si>
  <si>
    <t>146823</t>
  </si>
  <si>
    <t>Tools, Shop and Garage Equipment_NR</t>
  </si>
  <si>
    <t>tools</t>
  </si>
  <si>
    <t>1372-BLKCE-2G Cell Modem Replc</t>
  </si>
  <si>
    <t>6809-Dial up Modem Replacement</t>
  </si>
  <si>
    <t>1240-REPL Obsolete Cell Modems</t>
  </si>
  <si>
    <t>136228</t>
  </si>
  <si>
    <t>Prover replacement</t>
  </si>
  <si>
    <t>ASC G398.00-Misc Equipment</t>
  </si>
  <si>
    <t>11033840</t>
  </si>
  <si>
    <t>Calibration Gauges, tools &amp; Eq</t>
  </si>
  <si>
    <t>11019560</t>
  </si>
  <si>
    <t>Repalcement of provers</t>
  </si>
  <si>
    <t>010276</t>
  </si>
  <si>
    <t>STORAGE BUILDING</t>
  </si>
  <si>
    <t>ASC G390.00-Structures</t>
  </si>
  <si>
    <t>1250</t>
  </si>
  <si>
    <t>009846</t>
  </si>
  <si>
    <t>CONTROL BUILDING ADDITION</t>
  </si>
  <si>
    <t>160116</t>
  </si>
  <si>
    <t>Metretek upgrade</t>
  </si>
  <si>
    <t>035259</t>
  </si>
  <si>
    <t>CBT</t>
  </si>
  <si>
    <t>1260</t>
  </si>
  <si>
    <t>006484</t>
  </si>
  <si>
    <t>3880 - 1300 Whitt Rd.</t>
  </si>
  <si>
    <t>1300</t>
  </si>
  <si>
    <t>11031148</t>
  </si>
  <si>
    <t>2021 Asset Repository Enh</t>
  </si>
  <si>
    <t>ASC G391.11-Non-unitized</t>
  </si>
  <si>
    <t>1304</t>
  </si>
  <si>
    <t>11029593</t>
  </si>
  <si>
    <t>Outside Services</t>
  </si>
  <si>
    <t>ASC G391.11-Software</t>
  </si>
  <si>
    <t>Internal Labor</t>
  </si>
  <si>
    <t>11017983</t>
  </si>
  <si>
    <t>Online Prediction Aggregation</t>
  </si>
  <si>
    <t>1309</t>
  </si>
  <si>
    <t>047591</t>
  </si>
  <si>
    <t>1310</t>
  </si>
  <si>
    <t>11026703</t>
  </si>
  <si>
    <t>1339416</t>
  </si>
  <si>
    <t>1320</t>
  </si>
  <si>
    <t>1538687</t>
  </si>
  <si>
    <t>1327</t>
  </si>
  <si>
    <t>1430099 / P04985</t>
  </si>
  <si>
    <t>1439562</t>
  </si>
  <si>
    <t>1439563</t>
  </si>
  <si>
    <t>1339415</t>
  </si>
  <si>
    <t>1328</t>
  </si>
  <si>
    <t>ASCTRF</t>
  </si>
  <si>
    <t>GIS Server Application Software</t>
  </si>
  <si>
    <t>1343</t>
  </si>
  <si>
    <t>MS SQL2000 EAI for Biztalk</t>
  </si>
  <si>
    <t>MS SQL2000 Ent EAI</t>
  </si>
  <si>
    <t>MicrosoftBiztalkEAI Interfaces</t>
  </si>
  <si>
    <t>150325</t>
  </si>
  <si>
    <t>Monitor 4 Year_NR</t>
  </si>
  <si>
    <t>ASC G391.50-Hardware 4 Yr</t>
  </si>
  <si>
    <t>1350</t>
  </si>
  <si>
    <t>1118949</t>
  </si>
  <si>
    <t>1356</t>
  </si>
  <si>
    <t>1365</t>
  </si>
  <si>
    <t>1118070</t>
  </si>
  <si>
    <t>1218060</t>
  </si>
  <si>
    <t>11010964</t>
  </si>
  <si>
    <t>1367</t>
  </si>
  <si>
    <t>038757</t>
  </si>
  <si>
    <t>Welding Procedures Services</t>
  </si>
  <si>
    <t>3499494</t>
  </si>
  <si>
    <t>1369</t>
  </si>
  <si>
    <t>1339400</t>
  </si>
  <si>
    <t>038737</t>
  </si>
  <si>
    <t>Gas Control Room upgrades</t>
  </si>
  <si>
    <t>1370</t>
  </si>
  <si>
    <t>038736</t>
  </si>
  <si>
    <t>Gas Control Room Comp Repl</t>
  </si>
  <si>
    <t>159633</t>
  </si>
  <si>
    <t>Bethel Labor</t>
  </si>
  <si>
    <t>Servers and Hardware</t>
  </si>
  <si>
    <t>Travel</t>
  </si>
  <si>
    <t>OTS Software License</t>
  </si>
  <si>
    <t>SCADA License</t>
  </si>
  <si>
    <t>DNVGL Labor</t>
  </si>
  <si>
    <t>039054</t>
  </si>
  <si>
    <t>Scada equipment</t>
  </si>
  <si>
    <t>1372</t>
  </si>
  <si>
    <t>037454</t>
  </si>
  <si>
    <t>AGLSC Gas Measurement Tele.</t>
  </si>
  <si>
    <t>AGLSC Gas Measurement</t>
  </si>
  <si>
    <t>148297</t>
  </si>
  <si>
    <t>Calibration tool</t>
  </si>
  <si>
    <t>166059</t>
  </si>
  <si>
    <t>1548700</t>
  </si>
  <si>
    <t>1640903 / C04399</t>
  </si>
  <si>
    <t>1640902 / C04398</t>
  </si>
  <si>
    <t>1640901 / C04397</t>
  </si>
  <si>
    <t>1640900 / C04396</t>
  </si>
  <si>
    <t>1640899 / C04395</t>
  </si>
  <si>
    <t>165571</t>
  </si>
  <si>
    <t>TIMP ToolKit Tools</t>
  </si>
  <si>
    <t>1375</t>
  </si>
  <si>
    <t>11011645</t>
  </si>
  <si>
    <t>1376</t>
  </si>
  <si>
    <t>11008017</t>
  </si>
  <si>
    <t>overhead</t>
  </si>
  <si>
    <t>ASC G395.00-Laboratory Equip</t>
  </si>
  <si>
    <t>Projector</t>
  </si>
  <si>
    <t>Thread gauges</t>
  </si>
  <si>
    <t>Non Destructive Testing Eqp</t>
  </si>
  <si>
    <t>172972</t>
  </si>
  <si>
    <t>Hydraulic Engine Mobile Crane</t>
  </si>
  <si>
    <t>161930</t>
  </si>
  <si>
    <t>Haskel Gas Booster (AG-62-C)</t>
  </si>
  <si>
    <t>012255</t>
  </si>
  <si>
    <t>AGL-Misc Equipment</t>
  </si>
  <si>
    <t>1380</t>
  </si>
  <si>
    <t>AGL-Tools,Shop,Garage</t>
  </si>
  <si>
    <t>017705</t>
  </si>
  <si>
    <t>94TL925</t>
  </si>
  <si>
    <t>1409</t>
  </si>
  <si>
    <t>143366</t>
  </si>
  <si>
    <t>130835</t>
  </si>
  <si>
    <t>1538707</t>
  </si>
  <si>
    <t>145059</t>
  </si>
  <si>
    <t>Shop tool</t>
  </si>
  <si>
    <t>11014698</t>
  </si>
  <si>
    <t>CBT Development for Onboarding</t>
  </si>
  <si>
    <t>1416</t>
  </si>
  <si>
    <t>11018112</t>
  </si>
  <si>
    <t>CBT Development - Customer Exp</t>
  </si>
  <si>
    <t>11031200</t>
  </si>
  <si>
    <t>Gas Software_NR</t>
  </si>
  <si>
    <t>156763</t>
  </si>
  <si>
    <t>CC&amp;B-CBT Development</t>
  </si>
  <si>
    <t>ASC G391.10-Software 5 Years</t>
  </si>
  <si>
    <t>11015807</t>
  </si>
  <si>
    <t>1530172 / P05022</t>
  </si>
  <si>
    <t>1418</t>
  </si>
  <si>
    <t>1530171 / P05021</t>
  </si>
  <si>
    <t>1530173 / P05023</t>
  </si>
  <si>
    <t>11024788</t>
  </si>
  <si>
    <t>double entry for overhead</t>
  </si>
  <si>
    <t>1422</t>
  </si>
  <si>
    <t>11017934</t>
  </si>
  <si>
    <t>removing cases and asset tags</t>
  </si>
  <si>
    <t>remove overhead &amp; taxes</t>
  </si>
  <si>
    <t>11040475</t>
  </si>
  <si>
    <t>Capital Tools Training Purpose</t>
  </si>
  <si>
    <t>164074</t>
  </si>
  <si>
    <t>Leak Detectors - 3 Items -</t>
  </si>
  <si>
    <t>11028362</t>
  </si>
  <si>
    <t>Training Tools</t>
  </si>
  <si>
    <t>data entry error</t>
  </si>
  <si>
    <t>162186</t>
  </si>
  <si>
    <t>Edit Suite Computer Equipment</t>
  </si>
  <si>
    <t>11018461</t>
  </si>
  <si>
    <t>Smartboard - Peachtree Room</t>
  </si>
  <si>
    <t>11013799</t>
  </si>
  <si>
    <t>Capital Tools - Riverdale TC</t>
  </si>
  <si>
    <t>173009</t>
  </si>
  <si>
    <t>IT/Network Equip</t>
  </si>
  <si>
    <t>11015448</t>
  </si>
  <si>
    <t>New Tables for Riverdale TC</t>
  </si>
  <si>
    <t>Misc Equipment_NR</t>
  </si>
  <si>
    <t>Online Click Help</t>
  </si>
  <si>
    <t>048195</t>
  </si>
  <si>
    <t>048195 Training Computer Equip</t>
  </si>
  <si>
    <t>Video Equipment</t>
  </si>
  <si>
    <t>11028121</t>
  </si>
  <si>
    <t>65" Confidence Monitor</t>
  </si>
  <si>
    <t>11029235</t>
  </si>
  <si>
    <t>Patio Furniture Riverdale Trng</t>
  </si>
  <si>
    <t>150790</t>
  </si>
  <si>
    <t>11013331</t>
  </si>
  <si>
    <t>Tools &amp; Equipment</t>
  </si>
  <si>
    <t>11018174</t>
  </si>
  <si>
    <t>Furniture</t>
  </si>
  <si>
    <t>155040</t>
  </si>
  <si>
    <t>Structures and Improvements_NR</t>
  </si>
  <si>
    <t>11029191</t>
  </si>
  <si>
    <t>Workbenches for Riverdale</t>
  </si>
  <si>
    <t>156811</t>
  </si>
  <si>
    <t>iPads</t>
  </si>
  <si>
    <t>11029247</t>
  </si>
  <si>
    <t>iPad for OQ Forms Implement.</t>
  </si>
  <si>
    <t>Tech Innovation - iPad, Smart</t>
  </si>
  <si>
    <t>048195 Training Computers</t>
  </si>
  <si>
    <t>160658</t>
  </si>
  <si>
    <t>Software_NR</t>
  </si>
  <si>
    <t>11018111</t>
  </si>
  <si>
    <t>CBT Development - Field Ops</t>
  </si>
  <si>
    <t>11014841</t>
  </si>
  <si>
    <t>CBT for WMS &amp; RTARM</t>
  </si>
  <si>
    <t>11037277</t>
  </si>
  <si>
    <t>CBT Development Click Online</t>
  </si>
  <si>
    <t>11038402</t>
  </si>
  <si>
    <t>Gas Computers_NR</t>
  </si>
  <si>
    <t>iPads, Divisible Training Room</t>
  </si>
  <si>
    <t>169614</t>
  </si>
  <si>
    <t>T03165 / 95TL923 Trailer for Simulator</t>
  </si>
  <si>
    <t>11017549</t>
  </si>
  <si>
    <t>Simulators</t>
  </si>
  <si>
    <t>136677</t>
  </si>
  <si>
    <t>11028692</t>
  </si>
  <si>
    <t>ASC G394.00-Non-unitized</t>
  </si>
  <si>
    <t>11025719</t>
  </si>
  <si>
    <t>iPad OQ/JQ Integration PlayerL</t>
  </si>
  <si>
    <t>General Contractor</t>
  </si>
  <si>
    <t>ASC G390.00-Buildings</t>
  </si>
  <si>
    <t>11030662</t>
  </si>
  <si>
    <t>041715</t>
  </si>
  <si>
    <t>041715 - Mobile Filing System</t>
  </si>
  <si>
    <t>1425</t>
  </si>
  <si>
    <t>041715 - Hr Filing System</t>
  </si>
  <si>
    <t>11028881</t>
  </si>
  <si>
    <t>2020 Video Equipment Riverdale</t>
  </si>
  <si>
    <t>1437</t>
  </si>
  <si>
    <t>11030761</t>
  </si>
  <si>
    <t>Laptops for Video Production</t>
  </si>
  <si>
    <t>11020665</t>
  </si>
  <si>
    <t>CBT eLearning Module LearningS</t>
  </si>
  <si>
    <t>176267</t>
  </si>
  <si>
    <t>Video Training Technology</t>
  </si>
  <si>
    <t>11013662</t>
  </si>
  <si>
    <t>New content management tool</t>
  </si>
  <si>
    <t>11035118</t>
  </si>
  <si>
    <t>Gas Computer Hardware_NR</t>
  </si>
  <si>
    <t>Content Management Tool</t>
  </si>
  <si>
    <t>039194</t>
  </si>
  <si>
    <t>039194-BeRT Call Center</t>
  </si>
  <si>
    <t>1441</t>
  </si>
  <si>
    <t>1110857 / S01582</t>
  </si>
  <si>
    <t>1457</t>
  </si>
  <si>
    <t>11024491</t>
  </si>
  <si>
    <t>AFUDC Estimate</t>
  </si>
  <si>
    <t>1462</t>
  </si>
  <si>
    <t>Overhead Estimate</t>
  </si>
  <si>
    <t>Drone</t>
  </si>
  <si>
    <t>1418033</t>
  </si>
  <si>
    <t>047899</t>
  </si>
  <si>
    <t>047899 Stature Risk Management</t>
  </si>
  <si>
    <t>1470</t>
  </si>
  <si>
    <t>11029020</t>
  </si>
  <si>
    <t>CCURE GRP 4-29 OHAG</t>
  </si>
  <si>
    <t>CCURE GRP 4-29 Labor &amp; Exp</t>
  </si>
  <si>
    <t>036787</t>
  </si>
  <si>
    <t>1470 - TPP 15th floor - Legal</t>
  </si>
  <si>
    <t>CCURE GRP 4-29 Hardware</t>
  </si>
  <si>
    <t>11029251</t>
  </si>
  <si>
    <t>Video Surveillance Trailer</t>
  </si>
  <si>
    <t>044420</t>
  </si>
  <si>
    <t>044420-PC Purchases</t>
  </si>
  <si>
    <t>1500</t>
  </si>
  <si>
    <t>045559</t>
  </si>
  <si>
    <t>045559-RAID5 Storage for PS</t>
  </si>
  <si>
    <t>048555</t>
  </si>
  <si>
    <t>1500-PC Purchases 2012</t>
  </si>
  <si>
    <t>153580</t>
  </si>
  <si>
    <t>Computer Hardware_NR</t>
  </si>
  <si>
    <t>164504</t>
  </si>
  <si>
    <t>Metrics Dashboard Application</t>
  </si>
  <si>
    <t>11013232</t>
  </si>
  <si>
    <t>ASC G391.20-Non-unitized</t>
  </si>
  <si>
    <t>1516</t>
  </si>
  <si>
    <t>031180</t>
  </si>
  <si>
    <t>031180-TaxStream RE # 171316</t>
  </si>
  <si>
    <t>HR Phase 2 SoCo Integra</t>
  </si>
  <si>
    <t>Enterprise Software_NR</t>
  </si>
  <si>
    <t>11020529</t>
  </si>
  <si>
    <t>Integration - Oracle DRM</t>
  </si>
  <si>
    <t>167216</t>
  </si>
  <si>
    <t>11027715</t>
  </si>
  <si>
    <t>11020528</t>
  </si>
  <si>
    <t>Outside Service</t>
  </si>
  <si>
    <t>11017640</t>
  </si>
  <si>
    <t>Integration - Budgting Solutin</t>
  </si>
  <si>
    <t>11015533</t>
  </si>
  <si>
    <t>Integration - Legacy App Chnge</t>
  </si>
  <si>
    <t>11023137</t>
  </si>
  <si>
    <t>11011328</t>
  </si>
  <si>
    <t>Integation - CGI Retrofit</t>
  </si>
  <si>
    <t>11028698</t>
  </si>
  <si>
    <t>Gas Enterprise Software_NR</t>
  </si>
  <si>
    <t xml:space="preserve">ASC G391.23-EF NonCloud Software </t>
  </si>
  <si>
    <t>035484</t>
  </si>
  <si>
    <t>035484-Time &amp; Labor Enh</t>
  </si>
  <si>
    <t>129763</t>
  </si>
  <si>
    <t>1516-Nagios XI App Monitoring</t>
  </si>
  <si>
    <t>039578</t>
  </si>
  <si>
    <t>1516-PowerTax_Property v 10.2</t>
  </si>
  <si>
    <t>129607</t>
  </si>
  <si>
    <t>1516 Petrovend Fleet Fuel Syst</t>
  </si>
  <si>
    <t>11023136</t>
  </si>
  <si>
    <t>130811</t>
  </si>
  <si>
    <t>1516-Tax Document Imaging</t>
  </si>
  <si>
    <t>11013237</t>
  </si>
  <si>
    <t>038212</t>
  </si>
  <si>
    <t>038212-Remote Cash Repl</t>
  </si>
  <si>
    <t>127081</t>
  </si>
  <si>
    <t>1516-Nitroganic Webpages</t>
  </si>
  <si>
    <t>11028772</t>
  </si>
  <si>
    <t>Gas Software Cloud Comp 10 Year_NR</t>
  </si>
  <si>
    <t>ASC G391.20-Cloud Computing 10YR</t>
  </si>
  <si>
    <t>141165</t>
  </si>
  <si>
    <t>1516 NAESB Upgrade</t>
  </si>
  <si>
    <t>037941</t>
  </si>
  <si>
    <t>037941_PC_AM Implemnt_Deliver</t>
  </si>
  <si>
    <t>11029542</t>
  </si>
  <si>
    <t>11039395</t>
  </si>
  <si>
    <t>MSFT Windows Server Refresh</t>
  </si>
  <si>
    <t>126513</t>
  </si>
  <si>
    <t>1516-Vertex v6.0 Upgrade</t>
  </si>
  <si>
    <t>11029294</t>
  </si>
  <si>
    <t>11013236</t>
  </si>
  <si>
    <t>11029187</t>
  </si>
  <si>
    <t>11013060</t>
  </si>
  <si>
    <t>11026047</t>
  </si>
  <si>
    <t>11013195</t>
  </si>
  <si>
    <t>11026304</t>
  </si>
  <si>
    <t>11028523</t>
  </si>
  <si>
    <t>131470</t>
  </si>
  <si>
    <t>1516-HR Year End Application</t>
  </si>
  <si>
    <t>171794</t>
  </si>
  <si>
    <t>Ovrhd</t>
  </si>
  <si>
    <t>11024478</t>
  </si>
  <si>
    <t>11029228</t>
  </si>
  <si>
    <t>software</t>
  </si>
  <si>
    <t>127037</t>
  </si>
  <si>
    <t>1516-Imaging Enhancements</t>
  </si>
  <si>
    <t>11013372</t>
  </si>
  <si>
    <t>Server_NR</t>
  </si>
  <si>
    <t>11028668</t>
  </si>
  <si>
    <t>11013196</t>
  </si>
  <si>
    <t>11013238</t>
  </si>
  <si>
    <t>11013233</t>
  </si>
  <si>
    <t>134115</t>
  </si>
  <si>
    <t>1516-PS 9.1 Upgrade 126505-</t>
  </si>
  <si>
    <t>11028574</t>
  </si>
  <si>
    <t>11014682</t>
  </si>
  <si>
    <t>11029203</t>
  </si>
  <si>
    <t>11013235</t>
  </si>
  <si>
    <t>Gas Enterprise Software</t>
  </si>
  <si>
    <t>126923</t>
  </si>
  <si>
    <t>1516 - PS ERP Descoped Initiat</t>
  </si>
  <si>
    <t>11028887</t>
  </si>
  <si>
    <t>11023143</t>
  </si>
  <si>
    <t>ASC G391.50-Non-unitized</t>
  </si>
  <si>
    <t>131476</t>
  </si>
  <si>
    <t>1516-Corporate Escheatment</t>
  </si>
  <si>
    <t>11029297</t>
  </si>
  <si>
    <t>11029543</t>
  </si>
  <si>
    <t>11028990</t>
  </si>
  <si>
    <t>11023142</t>
  </si>
  <si>
    <t>11031304</t>
  </si>
  <si>
    <t>11013239</t>
  </si>
  <si>
    <t>130947</t>
  </si>
  <si>
    <t>1516PS PI Release Enh</t>
  </si>
  <si>
    <t>126070</t>
  </si>
  <si>
    <t>1516-Banking Change</t>
  </si>
  <si>
    <t>11023138</t>
  </si>
  <si>
    <t>PUMS</t>
  </si>
  <si>
    <t>11015593</t>
  </si>
  <si>
    <t>138236</t>
  </si>
  <si>
    <t>1516 PeopleSoft Fin - SC</t>
  </si>
  <si>
    <t>137778</t>
  </si>
  <si>
    <t>1516 PS eSupplier eSettlement</t>
  </si>
  <si>
    <t>138337</t>
  </si>
  <si>
    <t>1516 PS Descoped Infrastructur</t>
  </si>
  <si>
    <t>11029587</t>
  </si>
  <si>
    <t>134122</t>
  </si>
  <si>
    <t>1516 PS Enhancements 126505-</t>
  </si>
  <si>
    <t>126505</t>
  </si>
  <si>
    <t>1516-PeopleSoft 8.9 to 9.1 Upg</t>
  </si>
  <si>
    <t>137840</t>
  </si>
  <si>
    <t>1516 PS HR Enhancements</t>
  </si>
  <si>
    <t>11013234</t>
  </si>
  <si>
    <t>126417</t>
  </si>
  <si>
    <t>Power Plant Phase lll</t>
  </si>
  <si>
    <t>UI Planner SCS Integration</t>
  </si>
  <si>
    <t>11023139</t>
  </si>
  <si>
    <t>11006513</t>
  </si>
  <si>
    <t>11028832</t>
  </si>
  <si>
    <t>11027181</t>
  </si>
  <si>
    <t>11028781</t>
  </si>
  <si>
    <t>11028704</t>
  </si>
  <si>
    <t>5 Year Microsoft Software</t>
  </si>
  <si>
    <t>11029236</t>
  </si>
  <si>
    <t>11029098</t>
  </si>
  <si>
    <t>165556</t>
  </si>
  <si>
    <t>GOS Enhancements 2018</t>
  </si>
  <si>
    <t>1517</t>
  </si>
  <si>
    <t>045595</t>
  </si>
  <si>
    <t>045595 - TS1 and 2 extra</t>
  </si>
  <si>
    <t>11009301</t>
  </si>
  <si>
    <t>140005</t>
  </si>
  <si>
    <t>1517 GOS Enhancements 2015</t>
  </si>
  <si>
    <t>156142</t>
  </si>
  <si>
    <t>GOS Enhancements</t>
  </si>
  <si>
    <t>126353</t>
  </si>
  <si>
    <t>126353 Unix Srvr Consolidation</t>
  </si>
  <si>
    <t>1520</t>
  </si>
  <si>
    <t>047615</t>
  </si>
  <si>
    <t>047615-PowerPlant Phase 1</t>
  </si>
  <si>
    <t>1521</t>
  </si>
  <si>
    <t>049678</t>
  </si>
  <si>
    <t>049678-PowerPlant Phase 2</t>
  </si>
  <si>
    <t>048986</t>
  </si>
  <si>
    <t>048986-Operational Budgeting</t>
  </si>
  <si>
    <t>125779</t>
  </si>
  <si>
    <t>125779-IBM SPSS</t>
  </si>
  <si>
    <t>048313</t>
  </si>
  <si>
    <t>048313-Fleet M4 to M5 Upg</t>
  </si>
  <si>
    <t>018198</t>
  </si>
  <si>
    <t>SouthStarSystIntegration</t>
  </si>
  <si>
    <t>047305</t>
  </si>
  <si>
    <t>047305-CBT Upgrade 2011</t>
  </si>
  <si>
    <t>047928</t>
  </si>
  <si>
    <t>047928 TFS Team Foundation Srv</t>
  </si>
  <si>
    <t>137825</t>
  </si>
  <si>
    <t>1521-AssetWorks M5 License</t>
  </si>
  <si>
    <t>044637</t>
  </si>
  <si>
    <t>044637-EDI Replacement</t>
  </si>
  <si>
    <t>138240</t>
  </si>
  <si>
    <t>146907</t>
  </si>
  <si>
    <t>146913</t>
  </si>
  <si>
    <t>146939</t>
  </si>
  <si>
    <t>1516 OneSource Apportionment</t>
  </si>
  <si>
    <t>142983</t>
  </si>
  <si>
    <t>1516 Sitecore Software License</t>
  </si>
  <si>
    <t>146901</t>
  </si>
  <si>
    <t>047724</t>
  </si>
  <si>
    <t>047724-eBilling 2012</t>
  </si>
  <si>
    <t>128820</t>
  </si>
  <si>
    <t>1516-AtlantaGasLight.com Desig</t>
  </si>
  <si>
    <t>138456</t>
  </si>
  <si>
    <t>1516 AGL Website Phase 2</t>
  </si>
  <si>
    <t>141173</t>
  </si>
  <si>
    <t>1516 PPE Audit</t>
  </si>
  <si>
    <t>130352</t>
  </si>
  <si>
    <t>1516-PS HR Rel 2 Payroll Audit</t>
  </si>
  <si>
    <t>048313-Fleet M4 to M5 Upgrade</t>
  </si>
  <si>
    <t>134239</t>
  </si>
  <si>
    <t>1516-PS HRMS Reports</t>
  </si>
  <si>
    <t>141810</t>
  </si>
  <si>
    <t>1516 - Leave Management</t>
  </si>
  <si>
    <t>138222</t>
  </si>
  <si>
    <t>1516 PS Encryption Decrypt</t>
  </si>
  <si>
    <t>049679</t>
  </si>
  <si>
    <t>PowerTax Application Impl</t>
  </si>
  <si>
    <t>133519</t>
  </si>
  <si>
    <t>1516 - AGL Websites</t>
  </si>
  <si>
    <t>136161</t>
  </si>
  <si>
    <t>1516 PS Oracle Licenses</t>
  </si>
  <si>
    <t>134136</t>
  </si>
  <si>
    <t>1516 PSUpgr Change Mgmt 126505</t>
  </si>
  <si>
    <t>11032120</t>
  </si>
  <si>
    <t>Oracle License - PS Financials</t>
  </si>
  <si>
    <t>049972</t>
  </si>
  <si>
    <t>049972 Oracle EA and PS Apps</t>
  </si>
  <si>
    <t>134134</t>
  </si>
  <si>
    <t>1516 PSUpgrade Security 126505</t>
  </si>
  <si>
    <t>047615 PowerPlant Phase 1</t>
  </si>
  <si>
    <t>134130</t>
  </si>
  <si>
    <t>1516-PS Upgrade Fin-SC 126505-</t>
  </si>
  <si>
    <t>134131</t>
  </si>
  <si>
    <t>1516-PS Upgrade HRMS 126505-</t>
  </si>
  <si>
    <t>047845</t>
  </si>
  <si>
    <t>047845 Click 8 Upgrade</t>
  </si>
  <si>
    <t>1522</t>
  </si>
  <si>
    <t>047619</t>
  </si>
  <si>
    <t>047619-3-Year Meter Inspec</t>
  </si>
  <si>
    <t>125780</t>
  </si>
  <si>
    <t>125780-IBM WebSphere</t>
  </si>
  <si>
    <t>ASCCONVIS</t>
  </si>
  <si>
    <t>Fiber Cable -145/432 Count</t>
  </si>
  <si>
    <t>131077</t>
  </si>
  <si>
    <t>145454</t>
  </si>
  <si>
    <t>132771 Click Software</t>
  </si>
  <si>
    <t>153409</t>
  </si>
  <si>
    <t>Computers_NR</t>
  </si>
  <si>
    <t>164236</t>
  </si>
  <si>
    <t>152306-Asset Reposit Ph 2 HARD</t>
  </si>
  <si>
    <t>11028338</t>
  </si>
  <si>
    <t>Sentinel Vacation Module</t>
  </si>
  <si>
    <t>1524</t>
  </si>
  <si>
    <t>11024280</t>
  </si>
  <si>
    <t>SiteCore to AEM</t>
  </si>
  <si>
    <t>11019561</t>
  </si>
  <si>
    <t>11034169</t>
  </si>
  <si>
    <t>Synergi Pipeline Upgrade</t>
  </si>
  <si>
    <t>ASC G391.10-Non-unitized</t>
  </si>
  <si>
    <t>11038731</t>
  </si>
  <si>
    <t>2021 GIS Enhancements Bundle</t>
  </si>
  <si>
    <t>11037259</t>
  </si>
  <si>
    <t>Digital Messaging Modernizatio</t>
  </si>
  <si>
    <t>11030925</t>
  </si>
  <si>
    <t>Robotic Processing Auto 2021</t>
  </si>
  <si>
    <t>11021519</t>
  </si>
  <si>
    <t>11021518</t>
  </si>
  <si>
    <t>11039849</t>
  </si>
  <si>
    <t>11030797</t>
  </si>
  <si>
    <t>11013343</t>
  </si>
  <si>
    <t>11028686</t>
  </si>
  <si>
    <t>2021 Internal Labor</t>
  </si>
  <si>
    <t>11032795</t>
  </si>
  <si>
    <t>Gas Leak Survey Enhancements</t>
  </si>
  <si>
    <t>2020 Internal Labor</t>
  </si>
  <si>
    <t>Labor</t>
  </si>
  <si>
    <t>11033949</t>
  </si>
  <si>
    <t>11014335</t>
  </si>
  <si>
    <t>11024498</t>
  </si>
  <si>
    <t>Public Private Partnerships</t>
  </si>
  <si>
    <t>ASC G391.12-Non-unitized</t>
  </si>
  <si>
    <t>Virtual Learning and Training</t>
  </si>
  <si>
    <t>11033803</t>
  </si>
  <si>
    <t>Rhodium Incident Management</t>
  </si>
  <si>
    <t>11014699</t>
  </si>
  <si>
    <t>11026473</t>
  </si>
  <si>
    <t>Equifax Enhancements</t>
  </si>
  <si>
    <t>11012712</t>
  </si>
  <si>
    <t>CCB Enhancements 2019</t>
  </si>
  <si>
    <t>11015628</t>
  </si>
  <si>
    <t>11028181</t>
  </si>
  <si>
    <t>11021396</t>
  </si>
  <si>
    <t>afudc</t>
  </si>
  <si>
    <t>11019380</t>
  </si>
  <si>
    <t>Accessories</t>
  </si>
  <si>
    <t>Software</t>
  </si>
  <si>
    <t>11017134</t>
  </si>
  <si>
    <t>Striata Enhancements Phase II</t>
  </si>
  <si>
    <t>Striata Enhancements Ph II</t>
  </si>
  <si>
    <t>11014697</t>
  </si>
  <si>
    <t>11015430</t>
  </si>
  <si>
    <t>158889</t>
  </si>
  <si>
    <t>043526 GOS BOSS AGLR</t>
  </si>
  <si>
    <t>11030701</t>
  </si>
  <si>
    <t>11015074</t>
  </si>
  <si>
    <t>11014839</t>
  </si>
  <si>
    <t>Decreased Overheads CWIP Project clean-up</t>
  </si>
  <si>
    <t>11014565</t>
  </si>
  <si>
    <t>11027295</t>
  </si>
  <si>
    <t>11036775</t>
  </si>
  <si>
    <t>11017694</t>
  </si>
  <si>
    <t>Click Enhancements 2019</t>
  </si>
  <si>
    <t>11017133</t>
  </si>
  <si>
    <t>Decreased labor  CWIP Project clean-up</t>
  </si>
  <si>
    <t>Capitalized Project Hardware</t>
  </si>
  <si>
    <t>164317</t>
  </si>
  <si>
    <t>156810-CLICK Enhancements HARD</t>
  </si>
  <si>
    <t>Desktops, Monitors</t>
  </si>
  <si>
    <t>Capitalized Labor</t>
  </si>
  <si>
    <t>164291</t>
  </si>
  <si>
    <t>147795-Informatica Upgr- HARD</t>
  </si>
  <si>
    <t>11017695</t>
  </si>
  <si>
    <t>Internal Labor 2019</t>
  </si>
  <si>
    <t>Hardware</t>
  </si>
  <si>
    <t>Capitlized Project Software</t>
  </si>
  <si>
    <t>Keep Me Informed</t>
  </si>
  <si>
    <t>178484/485</t>
  </si>
  <si>
    <t>Outside Services 2019</t>
  </si>
  <si>
    <t>Internal Labor 2020</t>
  </si>
  <si>
    <t>11015854</t>
  </si>
  <si>
    <t>Outside Services 2020</t>
  </si>
  <si>
    <t>050051</t>
  </si>
  <si>
    <t>1526</t>
  </si>
  <si>
    <t>11028958</t>
  </si>
  <si>
    <t>1531</t>
  </si>
  <si>
    <t>11012347</t>
  </si>
  <si>
    <t>Transport</t>
  </si>
  <si>
    <t>160757</t>
  </si>
  <si>
    <t>CRISP Integration</t>
  </si>
  <si>
    <t>11038530</t>
  </si>
  <si>
    <t>11036838</t>
  </si>
  <si>
    <t>Software Purchase</t>
  </si>
  <si>
    <t>11038027</t>
  </si>
  <si>
    <t>11038170</t>
  </si>
  <si>
    <t>11037997</t>
  </si>
  <si>
    <t>11038755</t>
  </si>
  <si>
    <t>11037929</t>
  </si>
  <si>
    <t>11037176</t>
  </si>
  <si>
    <t>11036528</t>
  </si>
  <si>
    <t>11013002</t>
  </si>
  <si>
    <t>11006152</t>
  </si>
  <si>
    <t>11034119</t>
  </si>
  <si>
    <t>11038064</t>
  </si>
  <si>
    <t>11024975</t>
  </si>
  <si>
    <t>Hardware, Servers</t>
  </si>
  <si>
    <t>11028858</t>
  </si>
  <si>
    <t>11023299</t>
  </si>
  <si>
    <t>Tech Security Monitoring</t>
  </si>
  <si>
    <t>11029483</t>
  </si>
  <si>
    <t>11023888</t>
  </si>
  <si>
    <t>IronNet CyberSecurity</t>
  </si>
  <si>
    <t>11038078</t>
  </si>
  <si>
    <t>11038569</t>
  </si>
  <si>
    <t>160824</t>
  </si>
  <si>
    <t>DataBase Monitoring Guardium</t>
  </si>
  <si>
    <t>11038094</t>
  </si>
  <si>
    <t>11038000</t>
  </si>
  <si>
    <t>11036998</t>
  </si>
  <si>
    <t>CrowdStrike</t>
  </si>
  <si>
    <t>11013216</t>
  </si>
  <si>
    <t>11042364</t>
  </si>
  <si>
    <t>2022 FIM Mig &amp; Decomm (DCCE)</t>
  </si>
  <si>
    <t>1541</t>
  </si>
  <si>
    <t>167613</t>
  </si>
  <si>
    <t>Network Infrastructure</t>
  </si>
  <si>
    <t>network infrastructure</t>
  </si>
  <si>
    <t>Infrastructure</t>
  </si>
  <si>
    <t>Wireless Infrastructure</t>
  </si>
  <si>
    <t>11040357</t>
  </si>
  <si>
    <t>2022 Click Migration - DCCE</t>
  </si>
  <si>
    <t>11029103</t>
  </si>
  <si>
    <t>156598</t>
  </si>
  <si>
    <t>1541 Remote Network EOSL</t>
  </si>
  <si>
    <t>GAS Net. Stand. - HP NA Licens</t>
  </si>
  <si>
    <t>Firewall - Egress Cons SoCo-I</t>
  </si>
  <si>
    <t>171806</t>
  </si>
  <si>
    <t>Internal LAbor</t>
  </si>
  <si>
    <t>135033</t>
  </si>
  <si>
    <t>1545 Contact Center Enhancemnt</t>
  </si>
  <si>
    <t>11017392</t>
  </si>
  <si>
    <t>internal labor</t>
  </si>
  <si>
    <t>11014683</t>
  </si>
  <si>
    <t>11031222</t>
  </si>
  <si>
    <t>11022893</t>
  </si>
  <si>
    <t>F5 Load Balancers w/ Labor</t>
  </si>
  <si>
    <t>137829</t>
  </si>
  <si>
    <t>1541 Data Center UPS</t>
  </si>
  <si>
    <t>GAS Fiber Access Integr</t>
  </si>
  <si>
    <t>Wireless infrastructure</t>
  </si>
  <si>
    <t>Contingency</t>
  </si>
  <si>
    <t>157792</t>
  </si>
  <si>
    <t>AV Purchase Program 2017</t>
  </si>
  <si>
    <t>GAS Fiber Access Ph-1 SoCo Int (15 Year Fiber Cable)</t>
  </si>
  <si>
    <t>Annex Upgrades</t>
  </si>
  <si>
    <t>GAS Fiber Access Ph-1 SoCo Int</t>
  </si>
  <si>
    <t>Network EOSL Replacement</t>
  </si>
  <si>
    <t>Auditorium Upgrades</t>
  </si>
  <si>
    <t>Cisco 2960 Switches w/ Labor</t>
  </si>
  <si>
    <t>GAS Fiber Access Ph-1 SoCo Int (10 Year Network Equipment)</t>
  </si>
  <si>
    <t>11041202</t>
  </si>
  <si>
    <t>Network related and FW Infra</t>
  </si>
  <si>
    <t>Network related and FW Infrast</t>
  </si>
  <si>
    <t>146974</t>
  </si>
  <si>
    <t>11039517</t>
  </si>
  <si>
    <t>146033</t>
  </si>
  <si>
    <t>1541-2015 Symantec True Up</t>
  </si>
  <si>
    <t>11039861</t>
  </si>
  <si>
    <t>11038020</t>
  </si>
  <si>
    <t>154853</t>
  </si>
  <si>
    <t>PC Purchs Prgm</t>
  </si>
  <si>
    <t>1542</t>
  </si>
  <si>
    <t>11010587</t>
  </si>
  <si>
    <t>Copiers_NR</t>
  </si>
  <si>
    <t>149544</t>
  </si>
  <si>
    <t>PC Purchase Prgm</t>
  </si>
  <si>
    <t>158017</t>
  </si>
  <si>
    <t>Copier Printer Purchase Progra</t>
  </si>
  <si>
    <t>ASC G391.12-OFE - Office Equipment</t>
  </si>
  <si>
    <t>154344</t>
  </si>
  <si>
    <t>11031245</t>
  </si>
  <si>
    <t>11027338</t>
  </si>
  <si>
    <t>11013986</t>
  </si>
  <si>
    <t>146715</t>
  </si>
  <si>
    <t>138818</t>
  </si>
  <si>
    <t>155221</t>
  </si>
  <si>
    <t>PC Purchase Program  2017</t>
  </si>
  <si>
    <t>140841</t>
  </si>
  <si>
    <t>1542 Conference Room Upgrade</t>
  </si>
  <si>
    <t>Desktops and Laptops</t>
  </si>
  <si>
    <t>PC Purchases</t>
  </si>
  <si>
    <t>Toughbooks</t>
  </si>
  <si>
    <t>11024659</t>
  </si>
  <si>
    <t>PC Hardware</t>
  </si>
  <si>
    <t>158380</t>
  </si>
  <si>
    <t>AV Upgrade 20th Floor 2017</t>
  </si>
  <si>
    <t>165425</t>
  </si>
  <si>
    <t>BU29 PC Purchase Project -</t>
  </si>
  <si>
    <t>11039600</t>
  </si>
  <si>
    <t>1543</t>
  </si>
  <si>
    <t>147221</t>
  </si>
  <si>
    <t>127097</t>
  </si>
  <si>
    <t>1543-Unix EOSL Replacement</t>
  </si>
  <si>
    <t>155659</t>
  </si>
  <si>
    <t>Hardware 7 Year_NR</t>
  </si>
  <si>
    <t>11020816</t>
  </si>
  <si>
    <t>1544</t>
  </si>
  <si>
    <t>11032988</t>
  </si>
  <si>
    <t>Fiber Connection</t>
  </si>
  <si>
    <t>153361</t>
  </si>
  <si>
    <t>Metalogix Sharepoint Tool</t>
  </si>
  <si>
    <t>11018284</t>
  </si>
  <si>
    <t>Cabling and Electrical</t>
  </si>
  <si>
    <t>overheads</t>
  </si>
  <si>
    <t>Licenses</t>
  </si>
  <si>
    <t>Server infrastructure</t>
  </si>
  <si>
    <t>11033061</t>
  </si>
  <si>
    <t>Fiber</t>
  </si>
  <si>
    <t>11033228</t>
  </si>
  <si>
    <t>11031711</t>
  </si>
  <si>
    <t>140052</t>
  </si>
  <si>
    <t>1544-SharePoint Upgr-External</t>
  </si>
  <si>
    <t>152307</t>
  </si>
  <si>
    <t>11014667</t>
  </si>
  <si>
    <t>Internal Labor - Software</t>
  </si>
  <si>
    <t>Internal Labor - Hardware</t>
  </si>
  <si>
    <t>11032144</t>
  </si>
  <si>
    <t>sftwr,labor,etc.</t>
  </si>
  <si>
    <t>11021168</t>
  </si>
  <si>
    <t>1545</t>
  </si>
  <si>
    <t>11016618</t>
  </si>
  <si>
    <t>Software and Licensing</t>
  </si>
  <si>
    <t>11021341</t>
  </si>
  <si>
    <t>149560</t>
  </si>
  <si>
    <t>156465</t>
  </si>
  <si>
    <t>1545 Contact Center Enh 2017</t>
  </si>
  <si>
    <t>Hardware Costs</t>
  </si>
  <si>
    <t>ASC G391.10-Software 7 Years</t>
  </si>
  <si>
    <t>11020461</t>
  </si>
  <si>
    <t>11029001</t>
  </si>
  <si>
    <t>11024775</t>
  </si>
  <si>
    <t>140361</t>
  </si>
  <si>
    <t>1545 Syc GO Contact Ctr Upgrad</t>
  </si>
  <si>
    <t>IVR, Avaya EMC, Avaya POM Upgr</t>
  </si>
  <si>
    <t>Software 7 Year_NR</t>
  </si>
  <si>
    <t>141160</t>
  </si>
  <si>
    <t>1545 TeleCom Enhancemnts 2015</t>
  </si>
  <si>
    <t>140353</t>
  </si>
  <si>
    <t>1545-Contact Center Enhancemnt</t>
  </si>
  <si>
    <t>Vendor Services</t>
  </si>
  <si>
    <t>127142</t>
  </si>
  <si>
    <t>1545-Netwrk Infrastrcture 2013</t>
  </si>
  <si>
    <t>Cisco Phones</t>
  </si>
  <si>
    <t>132949</t>
  </si>
  <si>
    <t>1545 Network Infrastr Program-</t>
  </si>
  <si>
    <t>11015535</t>
  </si>
  <si>
    <t>SafetyNet Predictive Analytics</t>
  </si>
  <si>
    <t>1557</t>
  </si>
  <si>
    <t>11016393</t>
  </si>
  <si>
    <t>Asset Rep Enha-Curb Valve Insp</t>
  </si>
  <si>
    <t>167284</t>
  </si>
  <si>
    <t>132771</t>
  </si>
  <si>
    <t>1557 Mobility Rplace w- CLICK</t>
  </si>
  <si>
    <t>11010121</t>
  </si>
  <si>
    <t>Data Processing Equipment_NR</t>
  </si>
  <si>
    <t>144299</t>
  </si>
  <si>
    <t>140724</t>
  </si>
  <si>
    <t>Ops Portal Core Sys Enhancemen</t>
  </si>
  <si>
    <t>140718</t>
  </si>
  <si>
    <t>147775</t>
  </si>
  <si>
    <t>11026082</t>
  </si>
  <si>
    <t>Enterprise Gas Leak Survey</t>
  </si>
  <si>
    <t>11019791</t>
  </si>
  <si>
    <t>11018021</t>
  </si>
  <si>
    <t>11017280</t>
  </si>
  <si>
    <t>Overheads and AFUDC</t>
  </si>
  <si>
    <t>152306</t>
  </si>
  <si>
    <t>1557-Asset Register Ph2 - AIMS</t>
  </si>
  <si>
    <t>Internal Labor Testing</t>
  </si>
  <si>
    <t>132620</t>
  </si>
  <si>
    <t>156810</t>
  </si>
  <si>
    <t>CLICK Enhancements</t>
  </si>
  <si>
    <t>129240</t>
  </si>
  <si>
    <t>11017632</t>
  </si>
  <si>
    <t>157672</t>
  </si>
  <si>
    <t>EFV Regulatory Updates</t>
  </si>
  <si>
    <t>167828</t>
  </si>
  <si>
    <t>162477</t>
  </si>
  <si>
    <t>software otsv, misc</t>
  </si>
  <si>
    <t>1430082 / P04930</t>
  </si>
  <si>
    <t>1582</t>
  </si>
  <si>
    <t>1430083 / P04931</t>
  </si>
  <si>
    <t>047673</t>
  </si>
  <si>
    <t>047673-CQA Client Hardware</t>
  </si>
  <si>
    <t>166128</t>
  </si>
  <si>
    <t>94FL878</t>
  </si>
  <si>
    <t>1599</t>
  </si>
  <si>
    <t>11022220</t>
  </si>
  <si>
    <t>toughbooks, modems</t>
  </si>
  <si>
    <t>1642</t>
  </si>
  <si>
    <t>139153</t>
  </si>
  <si>
    <t>toughbooks, OHAG, etc</t>
  </si>
  <si>
    <t>028716</t>
  </si>
  <si>
    <t>Purchase videio</t>
  </si>
  <si>
    <t>1662</t>
  </si>
  <si>
    <t>138216</t>
  </si>
  <si>
    <t>1662 PoliteMail Corp Comm</t>
  </si>
  <si>
    <t>028028</t>
  </si>
  <si>
    <t>TO PURCHASE SOFTWARE</t>
  </si>
  <si>
    <t>1665</t>
  </si>
  <si>
    <t>11019372</t>
  </si>
  <si>
    <t>Computer Hardware</t>
  </si>
  <si>
    <t>014078</t>
  </si>
  <si>
    <t>project 014078 10 P'tree lease</t>
  </si>
  <si>
    <t>1696</t>
  </si>
  <si>
    <t>163140</t>
  </si>
  <si>
    <t>WTS Receiving Sftwr and Contri</t>
  </si>
  <si>
    <t>EMS Shipping Hdrwr</t>
  </si>
  <si>
    <t>EMS Shipping Sftwr</t>
  </si>
  <si>
    <t>WTS Invound Receiving Hrdwr</t>
  </si>
  <si>
    <t>160855</t>
  </si>
  <si>
    <t>OHAG</t>
  </si>
  <si>
    <t>11038391</t>
  </si>
  <si>
    <t>AFUDC EST</t>
  </si>
  <si>
    <t>177592</t>
  </si>
  <si>
    <t>Logitect Equipment</t>
  </si>
  <si>
    <t>OVERHEAD EST</t>
  </si>
  <si>
    <t>047263</t>
  </si>
  <si>
    <t>2011 10PP Office Expansion</t>
  </si>
  <si>
    <t>AED Wall Cabinets</t>
  </si>
  <si>
    <t>160036</t>
  </si>
  <si>
    <t>Electrical for TPP Shower Inst</t>
  </si>
  <si>
    <t>159934</t>
  </si>
  <si>
    <t>164727</t>
  </si>
  <si>
    <t>Pre-cabling of area</t>
  </si>
  <si>
    <t>154895</t>
  </si>
  <si>
    <t>3.9% OHAG</t>
  </si>
  <si>
    <t>040882</t>
  </si>
  <si>
    <t>furniture for 10pp</t>
  </si>
  <si>
    <t>163448</t>
  </si>
  <si>
    <t>12 Floor - Add Manager Worksta</t>
  </si>
  <si>
    <t>168109</t>
  </si>
  <si>
    <t>Precor Assurance Series Ellipt</t>
  </si>
  <si>
    <t>174231</t>
  </si>
  <si>
    <t>11018022</t>
  </si>
  <si>
    <t>10th Floor Furniture</t>
  </si>
  <si>
    <t>AED Devices</t>
  </si>
  <si>
    <t>152105</t>
  </si>
  <si>
    <t>Copiers &amp; Printers</t>
  </si>
  <si>
    <t>Contingency(Electrical/Misc)</t>
  </si>
  <si>
    <t>11020470</t>
  </si>
  <si>
    <t>10PP Misc Conf Room Furn</t>
  </si>
  <si>
    <t>11020605</t>
  </si>
  <si>
    <t>Furniture (1 Director Office,</t>
  </si>
  <si>
    <t>10PP - 18th floor funiture</t>
  </si>
  <si>
    <t>11017405</t>
  </si>
  <si>
    <t>Replace Treadmills</t>
  </si>
  <si>
    <t>CONSTRUCTION FEES</t>
  </si>
  <si>
    <t>11024576</t>
  </si>
  <si>
    <t>TPP Panic Alarm System</t>
  </si>
  <si>
    <t>10% CONTINGENCY</t>
  </si>
  <si>
    <t>11th Floor Furniture</t>
  </si>
  <si>
    <t>11013023</t>
  </si>
  <si>
    <t>Install new water source heat</t>
  </si>
  <si>
    <t>ASC G390.00-HVAC System</t>
  </si>
  <si>
    <t>Electrical for 12th and 16th F</t>
  </si>
  <si>
    <t>044285</t>
  </si>
  <si>
    <t>10PP CR improvements</t>
  </si>
  <si>
    <t>11th Floor DIRRT Furniture</t>
  </si>
  <si>
    <t>18th Floor Construction - Pinn</t>
  </si>
  <si>
    <t>16th Floor - Remove 12 Benchin</t>
  </si>
  <si>
    <t>Knoll Workstations</t>
  </si>
  <si>
    <t>040891</t>
  </si>
  <si>
    <t>11015787</t>
  </si>
  <si>
    <t>10PP 12th Floor Corp Comm Reno</t>
  </si>
  <si>
    <t>1210725 / S01597</t>
  </si>
  <si>
    <t>10PP CR renovations</t>
  </si>
  <si>
    <t>TPP Mailroom X-Ray Machine</t>
  </si>
  <si>
    <t>Replace Showers</t>
  </si>
  <si>
    <t>AFUDC EST (4.00%)</t>
  </si>
  <si>
    <t>DIRTT Product (for 1 New Direc</t>
  </si>
  <si>
    <t>Contingency (5%)</t>
  </si>
  <si>
    <t>11019377</t>
  </si>
  <si>
    <t>data center equipment</t>
  </si>
  <si>
    <t>Furniture - New Chairs and Tab</t>
  </si>
  <si>
    <t>OHAG (5.87%)</t>
  </si>
  <si>
    <t>18th Floor - Reconfigure 3 SME</t>
  </si>
  <si>
    <t>ADDITIONAL FURNITURE</t>
  </si>
  <si>
    <t>Mailroom , 10th and 11th Floor</t>
  </si>
  <si>
    <t>10PP 18th Floor Financial Plan</t>
  </si>
  <si>
    <t>Furniture - New Chairs for ALL</t>
  </si>
  <si>
    <t>10PP Main Lobby Display Panels</t>
  </si>
  <si>
    <t>157819</t>
  </si>
  <si>
    <t>8th Floor Reconfiguration</t>
  </si>
  <si>
    <t>Install New HVAC Units (Qty 8)</t>
  </si>
  <si>
    <t>11034167</t>
  </si>
  <si>
    <t>TPP 2021 Projects</t>
  </si>
  <si>
    <t>ASC G390.00-Non-unitized</t>
  </si>
  <si>
    <t>11038547</t>
  </si>
  <si>
    <t>2 new UPS units</t>
  </si>
  <si>
    <t>Construction</t>
  </si>
  <si>
    <t>163125</t>
  </si>
  <si>
    <t>Contingency&amp; OHAG</t>
  </si>
  <si>
    <t>10PP 19th Floor Executive Conf</t>
  </si>
  <si>
    <t>Furniture for 57 workstations</t>
  </si>
  <si>
    <t>138579</t>
  </si>
  <si>
    <t>Leashold Improvements_NR</t>
  </si>
  <si>
    <t>164883</t>
  </si>
  <si>
    <t>Construction.Contingency,OHAG</t>
  </si>
  <si>
    <t>10PP 11th Floor GIS Renovation</t>
  </si>
  <si>
    <t>129296</t>
  </si>
  <si>
    <t>HVAC General Plant_NR</t>
  </si>
  <si>
    <t>6th Floor Construction</t>
  </si>
  <si>
    <t>11039669</t>
  </si>
  <si>
    <t>PHONE SETS 7444-D01A</t>
  </si>
  <si>
    <t>6000</t>
  </si>
  <si>
    <t>010594</t>
  </si>
  <si>
    <t>CCC Sec Sys - Proj 010594</t>
  </si>
  <si>
    <t>ASC G390.00-Security System</t>
  </si>
  <si>
    <t>6011</t>
  </si>
  <si>
    <t>021191</t>
  </si>
  <si>
    <t>Savannah Furn - Proj 021191</t>
  </si>
  <si>
    <t>HVAC Equipment</t>
  </si>
  <si>
    <t>010595</t>
  </si>
  <si>
    <t>Fire Alarm System #010595</t>
  </si>
  <si>
    <t>ASC G390.00-Structures Other</t>
  </si>
  <si>
    <t>SOUTH CALL CENTER CONST</t>
  </si>
  <si>
    <t>CONSTRUCTION</t>
  </si>
  <si>
    <t>047657</t>
  </si>
  <si>
    <t>04657-Vitual Hold 7.1</t>
  </si>
  <si>
    <t>6019</t>
  </si>
  <si>
    <t>11014564</t>
  </si>
  <si>
    <t>6045</t>
  </si>
  <si>
    <t>171588</t>
  </si>
  <si>
    <t>7700</t>
  </si>
  <si>
    <t>11011754</t>
  </si>
  <si>
    <t>000125</t>
  </si>
  <si>
    <t>STORES EQUIPMENT</t>
  </si>
  <si>
    <t>131052</t>
  </si>
  <si>
    <t>PP Conversion - Payroll Items</t>
  </si>
  <si>
    <t>PP Conversion - AP items</t>
  </si>
  <si>
    <t>PP Conversion - 10 PP items</t>
  </si>
  <si>
    <t>10582909</t>
  </si>
  <si>
    <t>10586786</t>
  </si>
  <si>
    <t>10586694</t>
  </si>
  <si>
    <t>10586737</t>
  </si>
  <si>
    <t>10586731</t>
  </si>
  <si>
    <t>11074347</t>
  </si>
  <si>
    <t>Clayton/Scada Project</t>
  </si>
  <si>
    <t>10586778</t>
  </si>
  <si>
    <t>10586790</t>
  </si>
  <si>
    <t>10582908</t>
  </si>
  <si>
    <t>11054537</t>
  </si>
  <si>
    <t>11056908</t>
  </si>
  <si>
    <t>Gas Enterprise Software NR</t>
  </si>
  <si>
    <t>11072931</t>
  </si>
  <si>
    <t>10584624</t>
  </si>
  <si>
    <t>11052875</t>
  </si>
  <si>
    <t>ASC G398.00-Non-unitized</t>
  </si>
  <si>
    <t>11053684</t>
  </si>
  <si>
    <t>10586783</t>
  </si>
  <si>
    <t>11057538</t>
  </si>
  <si>
    <t>Gas Misc Equipment_NR</t>
  </si>
  <si>
    <t>11068417</t>
  </si>
  <si>
    <t>10586487</t>
  </si>
  <si>
    <t>11050887</t>
  </si>
  <si>
    <t>Purchase Emissions Test Equipment SPRINT NGC, ATL and VNG</t>
  </si>
  <si>
    <t>Gas Server_NR</t>
  </si>
  <si>
    <t>10586491</t>
  </si>
  <si>
    <t>10586420</t>
  </si>
  <si>
    <t>11075291</t>
  </si>
  <si>
    <t>11066968</t>
  </si>
  <si>
    <t>10584621</t>
  </si>
  <si>
    <t>11060700</t>
  </si>
  <si>
    <t>10581107</t>
  </si>
  <si>
    <t>11050521</t>
  </si>
  <si>
    <t>11048750</t>
  </si>
  <si>
    <t>11052749</t>
  </si>
  <si>
    <t>Gas ToughBook_NR</t>
  </si>
  <si>
    <t>10586435</t>
  </si>
  <si>
    <t>11055656</t>
  </si>
  <si>
    <t>Gas Software 5 Year_NR</t>
  </si>
  <si>
    <t>ASC G391.11-Software SJI</t>
  </si>
  <si>
    <t>11046919</t>
  </si>
  <si>
    <t>10582910</t>
  </si>
  <si>
    <t>11071865</t>
  </si>
  <si>
    <t>10584813</t>
  </si>
  <si>
    <t>10580975</t>
  </si>
  <si>
    <t>Gas Land_NR</t>
  </si>
  <si>
    <t>ASC G389.10-Land</t>
  </si>
  <si>
    <t>11066970</t>
  </si>
  <si>
    <t>11052581</t>
  </si>
  <si>
    <t>Gas Laptops_NR</t>
  </si>
  <si>
    <t>Gas Tools, Shop and Garage Equipment_NR</t>
  </si>
  <si>
    <t>11060694</t>
  </si>
  <si>
    <t>10582911</t>
  </si>
  <si>
    <t>Skybox - Capital</t>
  </si>
  <si>
    <t>11049974</t>
  </si>
  <si>
    <t>10584625</t>
  </si>
  <si>
    <t>11076968</t>
  </si>
  <si>
    <t>10584619</t>
  </si>
  <si>
    <t>10580974</t>
  </si>
  <si>
    <t>11066967</t>
  </si>
  <si>
    <t>125069</t>
  </si>
  <si>
    <t>125069-TrainCtr construction</t>
  </si>
  <si>
    <t>1391</t>
  </si>
  <si>
    <t>030831</t>
  </si>
  <si>
    <t>007045</t>
  </si>
  <si>
    <t>009163</t>
  </si>
  <si>
    <t>000086</t>
  </si>
  <si>
    <t>proj 000086/diagnostic system</t>
  </si>
  <si>
    <t>047978</t>
  </si>
  <si>
    <t>Training Center furniture</t>
  </si>
  <si>
    <t>018148</t>
  </si>
  <si>
    <t>Defibrillators safety equip</t>
  </si>
  <si>
    <t>155097</t>
  </si>
  <si>
    <t>ice machine</t>
  </si>
  <si>
    <t>168233</t>
  </si>
  <si>
    <t>Stools/Chairs for Guard Shack</t>
  </si>
  <si>
    <t>11022537</t>
  </si>
  <si>
    <t>IT Cost</t>
  </si>
  <si>
    <t>11032991</t>
  </si>
  <si>
    <t>147574</t>
  </si>
  <si>
    <t>Training Center Hardware</t>
  </si>
  <si>
    <t>Generator controls</t>
  </si>
  <si>
    <t>10% contingency</t>
  </si>
  <si>
    <t>155901</t>
  </si>
  <si>
    <t>6 new workstation for Riverdal</t>
  </si>
  <si>
    <t>140898</t>
  </si>
  <si>
    <t>Riverdale CCC Handicap Door</t>
  </si>
  <si>
    <t>11024573</t>
  </si>
  <si>
    <t>UPS room AC</t>
  </si>
  <si>
    <t>161981</t>
  </si>
  <si>
    <t>Sign Re-branding</t>
  </si>
  <si>
    <t>Comm room AC</t>
  </si>
  <si>
    <t>125069-TrainCtr - patio furnit</t>
  </si>
  <si>
    <t>160413</t>
  </si>
  <si>
    <t>Steelcase Workstations (8)</t>
  </si>
  <si>
    <t>1418031</t>
  </si>
  <si>
    <t>Adding Furniture</t>
  </si>
  <si>
    <t>LANDSCAPE &amp; IRRIGATION</t>
  </si>
  <si>
    <t>11018283</t>
  </si>
  <si>
    <t>IT Equipment</t>
  </si>
  <si>
    <t>Artwork, Fitness Center Equipm</t>
  </si>
  <si>
    <t>PIU controls</t>
  </si>
  <si>
    <t>cooling tower</t>
  </si>
  <si>
    <t>HVAC controls</t>
  </si>
  <si>
    <t>164034</t>
  </si>
  <si>
    <t>boiler</t>
  </si>
  <si>
    <t>167584</t>
  </si>
  <si>
    <t>chiller</t>
  </si>
  <si>
    <t>DESIGN AND MATERIALS TESTING</t>
  </si>
  <si>
    <t>OHAG &amp; 10% CONTINGENCY</t>
  </si>
  <si>
    <t>144313</t>
  </si>
  <si>
    <t>1391-Gas Ctrl Buildout 10PP</t>
  </si>
  <si>
    <t>042169</t>
  </si>
  <si>
    <t>CCC new furniture</t>
  </si>
  <si>
    <t>042046</t>
  </si>
  <si>
    <t>construction complete</t>
  </si>
  <si>
    <t>150477</t>
  </si>
  <si>
    <t>Temporary Trailers</t>
  </si>
  <si>
    <t>AV</t>
  </si>
  <si>
    <t>GRADING &amp; DUMPSTER ENCLOSURE</t>
  </si>
  <si>
    <t>CLASSROOM BUILDING CONSTRUCTIO</t>
  </si>
  <si>
    <t>Training Center Renovations</t>
  </si>
  <si>
    <t>Install Decorative Fence</t>
  </si>
  <si>
    <t>training center renovations</t>
  </si>
  <si>
    <t>045333</t>
  </si>
  <si>
    <t>renovation of building</t>
  </si>
  <si>
    <t>Roof and OHAG</t>
  </si>
  <si>
    <t>132148</t>
  </si>
  <si>
    <t>AGSC Riverdale Leak Village</t>
  </si>
  <si>
    <t>030830</t>
  </si>
  <si>
    <t>1391-Gwinett Depot-Genral Plant Structure</t>
  </si>
  <si>
    <t>renovations to office</t>
  </si>
  <si>
    <t>127435</t>
  </si>
  <si>
    <t>1515- Bill Print 2013</t>
  </si>
  <si>
    <t>1515</t>
  </si>
  <si>
    <t>11031316</t>
  </si>
  <si>
    <t>149025</t>
  </si>
  <si>
    <t>11015076</t>
  </si>
  <si>
    <t>149029</t>
  </si>
  <si>
    <t>Customer Data Repository Ph2-3</t>
  </si>
  <si>
    <t>149026</t>
  </si>
  <si>
    <t>133044</t>
  </si>
  <si>
    <t>1515-CSP MYA Phase 2</t>
  </si>
  <si>
    <t>155680</t>
  </si>
  <si>
    <t>CST Enhancements 2017</t>
  </si>
  <si>
    <t>11023057</t>
  </si>
  <si>
    <t>CIS Consolidation Enhance</t>
  </si>
  <si>
    <t>11006151</t>
  </si>
  <si>
    <t>Customer Data Warehouse (CDR)</t>
  </si>
  <si>
    <t>11014730</t>
  </si>
  <si>
    <t>CST Enhancements 2018</t>
  </si>
  <si>
    <t>048311</t>
  </si>
  <si>
    <t>1515-ITRON FCS Implementation</t>
  </si>
  <si>
    <t>020861</t>
  </si>
  <si>
    <t>030832</t>
  </si>
  <si>
    <t>11052116</t>
  </si>
  <si>
    <t>10582904</t>
  </si>
  <si>
    <t>10584622</t>
  </si>
  <si>
    <t>7730 - EXCLUDE</t>
  </si>
  <si>
    <t>CIS Consol Erly/Rels Q2/2015-CC&amp;B</t>
  </si>
  <si>
    <t>7730</t>
  </si>
  <si>
    <t>CC&amp;B Credit</t>
  </si>
  <si>
    <t>Work Order Addition-CC&amp;B</t>
  </si>
  <si>
    <t>CC&amp;B Credit Release 1</t>
  </si>
  <si>
    <t>CC&amp;B Search by Company</t>
  </si>
  <si>
    <t>CC&amp;B Seasonal Adj Factor Enhnc</t>
  </si>
  <si>
    <t>CIS Consol Erly/Rels Q3/2015-CC&amp;B</t>
  </si>
  <si>
    <t>CC&amp;B Estimations Enhanc</t>
  </si>
  <si>
    <t>CC&amp;B ToDo Mgmt Enhanc</t>
  </si>
  <si>
    <t>CC&amp;B Factor Refinement/Hi-Low</t>
  </si>
  <si>
    <t>CC&amp;B RBI Release 1</t>
  </si>
  <si>
    <t>CC&amp;B MyAcct Web Serv Enhanc</t>
  </si>
  <si>
    <t>CC&amp;B Meter Reading</t>
  </si>
  <si>
    <t>BQA - minimum good reads-CC&amp;B</t>
  </si>
  <si>
    <t>BQA-Backdated meter reads-CC&amp;B</t>
  </si>
  <si>
    <t>BQA-SA/SP Start-CC&amp;B</t>
  </si>
  <si>
    <t>MercuryLoadRunnerTestingTool-CC&amp;B</t>
  </si>
  <si>
    <t>Control-M Workload Automation BMC-CC&amp;B</t>
  </si>
  <si>
    <t>CIS Consol Erly/Rels Q4/2015-CC&amp;B</t>
  </si>
  <si>
    <t>CC&amp;B Call Center</t>
  </si>
  <si>
    <t>CC&amp;B Remittance Scan/Endrs/Prt</t>
  </si>
  <si>
    <t>Mercury Interactive/Loadrunner-CC&amp;B</t>
  </si>
  <si>
    <t>CC&amp;B Finance</t>
  </si>
  <si>
    <t>CC&amp;B RBI Server Software</t>
  </si>
  <si>
    <t>Credit Cycle-Collections/severence -CC&amp;B</t>
  </si>
  <si>
    <t>CC&amp;B SSN Encryption - ALL</t>
  </si>
  <si>
    <t>CC&amp;B Meter Read Upd Enhanc</t>
  </si>
  <si>
    <t>CC&amp;B Billing</t>
  </si>
  <si>
    <t>CC&amp;B-ToDos/Purge/Landlord</t>
  </si>
  <si>
    <t>SPL CC&amp;B Billing-Call Center Orders</t>
  </si>
  <si>
    <t>BQA-Cancel/Rebill Process Improveme-CC&amp;B</t>
  </si>
  <si>
    <t>Premise/CaseMgmt/Loans/Workflow-CC&amp;B</t>
  </si>
  <si>
    <t>Credit-Add'l credit action tools-CC&amp;B</t>
  </si>
  <si>
    <t>Field Orders-CC&amp;B</t>
  </si>
  <si>
    <t>CC&amp;B Finance Credit/Cash</t>
  </si>
  <si>
    <t>CC&amp;B Infrastructure</t>
  </si>
  <si>
    <t>Remittance-CC&amp;B</t>
  </si>
  <si>
    <t>SPL CC&amp;B-Billing</t>
  </si>
  <si>
    <t>CC&amp;B Orders-Call Center</t>
  </si>
  <si>
    <t>BQA-Backdated meter reads-CCB</t>
  </si>
  <si>
    <t>RBI Data Warehouse-CC&amp;B</t>
  </si>
  <si>
    <t xml:space="preserve">CC&amp;B Software Transfers </t>
  </si>
  <si>
    <t>Credit-Cordaptix Credit Module-CC&amp;B</t>
  </si>
  <si>
    <t>Credit Cycle-Collections/severence CC&amp;B</t>
  </si>
  <si>
    <t>161280</t>
  </si>
  <si>
    <t>134564 - CIS Consolidation ETG</t>
  </si>
  <si>
    <t>1651 - EXCLUDE 100% VNG</t>
  </si>
  <si>
    <t>11038790</t>
  </si>
  <si>
    <t>Reclass</t>
  </si>
  <si>
    <t>1651</t>
  </si>
  <si>
    <t>127046</t>
  </si>
  <si>
    <t>127046 Click 8 Upgrade</t>
  </si>
  <si>
    <t>126500</t>
  </si>
  <si>
    <t>126500 MapFrame V4 print</t>
  </si>
  <si>
    <t>11038281</t>
  </si>
  <si>
    <t>11038701</t>
  </si>
  <si>
    <t>ASCTRFVNG</t>
  </si>
  <si>
    <t>145363</t>
  </si>
  <si>
    <t>132771 Click Software VNGC</t>
  </si>
  <si>
    <t>131391</t>
  </si>
  <si>
    <t>1557-Scorecard Enhance 2013</t>
  </si>
  <si>
    <t>049169</t>
  </si>
  <si>
    <t>MHS Replacement 2012 Hardware</t>
  </si>
  <si>
    <t>045407</t>
  </si>
  <si>
    <t>045407 LTDM Tool</t>
  </si>
  <si>
    <t>11042513</t>
  </si>
  <si>
    <t>190888 Digital Messaging Moder-195253</t>
  </si>
  <si>
    <t>11042235</t>
  </si>
  <si>
    <t>187563 Rhodium Phase 1-195275</t>
  </si>
  <si>
    <t>11042319</t>
  </si>
  <si>
    <t>191073 2021 GIS Enhancements B-195248</t>
  </si>
  <si>
    <t>Credit Cycle-Collections/severence-CC&amp;B</t>
  </si>
  <si>
    <t>11042488</t>
  </si>
  <si>
    <t>186523 2021 Robotic Processing-195260</t>
  </si>
  <si>
    <t>11001859</t>
  </si>
  <si>
    <t>140909</t>
  </si>
  <si>
    <t>129634 Sentinel SC Task VNG</t>
  </si>
  <si>
    <t>11042280</t>
  </si>
  <si>
    <t>186558 Asset Repository Enhanc-195243</t>
  </si>
  <si>
    <t>CC&amp;B-ToDos/Purge/Landlord-CC&amp;B</t>
  </si>
  <si>
    <t>131384</t>
  </si>
  <si>
    <t>1557-Scorecard Enhanc 2012</t>
  </si>
  <si>
    <t>173286</t>
  </si>
  <si>
    <t>160628-Power BI</t>
  </si>
  <si>
    <t>138963</t>
  </si>
  <si>
    <t>049862 Data Hist CRM to VNG</t>
  </si>
  <si>
    <t>147642</t>
  </si>
  <si>
    <t>140005 GOS Enhancements  VNGC</t>
  </si>
  <si>
    <t>131076</t>
  </si>
  <si>
    <t>CTS Data Logic Enhancements</t>
  </si>
  <si>
    <t>131330</t>
  </si>
  <si>
    <t>1557-S2F Sentinal 2.0</t>
  </si>
  <si>
    <t>045629</t>
  </si>
  <si>
    <t>045629-Informatica v9 Upgrade</t>
  </si>
  <si>
    <t>161141</t>
  </si>
  <si>
    <t>147625 Field Ops Reg Rpts VNGC</t>
  </si>
  <si>
    <t>134641</t>
  </si>
  <si>
    <t>CTS Enhancements</t>
  </si>
  <si>
    <t>044601</t>
  </si>
  <si>
    <t>044601 WMS RTARM Ph3</t>
  </si>
  <si>
    <t>141502</t>
  </si>
  <si>
    <t>137858 CQA Ph 3 for VNGC</t>
  </si>
  <si>
    <t>130340</t>
  </si>
  <si>
    <t>Operational Dashboard &amp; Command Center Enhancements</t>
  </si>
  <si>
    <t>048225</t>
  </si>
  <si>
    <t>048225 .Net Apps Refresh</t>
  </si>
  <si>
    <t>131821</t>
  </si>
  <si>
    <t>WMS Transformation Service/Tuning</t>
  </si>
  <si>
    <t>047902</t>
  </si>
  <si>
    <t>047902 DIMP Dashboard</t>
  </si>
  <si>
    <t>149923</t>
  </si>
  <si>
    <t>157220</t>
  </si>
  <si>
    <t>152333 Itron FCS Upgrade VNG</t>
  </si>
  <si>
    <t>049827</t>
  </si>
  <si>
    <t>049827-WorkForce Progression</t>
  </si>
  <si>
    <t>125218</t>
  </si>
  <si>
    <t>125218 WMS ReleaseB</t>
  </si>
  <si>
    <t>127047</t>
  </si>
  <si>
    <t>FBI Report Platform Hardware</t>
  </si>
  <si>
    <t>187563 Rhodium Phase 1</t>
  </si>
  <si>
    <t>157957</t>
  </si>
  <si>
    <t>151643 CPDM Enhancement VNGC</t>
  </si>
  <si>
    <t>11017403</t>
  </si>
  <si>
    <t>Reclass to LDCs</t>
  </si>
  <si>
    <t>131318</t>
  </si>
  <si>
    <t>1557-Leak Volume Mgmt Enh</t>
  </si>
  <si>
    <t>140889</t>
  </si>
  <si>
    <t>132649 Sentinel 2014 to VNG</t>
  </si>
  <si>
    <t>11028367</t>
  </si>
  <si>
    <t>11038313</t>
  </si>
  <si>
    <t>127257</t>
  </si>
  <si>
    <t xml:space="preserve"> 
SONP Moratorium Redater</t>
  </si>
  <si>
    <t>150592</t>
  </si>
  <si>
    <t>11042570</t>
  </si>
  <si>
    <t>146459</t>
  </si>
  <si>
    <t>142346 Bad Debt Residual Credi</t>
  </si>
  <si>
    <t>11042448</t>
  </si>
  <si>
    <t>140135</t>
  </si>
  <si>
    <t>136986 Address Scrub VNGC</t>
  </si>
  <si>
    <t>11031089</t>
  </si>
  <si>
    <t>146436</t>
  </si>
  <si>
    <t>144100 Gas Rqust OnBrd Ph3 VNG</t>
  </si>
  <si>
    <t>044046</t>
  </si>
  <si>
    <t>044046 Itron RouteSmart</t>
  </si>
  <si>
    <t>11017329</t>
  </si>
  <si>
    <t>142827</t>
  </si>
  <si>
    <t>126027 EOS VNG</t>
  </si>
  <si>
    <t>149096</t>
  </si>
  <si>
    <t>161130</t>
  </si>
  <si>
    <t>156217 AOC Tracker Ph3 - VNGC</t>
  </si>
  <si>
    <t>164287</t>
  </si>
  <si>
    <t>147795-Informatica Upgr- VNGC</t>
  </si>
  <si>
    <t>11038048</t>
  </si>
  <si>
    <t>Reclass PC29-182700</t>
  </si>
  <si>
    <t>CC&amp;B Meter Read Upd Enhanc-CC&amp;B</t>
  </si>
  <si>
    <t>177838</t>
  </si>
  <si>
    <t>Power BI Ops Portal</t>
  </si>
  <si>
    <t>154735</t>
  </si>
  <si>
    <t>Order Model Compl</t>
  </si>
  <si>
    <t>11026800</t>
  </si>
  <si>
    <t>156288</t>
  </si>
  <si>
    <t>147775 Vehiculr Protction VNG</t>
  </si>
  <si>
    <t>148215</t>
  </si>
  <si>
    <t>128829 GIS Consolidation VNG</t>
  </si>
  <si>
    <t>141452</t>
  </si>
  <si>
    <t>133970 WMS FORMs 15.0 to VNGC</t>
  </si>
  <si>
    <t>11028167</t>
  </si>
  <si>
    <t>158956</t>
  </si>
  <si>
    <t>144299 ReviewerApprovApp VNGC</t>
  </si>
  <si>
    <t>045127</t>
  </si>
  <si>
    <t>045127 Field Work ReptArchive</t>
  </si>
  <si>
    <t>141490</t>
  </si>
  <si>
    <t>132092 CQA Enhancements VNGC</t>
  </si>
  <si>
    <t>140160</t>
  </si>
  <si>
    <t>127638 Source Record Valid VNG</t>
  </si>
  <si>
    <t>128340</t>
  </si>
  <si>
    <t>WMS Forms 13.0</t>
  </si>
  <si>
    <t>20956186,20956197,20956109,20956219,20956208,20956142,20956153,20956164,20956340,20956120,20956131,20956175,20956318,20956252,20956274,20956230,20956285,20956241,20956263,20956296,20956307
Software-CC&amp;B</t>
  </si>
  <si>
    <t>145734</t>
  </si>
  <si>
    <t>137833 AOC Bollards  VNGC</t>
  </si>
  <si>
    <t>151158</t>
  </si>
  <si>
    <t>NUI CSS DATA Access</t>
  </si>
  <si>
    <t>148259</t>
  </si>
  <si>
    <t>140227 Scorecard Enhance VNG</t>
  </si>
  <si>
    <t>151197</t>
  </si>
  <si>
    <t>11028345</t>
  </si>
  <si>
    <t>152588</t>
  </si>
  <si>
    <t>11029657</t>
  </si>
  <si>
    <t>11034020</t>
  </si>
  <si>
    <t>Reclass from PC29-18542</t>
  </si>
  <si>
    <t>049956</t>
  </si>
  <si>
    <t>049956 OpQual Ph2B</t>
  </si>
  <si>
    <t>11029069</t>
  </si>
  <si>
    <t>041885</t>
  </si>
  <si>
    <t>041885-Meter History Sample</t>
  </si>
  <si>
    <t>11034006</t>
  </si>
  <si>
    <t>Reclass from PC29-178584</t>
  </si>
  <si>
    <t>Work Order AdditionCC&amp;B</t>
  </si>
  <si>
    <t>11031348</t>
  </si>
  <si>
    <t>190888 Digital Messaging Moder</t>
  </si>
  <si>
    <t>11037920</t>
  </si>
  <si>
    <t>Reclass from PC29-182073</t>
  </si>
  <si>
    <t>MHS Replacement 2012</t>
  </si>
  <si>
    <t>191073 2021 GIS Enhancements B</t>
  </si>
  <si>
    <t>173026</t>
  </si>
  <si>
    <t>Management of Change MOC</t>
  </si>
  <si>
    <t>173029</t>
  </si>
  <si>
    <t>Gas Remote Offc Srvr Rpl</t>
  </si>
  <si>
    <t>11038174</t>
  </si>
  <si>
    <t>Reclass PC29-181416</t>
  </si>
  <si>
    <t>11042438</t>
  </si>
  <si>
    <t>187610 Gas Leak Survey Enhance-195268</t>
  </si>
  <si>
    <t>157164</t>
  </si>
  <si>
    <t>149400 WMS Forms16.0 Enh VNGC</t>
  </si>
  <si>
    <t>158828</t>
  </si>
  <si>
    <t>149025 Bill My Way VNGC</t>
  </si>
  <si>
    <t>11029176</t>
  </si>
  <si>
    <t>186523 2021 Robotic Processing</t>
  </si>
  <si>
    <t>11037969</t>
  </si>
  <si>
    <t>Reclass from PC29-180708</t>
  </si>
  <si>
    <t>11042583</t>
  </si>
  <si>
    <t>149866</t>
  </si>
  <si>
    <t>127259</t>
  </si>
  <si>
    <t>Forecasting Sentinel Engine FDA Imp</t>
  </si>
  <si>
    <t>139594</t>
  </si>
  <si>
    <t>133044 CSP MYA Phase 2 VNGC</t>
  </si>
  <si>
    <t>125657</t>
  </si>
  <si>
    <t>125657-Informatica Licenses</t>
  </si>
  <si>
    <t>161277</t>
  </si>
  <si>
    <t>134564 - CIS Consolidation VNG</t>
  </si>
  <si>
    <t>135107</t>
  </si>
  <si>
    <t>126237 CQA Re-Write VNG</t>
  </si>
  <si>
    <t>11038109</t>
  </si>
  <si>
    <t>Reclass PC29-185377 Speedpay A</t>
  </si>
  <si>
    <t>157811</t>
  </si>
  <si>
    <t>149029 My Account Phase 3 VNGC</t>
  </si>
  <si>
    <t>161166</t>
  </si>
  <si>
    <t>147051 MTT Phase 3 VNGC</t>
  </si>
  <si>
    <t>11029116</t>
  </si>
  <si>
    <t>149113</t>
  </si>
  <si>
    <t>142865</t>
  </si>
  <si>
    <t>132620 FBI Ops Portal VNG</t>
  </si>
  <si>
    <t>156255</t>
  </si>
  <si>
    <t>147240 CST Enhancements</t>
  </si>
  <si>
    <t>11036889</t>
  </si>
  <si>
    <t>Reclass PC29-179730</t>
  </si>
  <si>
    <t>11042346</t>
  </si>
  <si>
    <t>165766</t>
  </si>
  <si>
    <t>11017330</t>
  </si>
  <si>
    <t>141567</t>
  </si>
  <si>
    <t>135224 On Boarding Enh for VNG</t>
  </si>
  <si>
    <t>157948</t>
  </si>
  <si>
    <t>144101 OnBrdg 3C Looker VNGC</t>
  </si>
  <si>
    <t>135609</t>
  </si>
  <si>
    <t>127435-Bill Print VNG</t>
  </si>
  <si>
    <t>173023</t>
  </si>
  <si>
    <t>GIS Transmission</t>
  </si>
  <si>
    <t>11038568</t>
  </si>
  <si>
    <t>RECLASS FROM PC29-185925</t>
  </si>
  <si>
    <t>11027756</t>
  </si>
  <si>
    <t>Reclass from 166560 CWIP Project clean-up</t>
  </si>
  <si>
    <t>047757</t>
  </si>
  <si>
    <t>047757 OpQual Ph 2</t>
  </si>
  <si>
    <t>140090</t>
  </si>
  <si>
    <t>133842 CST Enhance -VNGC</t>
  </si>
  <si>
    <t>11017331</t>
  </si>
  <si>
    <t>154758</t>
  </si>
  <si>
    <t>OpsPortal Core Sys-</t>
  </si>
  <si>
    <t>162164</t>
  </si>
  <si>
    <t>149017 Ltr Consolidate VNGC</t>
  </si>
  <si>
    <t>11017328</t>
  </si>
  <si>
    <t>138934</t>
  </si>
  <si>
    <t>044293 OASys DNA Repl- VN</t>
  </si>
  <si>
    <t>11036983</t>
  </si>
  <si>
    <t>Reclass PC29-181545</t>
  </si>
  <si>
    <t>173290</t>
  </si>
  <si>
    <t>165907-CST Enhancements</t>
  </si>
  <si>
    <t>158847</t>
  </si>
  <si>
    <t>149026 EmailConsolidation VNGC</t>
  </si>
  <si>
    <t>135233</t>
  </si>
  <si>
    <t>126043 My CSP - VNG</t>
  </si>
  <si>
    <t>11025726</t>
  </si>
  <si>
    <t>11032962</t>
  </si>
  <si>
    <t>177880</t>
  </si>
  <si>
    <t>Walletron moBills</t>
  </si>
  <si>
    <t>11038414</t>
  </si>
  <si>
    <t>173275</t>
  </si>
  <si>
    <t>146165-Max-AOP Validation Tool</t>
  </si>
  <si>
    <t>177872</t>
  </si>
  <si>
    <t>2018 GAS Network EOSL</t>
  </si>
  <si>
    <t>11042293</t>
  </si>
  <si>
    <t>148142</t>
  </si>
  <si>
    <t>139994 CST Enhance 2015 VNG</t>
  </si>
  <si>
    <t>FBI Report Platform</t>
  </si>
  <si>
    <t>142798</t>
  </si>
  <si>
    <t>136186 Remittance InSourc VNG</t>
  </si>
  <si>
    <t>149158</t>
  </si>
  <si>
    <t>141203 SpeedPay VNG</t>
  </si>
  <si>
    <t>11037956</t>
  </si>
  <si>
    <t>Reclass from PC29-182192</t>
  </si>
  <si>
    <t>175826</t>
  </si>
  <si>
    <t>148268-SCADA GDO GMAS Upgrade</t>
  </si>
  <si>
    <t>152487</t>
  </si>
  <si>
    <t>149056</t>
  </si>
  <si>
    <t>173277</t>
  </si>
  <si>
    <t>156961-CST Reg Enhanement</t>
  </si>
  <si>
    <t>11038204</t>
  </si>
  <si>
    <t>Reclass PC29-180298</t>
  </si>
  <si>
    <t>171841</t>
  </si>
  <si>
    <t>CIS ExaData</t>
  </si>
  <si>
    <t>173035</t>
  </si>
  <si>
    <t>Click Enhancements 2018</t>
  </si>
  <si>
    <t>150528</t>
  </si>
  <si>
    <t>138801</t>
  </si>
  <si>
    <t>042475 SCADA LNG Infrastr</t>
  </si>
  <si>
    <t>11019855</t>
  </si>
  <si>
    <t>152306-Asset Reposit Ph 2 VNGC</t>
  </si>
  <si>
    <t>153413</t>
  </si>
  <si>
    <t>158883</t>
  </si>
  <si>
    <t>043526 GOS BOSS VNGC</t>
  </si>
  <si>
    <t>11033085</t>
  </si>
  <si>
    <t>11017720</t>
  </si>
  <si>
    <t>164313</t>
  </si>
  <si>
    <t>156810-CLICK Enhancements VNGC</t>
  </si>
  <si>
    <t>154128</t>
  </si>
  <si>
    <t>11015991</t>
  </si>
  <si>
    <t>161007-1515 CIS Consolidation</t>
  </si>
  <si>
    <t>11034130</t>
  </si>
  <si>
    <t>Reclass from PC29-170847</t>
  </si>
  <si>
    <t>173280</t>
  </si>
  <si>
    <t>157668-UI Planner</t>
  </si>
  <si>
    <t>161282</t>
  </si>
  <si>
    <t>139907 - CIS Consolidation VNG</t>
  </si>
  <si>
    <t>11029406</t>
  </si>
  <si>
    <t>11029232</t>
  </si>
  <si>
    <t>Cognos Analytics Upgrade</t>
  </si>
  <si>
    <t>11075006.01</t>
  </si>
  <si>
    <t>11055507</t>
  </si>
  <si>
    <t>11075006.02</t>
  </si>
  <si>
    <t>11055582</t>
  </si>
  <si>
    <t>11055443</t>
  </si>
  <si>
    <t>11055144</t>
  </si>
  <si>
    <t>11055067</t>
  </si>
  <si>
    <t>11054878</t>
  </si>
  <si>
    <t>11057413</t>
  </si>
  <si>
    <t>11054595</t>
  </si>
  <si>
    <t>11049670</t>
  </si>
  <si>
    <t>11072359</t>
  </si>
  <si>
    <t>11072358</t>
  </si>
  <si>
    <t>1515 - EXCLUDE</t>
  </si>
  <si>
    <t>126153</t>
  </si>
  <si>
    <t>1515-Nicor Retail Warranty Prg</t>
  </si>
  <si>
    <t>1391 - EXCLUDE</t>
  </si>
  <si>
    <t>028287</t>
  </si>
  <si>
    <t>Furniture for VNG HQ</t>
  </si>
  <si>
    <t>VNG furniture</t>
  </si>
  <si>
    <t>PowerPlan</t>
  </si>
  <si>
    <t>Balance Sheet</t>
  </si>
  <si>
    <t>Topsides (Assigned as ASC)</t>
  </si>
  <si>
    <t>Actual</t>
  </si>
  <si>
    <t>Periodic</t>
  </si>
  <si>
    <t>Entity Currency</t>
  </si>
  <si>
    <t>Entity Total</t>
  </si>
  <si>
    <t>Total Data Source</t>
  </si>
  <si>
    <t>Intercompany Top</t>
  </si>
  <si>
    <t>Total GAAP Reporting</t>
  </si>
  <si>
    <t>No Future 1</t>
  </si>
  <si>
    <t>No Future 2</t>
  </si>
  <si>
    <t>No Future 3</t>
  </si>
  <si>
    <t>Total Movements</t>
  </si>
  <si>
    <t>FY23</t>
  </si>
  <si>
    <t>FY24</t>
  </si>
  <si>
    <t>Dec</t>
  </si>
  <si>
    <t>Jan</t>
  </si>
  <si>
    <t>Feb</t>
  </si>
  <si>
    <t>Mar</t>
  </si>
  <si>
    <t>Apr</t>
  </si>
  <si>
    <t>May</t>
  </si>
  <si>
    <t>13100100</t>
  </si>
  <si>
    <t>Cash-ZBA</t>
  </si>
  <si>
    <t>13100115</t>
  </si>
  <si>
    <t>Cash In Transit</t>
  </si>
  <si>
    <t>13100130</t>
  </si>
  <si>
    <t>Cash-Outstanding Payables Adj (Reclass)</t>
  </si>
  <si>
    <t>13103155</t>
  </si>
  <si>
    <t>JP Morgan CDA 4372</t>
  </si>
  <si>
    <t>13103157</t>
  </si>
  <si>
    <t>Cash in Transit-JP Morgan CDA 4372</t>
  </si>
  <si>
    <t>13103200</t>
  </si>
  <si>
    <t>JP Morgan CDA 9250</t>
  </si>
  <si>
    <t>13103202</t>
  </si>
  <si>
    <t>Cash in Transit-JP Morgan CDA 9250</t>
  </si>
  <si>
    <t>13103205</t>
  </si>
  <si>
    <t>JP Morgan DDA 9272</t>
  </si>
  <si>
    <t>13103210</t>
  </si>
  <si>
    <t>JP Morgan CDA 9283</t>
  </si>
  <si>
    <t>13103212</t>
  </si>
  <si>
    <t>Cash in Transit-JP Morgan CDA 9283</t>
  </si>
  <si>
    <t>13103215</t>
  </si>
  <si>
    <t>JP Morgan CDA 5628</t>
  </si>
  <si>
    <t>13103217</t>
  </si>
  <si>
    <t>Cash in Transit-JP Morgan CDA 5628</t>
  </si>
  <si>
    <t>13103225</t>
  </si>
  <si>
    <t>JP Morgan CDA 5650</t>
  </si>
  <si>
    <t>13103227</t>
  </si>
  <si>
    <t>Cash in Transit-JP Morgan CDA 5650</t>
  </si>
  <si>
    <t>13103230</t>
  </si>
  <si>
    <t>JP Morgan CDA 5661</t>
  </si>
  <si>
    <t>13103232</t>
  </si>
  <si>
    <t>Cash in Transit-JP Morgan CDA 5661</t>
  </si>
  <si>
    <t>13103235</t>
  </si>
  <si>
    <t>JP Morgan CDA 5672</t>
  </si>
  <si>
    <t>13103405</t>
  </si>
  <si>
    <t>Wells Fargo CDA 5992</t>
  </si>
  <si>
    <t>13103410</t>
  </si>
  <si>
    <t>Wells Fargo CDA 6014</t>
  </si>
  <si>
    <t>13103415</t>
  </si>
  <si>
    <t>Wells Fargo CDA 3795</t>
  </si>
  <si>
    <t>13103435</t>
  </si>
  <si>
    <t>AGL Utility Payroll 5672</t>
  </si>
  <si>
    <t>13103437</t>
  </si>
  <si>
    <t>Cash in Transit-AGL Utility Payroll 5672</t>
  </si>
  <si>
    <t>G1111001</t>
  </si>
  <si>
    <t>Cash</t>
  </si>
  <si>
    <t>FCCS_Cash And Cash Equivalents</t>
  </si>
  <si>
    <t>Cash and Cash Equivalents</t>
  </si>
  <si>
    <t>14200145</t>
  </si>
  <si>
    <t>Cust AR-Gas</t>
  </si>
  <si>
    <t>14200195</t>
  </si>
  <si>
    <t>Cust AR-Pipeline</t>
  </si>
  <si>
    <t>G1112110</t>
  </si>
  <si>
    <t>Customer Accounts Receivable</t>
  </si>
  <si>
    <t>G1112100</t>
  </si>
  <si>
    <t>Total Customer Accounts Receivable</t>
  </si>
  <si>
    <t>14400100</t>
  </si>
  <si>
    <t>Accum Prov Uncoll</t>
  </si>
  <si>
    <t>G1112200</t>
  </si>
  <si>
    <t>Accumulated Provision for Uncollectible Accounts</t>
  </si>
  <si>
    <t>14300005</t>
  </si>
  <si>
    <t>Other Recs</t>
  </si>
  <si>
    <t>14300035</t>
  </si>
  <si>
    <t>Oth AR-Empl Cur/Former</t>
  </si>
  <si>
    <t>14300042</t>
  </si>
  <si>
    <t>Oth AR-Workers Comp</t>
  </si>
  <si>
    <t>14300505</t>
  </si>
  <si>
    <t>Oth AR-Unidentified Receipts</t>
  </si>
  <si>
    <t>14300510</t>
  </si>
  <si>
    <t>Oth AR-Unapplied Receipts</t>
  </si>
  <si>
    <t>14300520</t>
  </si>
  <si>
    <t>Oth AR-Confirmed Receipts</t>
  </si>
  <si>
    <t>14300710</t>
  </si>
  <si>
    <t>Oth AR-Fraudulent Pcard</t>
  </si>
  <si>
    <t>14300715</t>
  </si>
  <si>
    <t>Oth AR-Pension Exp</t>
  </si>
  <si>
    <t>14300815</t>
  </si>
  <si>
    <t>Oth AR-Fixed Assets</t>
  </si>
  <si>
    <t>G1121303</t>
  </si>
  <si>
    <t>Other Receivables</t>
  </si>
  <si>
    <t>14300600</t>
  </si>
  <si>
    <t>Oth AR-State Income Taxes Receivable-Current</t>
  </si>
  <si>
    <t>G1121304</t>
  </si>
  <si>
    <t>Other Receivables-Income Taxes Receivable</t>
  </si>
  <si>
    <t>14300480</t>
  </si>
  <si>
    <t>Oth AR-JO</t>
  </si>
  <si>
    <t>G1121312</t>
  </si>
  <si>
    <t>Oth Rec-Joint Owner AR</t>
  </si>
  <si>
    <t>14600000</t>
  </si>
  <si>
    <t>Accounts Rec from Assoc Co</t>
  </si>
  <si>
    <t>14600065</t>
  </si>
  <si>
    <t>Accounts Rec from Assoc Co - Utility Moneypool</t>
  </si>
  <si>
    <t>14600100</t>
  </si>
  <si>
    <t>Accounts Rec from Assoc Co - Nicor Gas Cash Settlement</t>
  </si>
  <si>
    <t>G1121320</t>
  </si>
  <si>
    <t>Intercompany Receivables</t>
  </si>
  <si>
    <t>G1121300</t>
  </si>
  <si>
    <t>Other Accounts and Notes Receivable</t>
  </si>
  <si>
    <t>FCCS_Acct Receivable</t>
  </si>
  <si>
    <t>Receivables</t>
  </si>
  <si>
    <t>15400000</t>
  </si>
  <si>
    <t>Plant Materials and Supplies-Maximo</t>
  </si>
  <si>
    <t>15400010</t>
  </si>
  <si>
    <t>Plant Materials and Supplies-Non-Maximo</t>
  </si>
  <si>
    <t>G1113100</t>
  </si>
  <si>
    <t>Materials and Supplies</t>
  </si>
  <si>
    <t>FCCS_Inventories</t>
  </si>
  <si>
    <t>Inventories</t>
  </si>
  <si>
    <t>15100500</t>
  </si>
  <si>
    <t>Fuel Inventory Gas</t>
  </si>
  <si>
    <t>G1113300</t>
  </si>
  <si>
    <t>Fossil Fuel for Generation</t>
  </si>
  <si>
    <t>16500115</t>
  </si>
  <si>
    <t>Ppy-Insurance</t>
  </si>
  <si>
    <t>16500175</t>
  </si>
  <si>
    <t>Ppy-Insurance - Affiliated</t>
  </si>
  <si>
    <t>16500600</t>
  </si>
  <si>
    <t>Prepayments Account</t>
  </si>
  <si>
    <t>16500673</t>
  </si>
  <si>
    <t>Ppy-Postage</t>
  </si>
  <si>
    <t>16500706</t>
  </si>
  <si>
    <t>Ppy-Debt Related Fees</t>
  </si>
  <si>
    <t>16500805</t>
  </si>
  <si>
    <t>Ppy-Franchise Tax</t>
  </si>
  <si>
    <t>G1114301</t>
  </si>
  <si>
    <t>Prepayments</t>
  </si>
  <si>
    <t>G1114300</t>
  </si>
  <si>
    <t>Prepaid Expenses</t>
  </si>
  <si>
    <t>19100010</t>
  </si>
  <si>
    <t>FINSS Demand</t>
  </si>
  <si>
    <t>19100035</t>
  </si>
  <si>
    <t>Retained Storage - MARS</t>
  </si>
  <si>
    <t>19100045</t>
  </si>
  <si>
    <t>Deferred Gas Costs-Commod</t>
  </si>
  <si>
    <t>19100050</t>
  </si>
  <si>
    <t>Deferred Gas Cost-Demand</t>
  </si>
  <si>
    <t>G1114406</t>
  </si>
  <si>
    <t>Deferred Purchased Gas Adjustment</t>
  </si>
  <si>
    <t>17400005</t>
  </si>
  <si>
    <t>MC&amp;AA Asst-Stk Opt Taxes</t>
  </si>
  <si>
    <t>17400100</t>
  </si>
  <si>
    <t>Misc Cur and Accrued Assets</t>
  </si>
  <si>
    <t>17400120</t>
  </si>
  <si>
    <t>MC&amp;AA-Pyrl Suspense</t>
  </si>
  <si>
    <t>17400125</t>
  </si>
  <si>
    <t>MC&amp;AA-Suspense-AVM Expansion and Validation</t>
  </si>
  <si>
    <t>17400140</t>
  </si>
  <si>
    <t>MC&amp;AA-Payroll Gross Pay</t>
  </si>
  <si>
    <t>18210000</t>
  </si>
  <si>
    <t>Mapping Suspense Account</t>
  </si>
  <si>
    <t>G1114501</t>
  </si>
  <si>
    <t>Misc Current &amp; Accrued Assets</t>
  </si>
  <si>
    <t>10100060</t>
  </si>
  <si>
    <t>Plant in Service - Cloud Software-Current</t>
  </si>
  <si>
    <t>G1114502</t>
  </si>
  <si>
    <t>Other Current Assets - Cloud Software</t>
  </si>
  <si>
    <t>G1114500</t>
  </si>
  <si>
    <t>Other Current Assets</t>
  </si>
  <si>
    <t>FCCS_Current Assets</t>
  </si>
  <si>
    <t>Total Current Assets</t>
  </si>
  <si>
    <t>10100000</t>
  </si>
  <si>
    <t>Plant in Service Account</t>
  </si>
  <si>
    <t>10100005</t>
  </si>
  <si>
    <t>Plant in Service Topside</t>
  </si>
  <si>
    <t>10100020</t>
  </si>
  <si>
    <t>Plant in Service-ARO</t>
  </si>
  <si>
    <t>10100025</t>
  </si>
  <si>
    <t>Plant in Service-Unreg</t>
  </si>
  <si>
    <t>10600005</t>
  </si>
  <si>
    <t>Completed Const not Classified – Topside</t>
  </si>
  <si>
    <t>G1131101</t>
  </si>
  <si>
    <t>In Service (Plant)</t>
  </si>
  <si>
    <t>10800000</t>
  </si>
  <si>
    <t>Accum Depr</t>
  </si>
  <si>
    <t>10800025</t>
  </si>
  <si>
    <t>Accum Depr Plant in Service-Topside</t>
  </si>
  <si>
    <t>10800035</t>
  </si>
  <si>
    <t>Accum Depr-Unreg</t>
  </si>
  <si>
    <t>10800050</t>
  </si>
  <si>
    <t>Removal Work in Progress (RWIP)</t>
  </si>
  <si>
    <t>G1131200</t>
  </si>
  <si>
    <t>Accumulated Depreciation</t>
  </si>
  <si>
    <t>G1131100</t>
  </si>
  <si>
    <t>Plant in Service, Net of Depreciation</t>
  </si>
  <si>
    <t>10700000</t>
  </si>
  <si>
    <t>Construction Work in Progress Account</t>
  </si>
  <si>
    <t>10700015</t>
  </si>
  <si>
    <t>Construction Work in Progress-Topside</t>
  </si>
  <si>
    <t>10700020</t>
  </si>
  <si>
    <t>Construction Work in Progress-Unreg</t>
  </si>
  <si>
    <t>10700120</t>
  </si>
  <si>
    <t>Construction Work in Progress Engineering and Supervision</t>
  </si>
  <si>
    <t>18400150</t>
  </si>
  <si>
    <t>Clr Account Unassigned Property</t>
  </si>
  <si>
    <t>G1131400</t>
  </si>
  <si>
    <t>Construction Work in Progress</t>
  </si>
  <si>
    <t>FCCS_Fixed Assets</t>
  </si>
  <si>
    <t>Total Property, Plant, and Equipment</t>
  </si>
  <si>
    <t>12100000</t>
  </si>
  <si>
    <t>Non-Util Property</t>
  </si>
  <si>
    <t>12100005</t>
  </si>
  <si>
    <t>Non-Util Property CWIP</t>
  </si>
  <si>
    <t>G1133390</t>
  </si>
  <si>
    <t>Non-Utility Property</t>
  </si>
  <si>
    <t>G1132400</t>
  </si>
  <si>
    <t>Other Property and Investments</t>
  </si>
  <si>
    <t>G1132000</t>
  </si>
  <si>
    <t>Total Other Property and Investments</t>
  </si>
  <si>
    <t>18600444</t>
  </si>
  <si>
    <t>Misc Def Dr-Cash Sur Val-Inspol</t>
  </si>
  <si>
    <t>G1133002</t>
  </si>
  <si>
    <t>Misc Def Dr-Csh Sur Val-InsPol</t>
  </si>
  <si>
    <t>10110010</t>
  </si>
  <si>
    <t>Lease Asset Account-Op</t>
  </si>
  <si>
    <t>10800010</t>
  </si>
  <si>
    <t>Lease Res Account-Operating</t>
  </si>
  <si>
    <t>G1133100</t>
  </si>
  <si>
    <t>Operating Lease Right-of-Use Assets, Net of Amortization</t>
  </si>
  <si>
    <t>18210005</t>
  </si>
  <si>
    <t>Mapping Default Account</t>
  </si>
  <si>
    <t>18230934</t>
  </si>
  <si>
    <t>ORA-Rate Case Expenses</t>
  </si>
  <si>
    <t>18600650</t>
  </si>
  <si>
    <t>Misc Def Dr-Rate Case Evaluation Cost</t>
  </si>
  <si>
    <t>19100015</t>
  </si>
  <si>
    <t>FINSS Withdrawals</t>
  </si>
  <si>
    <t>19100030</t>
  </si>
  <si>
    <t>MARS</t>
  </si>
  <si>
    <t>18230928</t>
  </si>
  <si>
    <t>ORA-Program Management Cleanup Exp</t>
  </si>
  <si>
    <t>18230931</t>
  </si>
  <si>
    <t>ORA-Legal Litigation Expense</t>
  </si>
  <si>
    <t>G1133325</t>
  </si>
  <si>
    <t>Recoverable Environmental Response Costs</t>
  </si>
  <si>
    <t>G1133320</t>
  </si>
  <si>
    <t>Other Regulatory Assets-Non-Current</t>
  </si>
  <si>
    <t>10100070</t>
  </si>
  <si>
    <t>Plant in Service - Cloud Software-Noncurrent</t>
  </si>
  <si>
    <t>10700030</t>
  </si>
  <si>
    <t>Construction Work in Progress-Cloud Software</t>
  </si>
  <si>
    <t>11100010</t>
  </si>
  <si>
    <t>Accum Amortization - Cloud Software</t>
  </si>
  <si>
    <t>G1133371</t>
  </si>
  <si>
    <t>Miscellaneous Deferred Debits - Cloud Software</t>
  </si>
  <si>
    <t>18400220</t>
  </si>
  <si>
    <t>Clr Account Reval Payments</t>
  </si>
  <si>
    <t>18400300</t>
  </si>
  <si>
    <t>Clr Account Supplemental Staffing</t>
  </si>
  <si>
    <t>18400015</t>
  </si>
  <si>
    <t>Clr Account POET Transactions</t>
  </si>
  <si>
    <t>18400016</t>
  </si>
  <si>
    <t>Clr Account PPP Covered</t>
  </si>
  <si>
    <t>18400017</t>
  </si>
  <si>
    <t>Clr Account PPP Non-Covered Level 8 and below</t>
  </si>
  <si>
    <t>18400018</t>
  </si>
  <si>
    <t>Clr Account PPP Non-Covered Level 9 and above</t>
  </si>
  <si>
    <t>18400020</t>
  </si>
  <si>
    <t>Clr Account Benefit Time</t>
  </si>
  <si>
    <t>18400022</t>
  </si>
  <si>
    <t>Clr Account Performance Shares</t>
  </si>
  <si>
    <t>18400023</t>
  </si>
  <si>
    <t>Clr Account Restricted Stock Awards</t>
  </si>
  <si>
    <t>18400045</t>
  </si>
  <si>
    <t>Clr Account Vehicle Maint Centers</t>
  </si>
  <si>
    <t>18400062</t>
  </si>
  <si>
    <t>Clr Account AR (POET)</t>
  </si>
  <si>
    <t>18400075</t>
  </si>
  <si>
    <t>Clr Account Various</t>
  </si>
  <si>
    <t>18400080</t>
  </si>
  <si>
    <t>Clr Account Allocations</t>
  </si>
  <si>
    <t>18400115</t>
  </si>
  <si>
    <t>Clr Account Transmission Crew</t>
  </si>
  <si>
    <t>18400197</t>
  </si>
  <si>
    <t>Clr Account PowerPlan Property Tax</t>
  </si>
  <si>
    <t>18600000</t>
  </si>
  <si>
    <t>Misc Def Dr</t>
  </si>
  <si>
    <t>18600660</t>
  </si>
  <si>
    <t>Misc Def Dr-NSP Rabbi Trust Asset</t>
  </si>
  <si>
    <t>G1133379</t>
  </si>
  <si>
    <t>Miscellaneous Deferred Debits</t>
  </si>
  <si>
    <t>G1133370</t>
  </si>
  <si>
    <t>Other Deferred Charges and Assets</t>
  </si>
  <si>
    <t>FCCS_Other Long Term Assets</t>
  </si>
  <si>
    <t>Total Deferred Charges and Other Assets</t>
  </si>
  <si>
    <t>FCCS_Long Term Assets</t>
  </si>
  <si>
    <t>Total Other Property and Investments_DRM</t>
  </si>
  <si>
    <t>FCCS_Total Assets</t>
  </si>
  <si>
    <t>Total Assets</t>
  </si>
  <si>
    <t>23400000</t>
  </si>
  <si>
    <t>AP Assoc Co</t>
  </si>
  <si>
    <t>23400065</t>
  </si>
  <si>
    <t>AP Assoc Co - Utility Moneypool</t>
  </si>
  <si>
    <t>23400100</t>
  </si>
  <si>
    <t>AP Assoc Co - Nicor Gas Cash Settlement</t>
  </si>
  <si>
    <t>G2112100</t>
  </si>
  <si>
    <t>Accounts Payable, Affiliate</t>
  </si>
  <si>
    <t>23200000</t>
  </si>
  <si>
    <t>Accounts Payable Account</t>
  </si>
  <si>
    <t>23200005</t>
  </si>
  <si>
    <t>Lease Account Payable Clr</t>
  </si>
  <si>
    <t>23200010</t>
  </si>
  <si>
    <t>AP-RBNI Period End Accr</t>
  </si>
  <si>
    <t>23200015</t>
  </si>
  <si>
    <t>AP-Unrecorded Liabilities-Man</t>
  </si>
  <si>
    <t>23200035</t>
  </si>
  <si>
    <t>AP-Pro Card Pmt</t>
  </si>
  <si>
    <t>23200050</t>
  </si>
  <si>
    <t>AP-Vouchers Payable</t>
  </si>
  <si>
    <t>23200060</t>
  </si>
  <si>
    <t>AP-Pyrl Ded</t>
  </si>
  <si>
    <t>23200065</t>
  </si>
  <si>
    <t>AP-Pyrl Ded-3rd Party</t>
  </si>
  <si>
    <t>23200070</t>
  </si>
  <si>
    <t>AP-Pyrl Ded-Benefits Payable</t>
  </si>
  <si>
    <t>23200075</t>
  </si>
  <si>
    <t>AP-Pyrl Ded-Charity Donate</t>
  </si>
  <si>
    <t>23200085</t>
  </si>
  <si>
    <t>AP-Unclaimed Check</t>
  </si>
  <si>
    <t>23200149</t>
  </si>
  <si>
    <t>AP-JO Labor-FP&amp;L</t>
  </si>
  <si>
    <t>23200202</t>
  </si>
  <si>
    <t>AP-JO Labor-JEA</t>
  </si>
  <si>
    <t>23200305</t>
  </si>
  <si>
    <t>AP-Medical Claims Funding</t>
  </si>
  <si>
    <t>23201540</t>
  </si>
  <si>
    <t>AP-Returned Checks</t>
  </si>
  <si>
    <t>23202111</t>
  </si>
  <si>
    <t>AP-JO-HAT-O&amp;M-1-OPC</t>
  </si>
  <si>
    <t>23202121</t>
  </si>
  <si>
    <t>AP-JO-V12-O&amp;M-1-OPC</t>
  </si>
  <si>
    <t>23202122</t>
  </si>
  <si>
    <t>AP-JO-V12-O&amp;M-2-OPC</t>
  </si>
  <si>
    <t>23202133</t>
  </si>
  <si>
    <t>AP-JO-v34-O&amp;M-3-OPC</t>
  </si>
  <si>
    <t>23202141</t>
  </si>
  <si>
    <t>AP-JO-SCH-O&amp;M-1-OPC</t>
  </si>
  <si>
    <t>23202142</t>
  </si>
  <si>
    <t>AP-JO-SCH-O&amp;M-2-OPC</t>
  </si>
  <si>
    <t>23202211</t>
  </si>
  <si>
    <t>AP-JO-HAT-O&amp;M-1-MEAG</t>
  </si>
  <si>
    <t>23202212</t>
  </si>
  <si>
    <t>AP-JO-HAT-O&amp;M-2-MEAG</t>
  </si>
  <si>
    <t>23202221</t>
  </si>
  <si>
    <t>AP-JO-V12-O&amp;M-1-MEAG</t>
  </si>
  <si>
    <t>23202222</t>
  </si>
  <si>
    <t>AP-JO-V12-O&amp;M-2-MEAG</t>
  </si>
  <si>
    <t>23202233</t>
  </si>
  <si>
    <t>AP-JO-v34-O&amp;M-3-MEAG</t>
  </si>
  <si>
    <t>23202241</t>
  </si>
  <si>
    <t>AP-JO-SCH-O&amp;M-1-MEAG</t>
  </si>
  <si>
    <t>23202242</t>
  </si>
  <si>
    <t>AP-JO-SCH-O&amp;M-2-MEAG</t>
  </si>
  <si>
    <t>23202311</t>
  </si>
  <si>
    <t>AP-JO-HAT-O&amp;M-1-DU</t>
  </si>
  <si>
    <t>23202312</t>
  </si>
  <si>
    <t>AP-JO-HAT-O&amp;M-2-DU</t>
  </si>
  <si>
    <t>23202321</t>
  </si>
  <si>
    <t>AP-JO-V12-O&amp;M-1-DU</t>
  </si>
  <si>
    <t>23202322</t>
  </si>
  <si>
    <t>AP-JO-V12-O&amp;M-2-DU</t>
  </si>
  <si>
    <t>23202333</t>
  </si>
  <si>
    <t>AP-JO-v34-O&amp;M-3-DU</t>
  </si>
  <si>
    <t>23202341</t>
  </si>
  <si>
    <t>AP-JO-SCH-O&amp;M-1-DU</t>
  </si>
  <si>
    <t>23202342</t>
  </si>
  <si>
    <t>AP-JO-SCH-O&amp;M-2-DU</t>
  </si>
  <si>
    <t>23202443</t>
  </si>
  <si>
    <t>AP-JO-SCH-O&amp;M-3-Gulf</t>
  </si>
  <si>
    <t>24100010</t>
  </si>
  <si>
    <t>Tax Clct Payable St</t>
  </si>
  <si>
    <t>24100100</t>
  </si>
  <si>
    <t>Tax Clct Pay-Sales Tax (LINC)</t>
  </si>
  <si>
    <t>24100105</t>
  </si>
  <si>
    <t>Tax Clct Pay-Sales Tax</t>
  </si>
  <si>
    <t>24100250</t>
  </si>
  <si>
    <t>Tax Clct Pay-Empl-FIT</t>
  </si>
  <si>
    <t>24100255</t>
  </si>
  <si>
    <t>Tax Clct Pay-Empl-FICA SS</t>
  </si>
  <si>
    <t>24100260</t>
  </si>
  <si>
    <t>Tax Clct Pay-Empl-FICA Medic</t>
  </si>
  <si>
    <t>24100265</t>
  </si>
  <si>
    <t>Tax Clct Pay-Empl-SIT</t>
  </si>
  <si>
    <t>24100270</t>
  </si>
  <si>
    <t>Tax Clct Pay-Empl-Local</t>
  </si>
  <si>
    <t>24100500</t>
  </si>
  <si>
    <t>Tax Clct Pay-FICA</t>
  </si>
  <si>
    <t>G2112200</t>
  </si>
  <si>
    <t>Accounts Payable Other</t>
  </si>
  <si>
    <t>FCCS_Acct Payable</t>
  </si>
  <si>
    <t>Accounts Payable</t>
  </si>
  <si>
    <t>23600100</t>
  </si>
  <si>
    <t>Tax Accr-Inc Tax-Fed Account</t>
  </si>
  <si>
    <t>G2115202</t>
  </si>
  <si>
    <t>Tax Accr-Inc Tax-Fed</t>
  </si>
  <si>
    <t>G2115200</t>
  </si>
  <si>
    <t>Accrued Federal Income Taxes</t>
  </si>
  <si>
    <t>23600105</t>
  </si>
  <si>
    <t>Tax Accr-Inc Tax St Account</t>
  </si>
  <si>
    <t>G2115302</t>
  </si>
  <si>
    <t>Tax Accr-Inc Tax-St</t>
  </si>
  <si>
    <t>G2115300</t>
  </si>
  <si>
    <t>Accrued State Income Taxes</t>
  </si>
  <si>
    <t>G2115000</t>
  </si>
  <si>
    <t>Accrued Income Taxes</t>
  </si>
  <si>
    <t>23600000</t>
  </si>
  <si>
    <t>Tax Accr-Other</t>
  </si>
  <si>
    <t>23600310</t>
  </si>
  <si>
    <t>Tax Accr-Use</t>
  </si>
  <si>
    <t>23600330</t>
  </si>
  <si>
    <t>Tax Accr-Franchise</t>
  </si>
  <si>
    <t>23600500</t>
  </si>
  <si>
    <t>Tax Accr-Property Tax</t>
  </si>
  <si>
    <t>23600700</t>
  </si>
  <si>
    <t>Tax Accr-FICA</t>
  </si>
  <si>
    <t>23600800</t>
  </si>
  <si>
    <t>Tax Accr-FUTA</t>
  </si>
  <si>
    <t>23600910</t>
  </si>
  <si>
    <t>Tax Accr-Empl St</t>
  </si>
  <si>
    <t>23600930</t>
  </si>
  <si>
    <t>Tax Accr-Empl-FICA (OASDI)</t>
  </si>
  <si>
    <t>23600940</t>
  </si>
  <si>
    <t>Tax Accr-Empl-FICA (MEDI)</t>
  </si>
  <si>
    <t>23600950</t>
  </si>
  <si>
    <t>Tax Accr-SUI-St</t>
  </si>
  <si>
    <t>G2115100</t>
  </si>
  <si>
    <t>Other Accrued Taxes</t>
  </si>
  <si>
    <t>22820010</t>
  </si>
  <si>
    <t>Accum Prov-I&amp;D</t>
  </si>
  <si>
    <t>22820040</t>
  </si>
  <si>
    <t>Accum Prov-I&amp;D-Workers Comp - MC&amp;AL</t>
  </si>
  <si>
    <t>22840005</t>
  </si>
  <si>
    <t>Accum Prov-Misc-Current</t>
  </si>
  <si>
    <t>24200000</t>
  </si>
  <si>
    <t>Misc Cur and Accrued Liabilities (MC&amp;AL)</t>
  </si>
  <si>
    <t>24200225</t>
  </si>
  <si>
    <t>MC&amp;AL-ESP-CO Match After Tax-Make Up</t>
  </si>
  <si>
    <t>24200260</t>
  </si>
  <si>
    <t>MC&amp;AL-Severance</t>
  </si>
  <si>
    <t>24200280</t>
  </si>
  <si>
    <t>MC&amp;AL-Health Reimbursement Account</t>
  </si>
  <si>
    <t>24200370</t>
  </si>
  <si>
    <t>MC&amp;AL-Supplemental ESOP&amp;ESP</t>
  </si>
  <si>
    <t>24200480</t>
  </si>
  <si>
    <t>MC&amp;AL-NSP Employee Contribution</t>
  </si>
  <si>
    <t>24200495</t>
  </si>
  <si>
    <t>MC&amp;AL-Employee Relocation Accrual</t>
  </si>
  <si>
    <t>24200510</t>
  </si>
  <si>
    <t>MC&amp;AL-Deferred Dir Comp-Mktg Fees</t>
  </si>
  <si>
    <t>24200575</t>
  </si>
  <si>
    <t>MC&amp;AL-Marketer/Pooler True-Up</t>
  </si>
  <si>
    <t>G2117001</t>
  </si>
  <si>
    <t>Misc Current &amp; Accrued Liab</t>
  </si>
  <si>
    <t>22830200</t>
  </si>
  <si>
    <t>Nonqualified Pension-Excess Benefits Plan-Current</t>
  </si>
  <si>
    <t>22830205</t>
  </si>
  <si>
    <t>Nonqualified Pension-Special Agreements-Current</t>
  </si>
  <si>
    <t>G2117003</t>
  </si>
  <si>
    <t>MC&amp;AL -Pen Liab-FAS 87-Current</t>
  </si>
  <si>
    <t>24300015</t>
  </si>
  <si>
    <t>Lease Obligation - Cur (Operating - Aff)</t>
  </si>
  <si>
    <t>G2117005</t>
  </si>
  <si>
    <t>Operating lease obligations, current</t>
  </si>
  <si>
    <t>FCCS_Other Current Liabilities</t>
  </si>
  <si>
    <t>Other Current Liabilities</t>
  </si>
  <si>
    <t>24200120</t>
  </si>
  <si>
    <t>MC&amp;AL-PPP</t>
  </si>
  <si>
    <t>24200130</t>
  </si>
  <si>
    <t>MC&amp;AL-Payroll Net Pay</t>
  </si>
  <si>
    <t>24200470</t>
  </si>
  <si>
    <t>MC&amp;AL-Employee Retention</t>
  </si>
  <si>
    <t>24200505</t>
  </si>
  <si>
    <t>MC&amp;AL-Payroll Accrual</t>
  </si>
  <si>
    <t>G2117101</t>
  </si>
  <si>
    <t>MC&amp;AL -Accrued Compensation</t>
  </si>
  <si>
    <t>24200245</t>
  </si>
  <si>
    <t>MC&amp;AL-Accrued Vacation Account</t>
  </si>
  <si>
    <t>G2117102</t>
  </si>
  <si>
    <t>MC&amp;AL -Accrued Vacation</t>
  </si>
  <si>
    <t>G2117100</t>
  </si>
  <si>
    <t>Accrued Compensation</t>
  </si>
  <si>
    <t>FCCS_Current Liabilities</t>
  </si>
  <si>
    <t>Total Current Liabilities</t>
  </si>
  <si>
    <t>18100000</t>
  </si>
  <si>
    <t>Unamortized Debt Exp-Non Current</t>
  </si>
  <si>
    <t>G2121001</t>
  </si>
  <si>
    <t>Unamortized Debt Expense-Non-Current</t>
  </si>
  <si>
    <t>G2121000</t>
  </si>
  <si>
    <t>Long-Term Debt</t>
  </si>
  <si>
    <t>22830210</t>
  </si>
  <si>
    <t>Acc Pension Costs - Disc Ops</t>
  </si>
  <si>
    <t>25300000</t>
  </si>
  <si>
    <t>Oth Def Cr</t>
  </si>
  <si>
    <t>25300136</t>
  </si>
  <si>
    <t>Oth Def Cr-Liability Awards</t>
  </si>
  <si>
    <t>25302090</t>
  </si>
  <si>
    <t>Oth Def Cr-Contra</t>
  </si>
  <si>
    <t>G2122115</t>
  </si>
  <si>
    <t>Other Deferred Credits</t>
  </si>
  <si>
    <t>G2122110</t>
  </si>
  <si>
    <t>Other Deferred Credits and Liabilities</t>
  </si>
  <si>
    <t>25300235</t>
  </si>
  <si>
    <t>Oth Def Cr-Enviro Rsrv</t>
  </si>
  <si>
    <t>25302255</t>
  </si>
  <si>
    <t>Oth Def Cr-Enviro Remediation Costs Incurred</t>
  </si>
  <si>
    <t>G2122120</t>
  </si>
  <si>
    <t>Accrued Environmental Remediation</t>
  </si>
  <si>
    <t>28202000</t>
  </si>
  <si>
    <t>ADIT-DTL-Property Fed-Oth</t>
  </si>
  <si>
    <t>28302000</t>
  </si>
  <si>
    <t>ADIT-DTL Fed-Other</t>
  </si>
  <si>
    <t>G2122201</t>
  </si>
  <si>
    <t>Adit-Oth Prop-Fed-Non-Current</t>
  </si>
  <si>
    <t>28202050</t>
  </si>
  <si>
    <t>ADIT-DTL-Property St-Oth</t>
  </si>
  <si>
    <t>28302050</t>
  </si>
  <si>
    <t>ADIT-DTL St-Other</t>
  </si>
  <si>
    <t>G2122202</t>
  </si>
  <si>
    <t>Adit-Oth Prop-Inc Tax-St-Non-Current</t>
  </si>
  <si>
    <t>G2122200</t>
  </si>
  <si>
    <t>Accumulated Deferred Income Taxes</t>
  </si>
  <si>
    <t>25302060</t>
  </si>
  <si>
    <t>Oth Def Cr-OPRB-FAS 158-Non-Current</t>
  </si>
  <si>
    <t>G2122502</t>
  </si>
  <si>
    <t>Od Cr-OPRB-FAS 158-Non-Current</t>
  </si>
  <si>
    <t>22830195</t>
  </si>
  <si>
    <t>Accum P&amp;B-Medical-SFAS 106</t>
  </si>
  <si>
    <t>25302045</t>
  </si>
  <si>
    <t>Oth Def Cr-OPRB Life &amp; Med-FAS 106-Non-Current Account</t>
  </si>
  <si>
    <t>G2122503</t>
  </si>
  <si>
    <t>OPRB Life &amp; Med-FAS 106-Non-Current</t>
  </si>
  <si>
    <t>22830135</t>
  </si>
  <si>
    <t>Pension Liability-Nonqualified Pension-SERP-Non-Current Contra</t>
  </si>
  <si>
    <t>22830180</t>
  </si>
  <si>
    <t>Nonqualified Pension-Special Agreements</t>
  </si>
  <si>
    <t>22830185</t>
  </si>
  <si>
    <t>Nonqualified Pension-Excess Benefits Plan</t>
  </si>
  <si>
    <t>22830300</t>
  </si>
  <si>
    <t>Accum Prov-NSP Long-Term Liability</t>
  </si>
  <si>
    <t>25300385</t>
  </si>
  <si>
    <t>Oth Def Cr-Def Comp</t>
  </si>
  <si>
    <t>G2122504</t>
  </si>
  <si>
    <t>Pen Liab-LT SERP/ FAS 87-Def Co</t>
  </si>
  <si>
    <t>22830115</t>
  </si>
  <si>
    <t>Pension Liability-Qualified Pension-SFAS 158</t>
  </si>
  <si>
    <t>G2122505</t>
  </si>
  <si>
    <t>Pen Liab-Qual Plan-FAS87/FAS158</t>
  </si>
  <si>
    <t>G2122500</t>
  </si>
  <si>
    <t>Employee Benefit Obligations</t>
  </si>
  <si>
    <t>22700010</t>
  </si>
  <si>
    <t>Ls Obligation-Non-Current (Operating)</t>
  </si>
  <si>
    <t>G2122600</t>
  </si>
  <si>
    <t>Operating Lease Obligations-Non-Current</t>
  </si>
  <si>
    <t>23000000</t>
  </si>
  <si>
    <t>ARO-Non-Current</t>
  </si>
  <si>
    <t>G2122700</t>
  </si>
  <si>
    <t>Asset Retirement Obligations-Non-Current</t>
  </si>
  <si>
    <t>G2122000</t>
  </si>
  <si>
    <t>Total Deferred Credits and Other Liabilities</t>
  </si>
  <si>
    <t>FCCS_Long Term Liabilities</t>
  </si>
  <si>
    <t>Long Term Liabilities</t>
  </si>
  <si>
    <t>FCCS_Total Liabilities</t>
  </si>
  <si>
    <t>Total Liabilities</t>
  </si>
  <si>
    <t>FCCS_Retained Earnings Prior</t>
  </si>
  <si>
    <t>Retained Earnings - Prior</t>
  </si>
  <si>
    <t>FCCS_REC OBFXCTA</t>
  </si>
  <si>
    <t>Rec OBFXCTA</t>
  </si>
  <si>
    <t>41500000</t>
  </si>
  <si>
    <t>Rev Merch, Jobbing and/or Cont Work</t>
  </si>
  <si>
    <t>G4111104</t>
  </si>
  <si>
    <t>Non Core Operating Revenues</t>
  </si>
  <si>
    <t>G4111112</t>
  </si>
  <si>
    <t>Other Revenues</t>
  </si>
  <si>
    <t>FCCS_Sales</t>
  </si>
  <si>
    <t>Total Operating Revenues</t>
  </si>
  <si>
    <t>FCCS_Gross Profit</t>
  </si>
  <si>
    <t>Gross Profit</t>
  </si>
  <si>
    <t>41600120</t>
  </si>
  <si>
    <t>Energy Services Expenses</t>
  </si>
  <si>
    <t>G5110000</t>
  </si>
  <si>
    <t>Cost of Other Sales</t>
  </si>
  <si>
    <t>80400005</t>
  </si>
  <si>
    <t>COS-Insurance Premiums</t>
  </si>
  <si>
    <t>80400035</t>
  </si>
  <si>
    <t>COS-Royalty</t>
  </si>
  <si>
    <t>80700000</t>
  </si>
  <si>
    <t>COS-Purchased Gas Exp</t>
  </si>
  <si>
    <t>G5120000</t>
  </si>
  <si>
    <t>Cost of Natural Gas</t>
  </si>
  <si>
    <t>G5100000</t>
  </si>
  <si>
    <t>Cost of Goods Sold</t>
  </si>
  <si>
    <t>84410000</t>
  </si>
  <si>
    <t>LNG Operation supervision and engineering</t>
  </si>
  <si>
    <t>84420000</t>
  </si>
  <si>
    <t>LNG processing terminal labor and expenses</t>
  </si>
  <si>
    <t>G5200049</t>
  </si>
  <si>
    <t>LNG-Operations</t>
  </si>
  <si>
    <t>84730000</t>
  </si>
  <si>
    <t>Maintenance of LNG processing terminal equipment</t>
  </si>
  <si>
    <t>84760000</t>
  </si>
  <si>
    <t>Maintenance of compressor station equipment</t>
  </si>
  <si>
    <t>84780000</t>
  </si>
  <si>
    <t>Maintenance of other LNG equipment</t>
  </si>
  <si>
    <t>G5200050</t>
  </si>
  <si>
    <t>LNG-Maintenance</t>
  </si>
  <si>
    <t>G5200001</t>
  </si>
  <si>
    <t>LNG Expenses</t>
  </si>
  <si>
    <t>55700000</t>
  </si>
  <si>
    <t>Other Power Supply Expenses Account</t>
  </si>
  <si>
    <t>G5200004</t>
  </si>
  <si>
    <t>Ops-Oth Oper Excl Pp</t>
  </si>
  <si>
    <t>90200000</t>
  </si>
  <si>
    <t>Cust Accounts-Meter Reading</t>
  </si>
  <si>
    <t>90300000</t>
  </si>
  <si>
    <t>Cust Accounts-Cust Record/Collect</t>
  </si>
  <si>
    <t>90500000</t>
  </si>
  <si>
    <t>Cust Accounts-Miscellaneous</t>
  </si>
  <si>
    <t>G5200007</t>
  </si>
  <si>
    <t>Customer Accounts Expenses</t>
  </si>
  <si>
    <t>92000000</t>
  </si>
  <si>
    <t>A&amp;G Salaries Account</t>
  </si>
  <si>
    <t>G5200038</t>
  </si>
  <si>
    <t>A&amp;G Salaries</t>
  </si>
  <si>
    <t>92100000</t>
  </si>
  <si>
    <t>Office Supplies and Expenses Account</t>
  </si>
  <si>
    <t>92200000</t>
  </si>
  <si>
    <t>Administrative Expenses Transferred-Credit</t>
  </si>
  <si>
    <t>G5200039</t>
  </si>
  <si>
    <t>Office Administration &amp; Supply</t>
  </si>
  <si>
    <t>92300000</t>
  </si>
  <si>
    <t>Outside Services Employed Account</t>
  </si>
  <si>
    <t>G5200040</t>
  </si>
  <si>
    <t>92400005</t>
  </si>
  <si>
    <t>Prop Ins-Other</t>
  </si>
  <si>
    <t>G5200041</t>
  </si>
  <si>
    <t>Property Insurance</t>
  </si>
  <si>
    <t>92500000</t>
  </si>
  <si>
    <t>Injuries and Damages Account</t>
  </si>
  <si>
    <t>G5200042</t>
  </si>
  <si>
    <t>Total Injuries and Damages</t>
  </si>
  <si>
    <t>92600162</t>
  </si>
  <si>
    <t>Empl P&amp;B-Pension/OPRB-Non-Service Costs Alloc</t>
  </si>
  <si>
    <t>G5200043</t>
  </si>
  <si>
    <t>Employee Pension &amp; Benefits</t>
  </si>
  <si>
    <t>92600005</t>
  </si>
  <si>
    <t>Empl P&amp;B-Ben-Capitalized</t>
  </si>
  <si>
    <t>92600210</t>
  </si>
  <si>
    <t>Empl P&amp;B-Ben-Transfer Cr-ESP</t>
  </si>
  <si>
    <t>92600215</t>
  </si>
  <si>
    <t>Empl P&amp;B-Ben-Co Contrib-ESP</t>
  </si>
  <si>
    <t>92600305</t>
  </si>
  <si>
    <t>Empl P&amp;B-Ben-Transfer Cr-Ins</t>
  </si>
  <si>
    <t>92600360</t>
  </si>
  <si>
    <t>Empl P&amp;B-Ben-Grp Ins</t>
  </si>
  <si>
    <t>92600380</t>
  </si>
  <si>
    <t>Empl P&amp;B-Ben-Oth Empl</t>
  </si>
  <si>
    <t>92600420</t>
  </si>
  <si>
    <t>Empl P&amp;B-Ben-Account</t>
  </si>
  <si>
    <t>G5200044</t>
  </si>
  <si>
    <t>Health &amp; Other Benefits</t>
  </si>
  <si>
    <t>92800100</t>
  </si>
  <si>
    <t>Reg Commis-St-Docket</t>
  </si>
  <si>
    <t>92800200</t>
  </si>
  <si>
    <t>Reg Commis-St-Nondocket</t>
  </si>
  <si>
    <t>G5200045</t>
  </si>
  <si>
    <t>Franchise &amp; Regulatory Expenses</t>
  </si>
  <si>
    <t>93020000</t>
  </si>
  <si>
    <t>Misc General Expenses</t>
  </si>
  <si>
    <t>G5200046</t>
  </si>
  <si>
    <t>Miscellaneous Expenses</t>
  </si>
  <si>
    <t>93100000</t>
  </si>
  <si>
    <t>Rents Account</t>
  </si>
  <si>
    <t>93100005</t>
  </si>
  <si>
    <t>Operating Leases</t>
  </si>
  <si>
    <t>G5200048</t>
  </si>
  <si>
    <t>Total Rents</t>
  </si>
  <si>
    <t>93200100</t>
  </si>
  <si>
    <t>93500000</t>
  </si>
  <si>
    <t>Maint of General Plant</t>
  </si>
  <si>
    <t>G5250008</t>
  </si>
  <si>
    <t>Admin &amp; Gen, Maint</t>
  </si>
  <si>
    <t>G5200008</t>
  </si>
  <si>
    <t>General &amp; Administrative Expenses</t>
  </si>
  <si>
    <t>92600020</t>
  </si>
  <si>
    <t>Empl P&amp;B-Ben-Transfer Cr-OPRB</t>
  </si>
  <si>
    <t>92600155</t>
  </si>
  <si>
    <t>Empl P&amp;B-Pension/OPRB-Service Cost Cr</t>
  </si>
  <si>
    <t>G5200009</t>
  </si>
  <si>
    <t>Service Costs-Pension &amp; OPRB</t>
  </si>
  <si>
    <t>90700000</t>
  </si>
  <si>
    <t>CS&amp;I Exp-Supv</t>
  </si>
  <si>
    <t>90800000</t>
  </si>
  <si>
    <t>CS&amp;I Exp-Cust Assist.</t>
  </si>
  <si>
    <t>90900000</t>
  </si>
  <si>
    <t>CS&amp;I-Info and Instruct Adver Exp</t>
  </si>
  <si>
    <t>91000000</t>
  </si>
  <si>
    <t>CS&amp;I Misc Cust Svc and Info Exp</t>
  </si>
  <si>
    <t>G5200012</t>
  </si>
  <si>
    <t>Customer Service and Informational Expenses</t>
  </si>
  <si>
    <t>91200000</t>
  </si>
  <si>
    <t>Demonstrating and Selling Exp</t>
  </si>
  <si>
    <t>91300000</t>
  </si>
  <si>
    <t>Advertising expenses Account</t>
  </si>
  <si>
    <t>91600000</t>
  </si>
  <si>
    <t>Miscellaneous Sales Expenses Account</t>
  </si>
  <si>
    <t>G5200013</t>
  </si>
  <si>
    <t>Sales Expenses</t>
  </si>
  <si>
    <t>52400000</t>
  </si>
  <si>
    <t>Nuc-Misc Nuclear Pwr Exp</t>
  </si>
  <si>
    <t>G5200011</t>
  </si>
  <si>
    <t>Nuc-Oper Excl Fuel</t>
  </si>
  <si>
    <t>G5200019</t>
  </si>
  <si>
    <t>Nuclear Non Fuel O&amp;M</t>
  </si>
  <si>
    <t>50000000</t>
  </si>
  <si>
    <t>Stm-Oper Eng and Supv</t>
  </si>
  <si>
    <t>50600000</t>
  </si>
  <si>
    <t>Stm-Misc Steam Power Expenses</t>
  </si>
  <si>
    <t>G5200014</t>
  </si>
  <si>
    <t>Stm-Oper Excl Fuel</t>
  </si>
  <si>
    <t>G5200022</t>
  </si>
  <si>
    <t>Steam Power Generation</t>
  </si>
  <si>
    <t>G5200020</t>
  </si>
  <si>
    <t>Generation - NonFuel - O&amp;M</t>
  </si>
  <si>
    <t>54900000</t>
  </si>
  <si>
    <t>OPG-Misc Other Pwr Gen Exp</t>
  </si>
  <si>
    <t>G5200002</t>
  </si>
  <si>
    <t>Opg-Oper</t>
  </si>
  <si>
    <t>55100000</t>
  </si>
  <si>
    <t>OPG-Maint Eng and Supv</t>
  </si>
  <si>
    <t>G5250002</t>
  </si>
  <si>
    <t>Opg-Maint</t>
  </si>
  <si>
    <t>G5200023</t>
  </si>
  <si>
    <t>Other Power Generation</t>
  </si>
  <si>
    <t>85000100</t>
  </si>
  <si>
    <t>Operation supervision and engineering-Trans</t>
  </si>
  <si>
    <t>G5200027</t>
  </si>
  <si>
    <t>Transmission O&amp;M - Gas - Operations</t>
  </si>
  <si>
    <t>87000000</t>
  </si>
  <si>
    <t>Op Suprv/Eng-Design Gas Sys</t>
  </si>
  <si>
    <t>G5200028</t>
  </si>
  <si>
    <t>Transmission O&amp;M - Gas - Maintenance</t>
  </si>
  <si>
    <t>G5200026</t>
  </si>
  <si>
    <t>Transmission O&amp;M - Gas</t>
  </si>
  <si>
    <t>87100000</t>
  </si>
  <si>
    <t>Distr Load Dispatching</t>
  </si>
  <si>
    <t>87400100</t>
  </si>
  <si>
    <t>Mains Operations</t>
  </si>
  <si>
    <t>87500005</t>
  </si>
  <si>
    <t>Measuring and Regulating Station-General</t>
  </si>
  <si>
    <t>87800000</t>
  </si>
  <si>
    <t>Meter and House Regulator Expenses</t>
  </si>
  <si>
    <t>87900000</t>
  </si>
  <si>
    <t>Customer installations Expenses</t>
  </si>
  <si>
    <t>88000001</t>
  </si>
  <si>
    <t>Dist-Other Expenses</t>
  </si>
  <si>
    <t>G5200030</t>
  </si>
  <si>
    <t>Distribution O&amp;M - Gas - Operations</t>
  </si>
  <si>
    <t>88500000</t>
  </si>
  <si>
    <t>Maint Super and Eng</t>
  </si>
  <si>
    <t>88700000</t>
  </si>
  <si>
    <t>Repair and Maintenance Mains</t>
  </si>
  <si>
    <t>88800000</t>
  </si>
  <si>
    <t>Maint Compressor Station Equip</t>
  </si>
  <si>
    <t>88900000</t>
  </si>
  <si>
    <t>Maint Regulator Station Equip-Gen</t>
  </si>
  <si>
    <t>89200115</t>
  </si>
  <si>
    <t>Maint of Services</t>
  </si>
  <si>
    <t>89300100</t>
  </si>
  <si>
    <t>Maint Meter Sets and Regulators</t>
  </si>
  <si>
    <t>89400101</t>
  </si>
  <si>
    <t>Maint Equip-CNG Comp Station</t>
  </si>
  <si>
    <t>89400102</t>
  </si>
  <si>
    <t>Maint Equip-CNG Cust Station</t>
  </si>
  <si>
    <t>G5200031</t>
  </si>
  <si>
    <t>Distribution O&amp;M - Gas - Maintenance</t>
  </si>
  <si>
    <t>G5200029</t>
  </si>
  <si>
    <t>Distribution O&amp;M - Gas</t>
  </si>
  <si>
    <t>81400000</t>
  </si>
  <si>
    <t>Storage Operations Supervision and Engineering</t>
  </si>
  <si>
    <t>81800100</t>
  </si>
  <si>
    <t>Compressor Station Oper</t>
  </si>
  <si>
    <t>82100100</t>
  </si>
  <si>
    <t>Purification</t>
  </si>
  <si>
    <t>G5200033</t>
  </si>
  <si>
    <t>Underground storage-Operations</t>
  </si>
  <si>
    <t>83100100</t>
  </si>
  <si>
    <t>Maint of Structures and Improvements</t>
  </si>
  <si>
    <t>83200100</t>
  </si>
  <si>
    <t>Maint of Wells</t>
  </si>
  <si>
    <t>83400100</t>
  </si>
  <si>
    <t>Maint of Compressor Station</t>
  </si>
  <si>
    <t>G5200034</t>
  </si>
  <si>
    <t>Underground storage-Maintenance</t>
  </si>
  <si>
    <t>G5200032</t>
  </si>
  <si>
    <t>Underground storage expenses</t>
  </si>
  <si>
    <t>84000100</t>
  </si>
  <si>
    <t>Oper Super and Eng-Resvr and Wells</t>
  </si>
  <si>
    <t>84100100</t>
  </si>
  <si>
    <t>Oper Exp-Other Storage</t>
  </si>
  <si>
    <t>G5200036</t>
  </si>
  <si>
    <t>Other storage-Operation</t>
  </si>
  <si>
    <t>84330100</t>
  </si>
  <si>
    <t>Maint of Gas Holders</t>
  </si>
  <si>
    <t>84340100</t>
  </si>
  <si>
    <t>Maint Purification Equip-Other Storage</t>
  </si>
  <si>
    <t>84350100</t>
  </si>
  <si>
    <t>Maint Liquefaction Equip-Other Storage</t>
  </si>
  <si>
    <t>84360100</t>
  </si>
  <si>
    <t>Maint Vaporizing Equip-Other Storage</t>
  </si>
  <si>
    <t>84370100</t>
  </si>
  <si>
    <t>Maint Compressor Equip-Other Storage</t>
  </si>
  <si>
    <t>84390100</t>
  </si>
  <si>
    <t>Maint of Other Storage Equip</t>
  </si>
  <si>
    <t>G5200037</t>
  </si>
  <si>
    <t>Other storage-Maintenance</t>
  </si>
  <si>
    <t>G5200035</t>
  </si>
  <si>
    <t>Other storage expenses</t>
  </si>
  <si>
    <t>75200000</t>
  </si>
  <si>
    <t>Production and Gathering Gas Wells Expenses</t>
  </si>
  <si>
    <t>75700000</t>
  </si>
  <si>
    <t>Production and Gathering Purification Expenses</t>
  </si>
  <si>
    <t>G5200052</t>
  </si>
  <si>
    <t>Production and Gathering - Operations</t>
  </si>
  <si>
    <t>76300000</t>
  </si>
  <si>
    <t>Production and Gathering Maintenance of Producing Gas Wells</t>
  </si>
  <si>
    <t>76700000</t>
  </si>
  <si>
    <t>Production and Gathering Maintenance of Purification Equipment</t>
  </si>
  <si>
    <t>76900000</t>
  </si>
  <si>
    <t>Production and Gathering Maintenance of Other Equipment</t>
  </si>
  <si>
    <t>G5200053</t>
  </si>
  <si>
    <t>Production and Gathering - Maintenance</t>
  </si>
  <si>
    <t>G5200051</t>
  </si>
  <si>
    <t>Production and Gathering - Expenses</t>
  </si>
  <si>
    <t>G5200000</t>
  </si>
  <si>
    <t>Other Operations and Maintenance</t>
  </si>
  <si>
    <t>40300000</t>
  </si>
  <si>
    <t>Depr Expense</t>
  </si>
  <si>
    <t>40310005</t>
  </si>
  <si>
    <t>Depr Expense-ARO</t>
  </si>
  <si>
    <t>G5300001</t>
  </si>
  <si>
    <t>Depreciation Expense</t>
  </si>
  <si>
    <t>41200000</t>
  </si>
  <si>
    <t>Costs of Construction or Other Srv-Svc Co</t>
  </si>
  <si>
    <t>G5300003</t>
  </si>
  <si>
    <t>Accretion Expense</t>
  </si>
  <si>
    <t>G5300000</t>
  </si>
  <si>
    <t>Depreciation and Amortization</t>
  </si>
  <si>
    <t>40810005</t>
  </si>
  <si>
    <t>TOIT-Util Op-Unemp St</t>
  </si>
  <si>
    <t>40810010</t>
  </si>
  <si>
    <t>TOIT-Util Op-Payroll</t>
  </si>
  <si>
    <t>40810020</t>
  </si>
  <si>
    <t>TOIT-Util Op-Payroll-Contra</t>
  </si>
  <si>
    <t>40810050</t>
  </si>
  <si>
    <t>TOIT-Util Op Fed Unemp</t>
  </si>
  <si>
    <t>G5400100</t>
  </si>
  <si>
    <t>TOIT - Payroll Taxes</t>
  </si>
  <si>
    <t>40810125</t>
  </si>
  <si>
    <t>TOIT-Net Worth Tax</t>
  </si>
  <si>
    <t>G5400400</t>
  </si>
  <si>
    <t>TOIT - Other Taxes</t>
  </si>
  <si>
    <t>G5400000</t>
  </si>
  <si>
    <t>Taxes Other than Income Taxes</t>
  </si>
  <si>
    <t>54700115</t>
  </si>
  <si>
    <t>OPG-Fuel-Gas Account</t>
  </si>
  <si>
    <t>G5500020</t>
  </si>
  <si>
    <t>Opg-Fuel-Gas - Non-Tolling - Non-Assoc</t>
  </si>
  <si>
    <t>G5500000</t>
  </si>
  <si>
    <t>Fuel</t>
  </si>
  <si>
    <t>55500025</t>
  </si>
  <si>
    <t>Purchased Power-Non-Affil-Energy Non-FCR</t>
  </si>
  <si>
    <t>G5600004</t>
  </si>
  <si>
    <t>Ops-Non-Assoc-Energy-Non-Fuel</t>
  </si>
  <si>
    <t>G5600000</t>
  </si>
  <si>
    <t>Purchased Power</t>
  </si>
  <si>
    <t>FCCS_Operating Expenses</t>
  </si>
  <si>
    <t>Total Operating Expenses</t>
  </si>
  <si>
    <t>FCCS_Operating Income</t>
  </si>
  <si>
    <t>Operating Income</t>
  </si>
  <si>
    <t>42100000</t>
  </si>
  <si>
    <t>Misc Nonop Inc</t>
  </si>
  <si>
    <t>42100035</t>
  </si>
  <si>
    <t>Misc Nonop Inc-CIAC</t>
  </si>
  <si>
    <t>G5012004</t>
  </si>
  <si>
    <t>Misc Non-Operating Income</t>
  </si>
  <si>
    <t>41200010</t>
  </si>
  <si>
    <t>Collection Fee-Sales Tax</t>
  </si>
  <si>
    <t>42610000</t>
  </si>
  <si>
    <t>Donations-Other</t>
  </si>
  <si>
    <t>42630000</t>
  </si>
  <si>
    <t>Penalties Account</t>
  </si>
  <si>
    <t>42640000</t>
  </si>
  <si>
    <t>Expense Civic, Political and Related Activities</t>
  </si>
  <si>
    <t>42640010</t>
  </si>
  <si>
    <t>Exp Civic Pol &amp; Related Activities-Lobby Expense</t>
  </si>
  <si>
    <t>42650000</t>
  </si>
  <si>
    <t>Other Ded-Account</t>
  </si>
  <si>
    <t>G5012007</t>
  </si>
  <si>
    <t>Other Deductions</t>
  </si>
  <si>
    <t>40820020</t>
  </si>
  <si>
    <t>TOIT-OI&amp;D Franchise</t>
  </si>
  <si>
    <t>G5012008</t>
  </si>
  <si>
    <t>TOIT-OI&amp;D - Other Income (Expense)</t>
  </si>
  <si>
    <t>41910000</t>
  </si>
  <si>
    <t>AFUDC Equity</t>
  </si>
  <si>
    <t>G5022000</t>
  </si>
  <si>
    <t>Allowance for Equity Funds Used During Construction</t>
  </si>
  <si>
    <t>G5012000</t>
  </si>
  <si>
    <t>Other Income (Expense), Net</t>
  </si>
  <si>
    <t>41900000</t>
  </si>
  <si>
    <t>Int and Div Income</t>
  </si>
  <si>
    <t>G5012003</t>
  </si>
  <si>
    <t>Interest &amp; Dividend Income</t>
  </si>
  <si>
    <t>FCCS_Other Income Expense</t>
  </si>
  <si>
    <t>Total Other Income (Expense)</t>
  </si>
  <si>
    <t>43000025</t>
  </si>
  <si>
    <t>Interest on MoneyPool</t>
  </si>
  <si>
    <t>43100000</t>
  </si>
  <si>
    <t>Other Interest Expense Account</t>
  </si>
  <si>
    <t>G5021003</t>
  </si>
  <si>
    <t>Other Interest Expense</t>
  </si>
  <si>
    <t>43100005</t>
  </si>
  <si>
    <t>Other Int Exp-Cap</t>
  </si>
  <si>
    <t>G5021004</t>
  </si>
  <si>
    <t>AFUDC-Cr-Cap Int</t>
  </si>
  <si>
    <t>G5021000</t>
  </si>
  <si>
    <t>Interest Expense, Net of Amounts Capitalized</t>
  </si>
  <si>
    <t>G5020000</t>
  </si>
  <si>
    <t>Total Interest Charges and Other</t>
  </si>
  <si>
    <t>FCCS_Total Pre Tax Income</t>
  </si>
  <si>
    <t>Continuing Operations Income before Interest</t>
  </si>
  <si>
    <t>40920050</t>
  </si>
  <si>
    <t>Inc Tax-OI&amp;D St</t>
  </si>
  <si>
    <t>G5310000</t>
  </si>
  <si>
    <t>Inc Tax-St-Current</t>
  </si>
  <si>
    <t>40920000</t>
  </si>
  <si>
    <t>Inc Tax-OI&amp;D Fed</t>
  </si>
  <si>
    <t>G5320000</t>
  </si>
  <si>
    <t>Inc Tax-Fed-Current</t>
  </si>
  <si>
    <t>41020000</t>
  </si>
  <si>
    <t>DIT-OI&amp;D Fed Dr</t>
  </si>
  <si>
    <t>G5330000</t>
  </si>
  <si>
    <t>Inc Taxes-Fed-Non-Current</t>
  </si>
  <si>
    <t>41020050</t>
  </si>
  <si>
    <t>DIT-OI&amp;D St Dr</t>
  </si>
  <si>
    <t>G5340000</t>
  </si>
  <si>
    <t>Inc Taxes-St-Non-Current</t>
  </si>
  <si>
    <t>FCCS_Provision for Income Tax</t>
  </si>
  <si>
    <t>Income Taxes</t>
  </si>
  <si>
    <t>FCCS_Continuing Operations Income</t>
  </si>
  <si>
    <t>Continuing Operations Income before Interest_FCC</t>
  </si>
  <si>
    <t>FCCS_Net Income</t>
  </si>
  <si>
    <t>Consolidated Net Income</t>
  </si>
  <si>
    <t>FCCS_Owners Income</t>
  </si>
  <si>
    <t>Owners Income</t>
  </si>
  <si>
    <t>FCCS_Retained Earnings Current</t>
  </si>
  <si>
    <t>Retained Earnings - Current</t>
  </si>
  <si>
    <t>FCCS_Retained Earnings</t>
  </si>
  <si>
    <t>Total Retained Earnings</t>
  </si>
  <si>
    <t>21600000</t>
  </si>
  <si>
    <t>Unapp Retained Earnings to Shareholders</t>
  </si>
  <si>
    <t>G3331102</t>
  </si>
  <si>
    <t>Retained Earnings</t>
  </si>
  <si>
    <t>G3331000</t>
  </si>
  <si>
    <t>Retained Earnings Total</t>
  </si>
  <si>
    <t>21901310</t>
  </si>
  <si>
    <t>OCI-Chg FV-Pen/OPRB-Pr Svc Cost</t>
  </si>
  <si>
    <t>21901320</t>
  </si>
  <si>
    <t>OCI-Chg FV-Pen/OPRB-Net Gn/Ls</t>
  </si>
  <si>
    <t>G3317001</t>
  </si>
  <si>
    <t>OCI Change FV - Pension</t>
  </si>
  <si>
    <t>21906310</t>
  </si>
  <si>
    <t>OCI-TaxFV-Pen/OPRB-Pr Svc Cost</t>
  </si>
  <si>
    <t>21906320</t>
  </si>
  <si>
    <t>OCI-TaxFV-Pen/OPRB-Net Gn/Ls</t>
  </si>
  <si>
    <t>G3317002</t>
  </si>
  <si>
    <t>OCI Tax Future Value - Pension</t>
  </si>
  <si>
    <t>G3317000</t>
  </si>
  <si>
    <t>Changes in Fair Value of Pensions and Other Post Retirement Benefits</t>
  </si>
  <si>
    <t>21903310</t>
  </si>
  <si>
    <t>OCI-Recls-Pen/OPRB-Pr Svc Cost</t>
  </si>
  <si>
    <t>21903320</t>
  </si>
  <si>
    <t>OCI-Recls-Pen/OPRB-Net Gn/Ls</t>
  </si>
  <si>
    <t>G3318001</t>
  </si>
  <si>
    <t>OCI Reclass - Pension</t>
  </si>
  <si>
    <t>21908310</t>
  </si>
  <si>
    <t>OCI-TaxRecls-Pen/OPRB-Pr Svc Cost</t>
  </si>
  <si>
    <t>21908320</t>
  </si>
  <si>
    <t>OCI-TaxRecls-Pen/OPRB-Net Gn/Ls</t>
  </si>
  <si>
    <t>21908330</t>
  </si>
  <si>
    <t>OCI-TaxRecls-Pen/OPRB-Tran</t>
  </si>
  <si>
    <t>G3318002</t>
  </si>
  <si>
    <t>OCI Tax Reclass - Pension</t>
  </si>
  <si>
    <t>G3318000</t>
  </si>
  <si>
    <t>Reclassification Adjustment for Amounts Included in Net Income-Pension</t>
  </si>
  <si>
    <t>21900300</t>
  </si>
  <si>
    <t>OCI Beg Bal PEN/OPRB</t>
  </si>
  <si>
    <t>21900301</t>
  </si>
  <si>
    <t>OCI Beg Bal Tax PEN/OPRB</t>
  </si>
  <si>
    <t>G3330000</t>
  </si>
  <si>
    <t>OCI Beginning Balance</t>
  </si>
  <si>
    <t>FCCS_Total Other Comprehensive Income</t>
  </si>
  <si>
    <t>Total Other Comprehensive Income (Loss)</t>
  </si>
  <si>
    <t>20100005</t>
  </si>
  <si>
    <t>Cmn Stk Issued to Affiliate</t>
  </si>
  <si>
    <t>G3210000</t>
  </si>
  <si>
    <t>Common Stock Issued</t>
  </si>
  <si>
    <t>21100000</t>
  </si>
  <si>
    <t>Miscellaneous Paid-in Capital Account</t>
  </si>
  <si>
    <t>G3220002</t>
  </si>
  <si>
    <t>Miscellaneous Paid-In Capital</t>
  </si>
  <si>
    <t>21101400</t>
  </si>
  <si>
    <t>PIC-Other Stk Awards-from Parent</t>
  </si>
  <si>
    <t>G3220005</t>
  </si>
  <si>
    <t>PIC-Other Stock Awards</t>
  </si>
  <si>
    <t>21100205</t>
  </si>
  <si>
    <t>PIC-Perf. Shares-General</t>
  </si>
  <si>
    <t>21101205</t>
  </si>
  <si>
    <t>PIC-Performance Shares-General-from Parent</t>
  </si>
  <si>
    <t>G3220009</t>
  </si>
  <si>
    <t>PIC-Performance Shares-Gnrl</t>
  </si>
  <si>
    <t>21100510</t>
  </si>
  <si>
    <t>PIC-Performance Shares-Tax Account</t>
  </si>
  <si>
    <t>G3220010</t>
  </si>
  <si>
    <t>PIC-Performance Shares-Tax</t>
  </si>
  <si>
    <t>G3220000</t>
  </si>
  <si>
    <t>Total Paid-In Capital</t>
  </si>
  <si>
    <t>FCCS_Owners Equity</t>
  </si>
  <si>
    <t>Total Stockholders Equity</t>
  </si>
  <si>
    <t>FCCS_Total Equity</t>
  </si>
  <si>
    <t>Total Equity and Noncontrolling Interest</t>
  </si>
  <si>
    <t>FCCS_Total Liabilities and Equity</t>
  </si>
  <si>
    <t>Total Liabilities and Stockholders Equity</t>
  </si>
  <si>
    <t>FCCS_Total Balance Sheet-Traditional Approach</t>
  </si>
  <si>
    <t>Total Balance Sheet</t>
  </si>
  <si>
    <t>Direct Assign AGL</t>
  </si>
  <si>
    <t>Direct Assign Oth LDC</t>
  </si>
  <si>
    <t>work_order_description</t>
  </si>
  <si>
    <t>work_order_number</t>
  </si>
  <si>
    <t>cwip_gl_account</t>
  </si>
  <si>
    <t>cwip_ending_balance</t>
  </si>
  <si>
    <t>Receiving Company</t>
  </si>
  <si>
    <t>Allocation Factor</t>
  </si>
  <si>
    <t>After Allocation</t>
  </si>
  <si>
    <t>Other LDCs</t>
  </si>
  <si>
    <t>PP FERC</t>
  </si>
  <si>
    <t>10586693</t>
  </si>
  <si>
    <t>1557 FDA -Forecasting Enhance</t>
  </si>
  <si>
    <t>11010097</t>
  </si>
  <si>
    <t>1557 Sentinel Enhncemnt Progra</t>
  </si>
  <si>
    <t>Safety Sec &amp; Corp Compliance</t>
  </si>
  <si>
    <t>11011641</t>
  </si>
  <si>
    <t>2011 AGLS Misc Fleet Equip</t>
  </si>
  <si>
    <t>11012458</t>
  </si>
  <si>
    <t>Enterprise Gas Mgmt System</t>
  </si>
  <si>
    <t>Gas - EnRoute</t>
  </si>
  <si>
    <t>Complex Billing</t>
  </si>
  <si>
    <t>11015629</t>
  </si>
  <si>
    <t>Gas ES ASC System Planning SPEC Rou</t>
  </si>
  <si>
    <t>11030466</t>
  </si>
  <si>
    <t>e-Learning CBT - CE - GCMA</t>
  </si>
  <si>
    <t>11030718</t>
  </si>
  <si>
    <t>e-Learning CBT-LTA - CE</t>
  </si>
  <si>
    <t>11031082</t>
  </si>
  <si>
    <t>Click 2021 Enhancements</t>
  </si>
  <si>
    <t>11031709</t>
  </si>
  <si>
    <t>e-Learning CBT - WMS - FieldOp</t>
  </si>
  <si>
    <t>11031816</t>
  </si>
  <si>
    <t>Enterprise Asset Manage</t>
  </si>
  <si>
    <t>My Account Modernization</t>
  </si>
  <si>
    <t>Unifier</t>
  </si>
  <si>
    <t>11037983</t>
  </si>
  <si>
    <t>FDA Enhancements</t>
  </si>
  <si>
    <t>11039389</t>
  </si>
  <si>
    <t>Digital Strategy</t>
  </si>
  <si>
    <t>11039677</t>
  </si>
  <si>
    <t>11040516</t>
  </si>
  <si>
    <t>11040955</t>
  </si>
  <si>
    <t>GAS TSA Security Program 14072</t>
  </si>
  <si>
    <t>11043632</t>
  </si>
  <si>
    <t>11046533</t>
  </si>
  <si>
    <t>CRA SumTotal to Sentinel Click Sync</t>
  </si>
  <si>
    <t>11046958</t>
  </si>
  <si>
    <t>11046959</t>
  </si>
  <si>
    <t>Itron Mobile Upgrade VNG</t>
  </si>
  <si>
    <t>11046965</t>
  </si>
  <si>
    <t>CRA - Safety Mgmt Sys (APEX &amp; SHMS)</t>
  </si>
  <si>
    <t>11049445</t>
  </si>
  <si>
    <t>2023 RPA Solutions for Avaya</t>
  </si>
  <si>
    <t>11051777</t>
  </si>
  <si>
    <t>Gas Control SCADA Upgrade</t>
  </si>
  <si>
    <t>2023 Keep Me Informed (KMI)</t>
  </si>
  <si>
    <t>11052808</t>
  </si>
  <si>
    <t>LTA Suite - Non-Emergency Work</t>
  </si>
  <si>
    <t>11052828</t>
  </si>
  <si>
    <t>Trinity (Capital)</t>
  </si>
  <si>
    <t>11052833</t>
  </si>
  <si>
    <t>EMISSIONS QUANTIFICATION AND ADVANC</t>
  </si>
  <si>
    <t>11052914</t>
  </si>
  <si>
    <t>2023 Asset Repository Enhancements</t>
  </si>
  <si>
    <t>11053103</t>
  </si>
  <si>
    <t>2023 GAS Decommission Data Center</t>
  </si>
  <si>
    <t>11053704</t>
  </si>
  <si>
    <t>11053883</t>
  </si>
  <si>
    <t>ESRI Enterprise Extension/Expansion</t>
  </si>
  <si>
    <t>11054770</t>
  </si>
  <si>
    <t>ASC Riverdale TC Facility Equipment</t>
  </si>
  <si>
    <t>11057443</t>
  </si>
  <si>
    <t>Locusview</t>
  </si>
  <si>
    <t>11057868</t>
  </si>
  <si>
    <t>11057902</t>
  </si>
  <si>
    <t>11058284</t>
  </si>
  <si>
    <t>2023 ARM Enhancements</t>
  </si>
  <si>
    <t>11058913</t>
  </si>
  <si>
    <t>2022-2023 GVMA Enhancements</t>
  </si>
  <si>
    <t>11058929</t>
  </si>
  <si>
    <t>Situational Awareness Phase II</t>
  </si>
  <si>
    <t>11060699</t>
  </si>
  <si>
    <t>Enterprise Duty Roster</t>
  </si>
  <si>
    <t>11061705</t>
  </si>
  <si>
    <t>RMB 154 Spare Motor Inventory</t>
  </si>
  <si>
    <t>11068652</t>
  </si>
  <si>
    <t>Riverdale CCC Generator - KOFR 2023</t>
  </si>
  <si>
    <t>11069303</t>
  </si>
  <si>
    <t>11069307</t>
  </si>
  <si>
    <t>2024 ASC Fleet Replacements</t>
  </si>
  <si>
    <t>11070693</t>
  </si>
  <si>
    <t>2023 SCS TO-Unifier Capital_Capital</t>
  </si>
  <si>
    <t>11071857</t>
  </si>
  <si>
    <t>11071860</t>
  </si>
  <si>
    <t>11071861</t>
  </si>
  <si>
    <t>11071862</t>
  </si>
  <si>
    <t>2023 SCS TO New Mill Creek Data Cen</t>
  </si>
  <si>
    <t>2023 SCS TO New Shoals Crossing Dat</t>
  </si>
  <si>
    <t>11072392</t>
  </si>
  <si>
    <t>2023-SCS Talent Implementation Capi</t>
  </si>
  <si>
    <t>11073292</t>
  </si>
  <si>
    <t>Riverdale Training Center Refresh P</t>
  </si>
  <si>
    <t>11074610</t>
  </si>
  <si>
    <t>11074791</t>
  </si>
  <si>
    <t>11074809</t>
  </si>
  <si>
    <t>11075006</t>
  </si>
  <si>
    <t>11076964</t>
  </si>
  <si>
    <t>11076966</t>
  </si>
  <si>
    <t>11076967</t>
  </si>
  <si>
    <t xml:space="preserve">ASC Web Application Firewall (WAF) </t>
  </si>
  <si>
    <t>11076970</t>
  </si>
  <si>
    <t>11076971</t>
  </si>
  <si>
    <t>ASC-Midtown 2</t>
  </si>
  <si>
    <t>11077610</t>
  </si>
  <si>
    <t>11077846</t>
  </si>
  <si>
    <t>Predictive Analytic Solutions for H</t>
  </si>
  <si>
    <t>11077847</t>
  </si>
  <si>
    <t>Honeywell Systems Upgrade</t>
  </si>
  <si>
    <t>11077962</t>
  </si>
  <si>
    <t>2024 GAS Network EOSL Lifecycle</t>
  </si>
  <si>
    <t>11078036</t>
  </si>
  <si>
    <t>CXCO - OC / ST / TI</t>
  </si>
  <si>
    <t>11078302</t>
  </si>
  <si>
    <t>11078378</t>
  </si>
  <si>
    <t>11080487</t>
  </si>
  <si>
    <t>2024 FSG Forms Project</t>
  </si>
  <si>
    <t>11081291</t>
  </si>
  <si>
    <t>Matrix EAM Phase 2</t>
  </si>
  <si>
    <t>11081503</t>
  </si>
  <si>
    <t>11082276</t>
  </si>
  <si>
    <t>Direct Assigned</t>
  </si>
  <si>
    <t>Retained at ASC</t>
  </si>
  <si>
    <t>Reconciling Amts to Subledger</t>
  </si>
  <si>
    <t>CWIP 107 &amp; 107.15</t>
  </si>
  <si>
    <t>Assigned%</t>
  </si>
  <si>
    <t>Retained at ASC %</t>
  </si>
  <si>
    <t>AGL's Portion of Direct Cost</t>
  </si>
  <si>
    <t>Oth LDC</t>
  </si>
  <si>
    <t>% of Total</t>
  </si>
  <si>
    <t>VNG, AGL Only % of Total</t>
  </si>
  <si>
    <t>VNG,CGC, NG Only % of Total</t>
  </si>
  <si>
    <t>VNG,CGC, AGLC Only % of Total</t>
  </si>
  <si>
    <t>CGC, AGL Only % of Total</t>
  </si>
  <si>
    <t>Chattanooga Gas Company</t>
  </si>
  <si>
    <t>Utility Total</t>
  </si>
  <si>
    <t>VNG, CGC, NG Total</t>
  </si>
  <si>
    <t>VNG, CGC, AGLC Total</t>
  </si>
  <si>
    <t>VNG, AGLC Total</t>
  </si>
  <si>
    <t>CGC, AGLC Total</t>
  </si>
  <si>
    <t>11013341</t>
  </si>
  <si>
    <t>11014842</t>
  </si>
  <si>
    <t>11032647</t>
  </si>
  <si>
    <t>11034181</t>
  </si>
  <si>
    <t>11039514</t>
  </si>
  <si>
    <t>11052126</t>
  </si>
  <si>
    <t>11071870</t>
  </si>
  <si>
    <t>11071871</t>
  </si>
  <si>
    <t>Non-Allocable Other</t>
  </si>
  <si>
    <t>Non-Allocable VNG</t>
  </si>
  <si>
    <t>CPR ProjOrg</t>
  </si>
  <si>
    <t>Jun - 2025</t>
  </si>
  <si>
    <t>Jul - 2025</t>
  </si>
  <si>
    <t>Aug - 2025</t>
  </si>
  <si>
    <t>Sep - 2025</t>
  </si>
  <si>
    <t>Oct - 2025</t>
  </si>
  <si>
    <t>Nov - 2025</t>
  </si>
  <si>
    <t>Dec - 2025</t>
  </si>
  <si>
    <t>CTSIT ASC</t>
  </si>
  <si>
    <t>TEAAC ASC</t>
  </si>
  <si>
    <t>TEAEC ASC</t>
  </si>
  <si>
    <t>TSECC ASC</t>
  </si>
  <si>
    <t>VNG Specific Assets</t>
  </si>
  <si>
    <t>Total Less VNG Specific</t>
  </si>
  <si>
    <t>Allocable Depreciation Expense</t>
  </si>
  <si>
    <t>Docket 42315</t>
  </si>
  <si>
    <t>ASC Capex</t>
  </si>
  <si>
    <t>ASC In-Service</t>
  </si>
  <si>
    <t>ASC CWIP Activity</t>
  </si>
  <si>
    <t>ASC CWIP Balance</t>
  </si>
  <si>
    <t>ASC Additions</t>
  </si>
  <si>
    <t>ASC Retirements</t>
  </si>
  <si>
    <t>ASC PIS Balance</t>
  </si>
  <si>
    <t>ASC Depreciation Exp</t>
  </si>
  <si>
    <t>ASC Reserve Balance</t>
  </si>
  <si>
    <t>May ASC CWIP</t>
  </si>
  <si>
    <t>AGL Pushdown CWIP</t>
  </si>
  <si>
    <t>Non-Allocable CWIP</t>
  </si>
  <si>
    <t>Allocable ASC CWIP</t>
  </si>
  <si>
    <t>May ASC PIS</t>
  </si>
  <si>
    <t>Non-Allocable PIS</t>
  </si>
  <si>
    <t>Allocable ASC PIS</t>
  </si>
  <si>
    <t>May ASC Res</t>
  </si>
  <si>
    <t>Non-Allocable RES</t>
  </si>
  <si>
    <t>Allocable ASC Res</t>
  </si>
  <si>
    <t>Jan - 2026</t>
  </si>
  <si>
    <t>Feb - 2026</t>
  </si>
  <si>
    <t>Mar - 2026</t>
  </si>
  <si>
    <t>Apr - 2026</t>
  </si>
  <si>
    <t>May - 2026</t>
  </si>
  <si>
    <t>Jun - 2026</t>
  </si>
  <si>
    <t>Jul - 2026</t>
  </si>
  <si>
    <t>Aug - 2026</t>
  </si>
  <si>
    <t>Sep - 2026</t>
  </si>
  <si>
    <t>Oct - 2026</t>
  </si>
  <si>
    <t>Nov - 2026</t>
  </si>
  <si>
    <t>Dec - 2026</t>
  </si>
  <si>
    <t>Net Plant</t>
  </si>
  <si>
    <t>Jun In Service</t>
  </si>
  <si>
    <t>Jul In Service</t>
  </si>
  <si>
    <t>Aug In Service</t>
  </si>
  <si>
    <t>Sep In Service</t>
  </si>
  <si>
    <t>Oct In Service</t>
  </si>
  <si>
    <t>Nov In Service</t>
  </si>
  <si>
    <t>Dec In Service</t>
  </si>
  <si>
    <t>GL29</t>
  </si>
  <si>
    <t>Per Sherry Simpson - We switched gears from the prior year $8.7MM submission and instead of building a new ground-up, we are locating the Gas Control/SCADA backup facility on the 3rd floor of the Atlanta Service Center.</t>
  </si>
  <si>
    <t>Facilities</t>
  </si>
  <si>
    <t>TTC - Remodel (requested by Rhonda Smith)</t>
  </si>
  <si>
    <t>TPP Move to MCII Project - Note included are negative “payments” during 2025 for Tenant Allowance (TA) reimbursements from the landlord at the new building, MCII.</t>
  </si>
  <si>
    <t>Fleet</t>
  </si>
  <si>
    <t>Additional Mgr, Corrosion Control - 1327 #642</t>
  </si>
  <si>
    <t>Ford Edge, AWD-Approved Equipment Request #642 received 6/17/24 from Matthew Jordan.</t>
  </si>
  <si>
    <t>Additional Coordinator, Facilities Project - 1696 #646 - 1218060</t>
  </si>
  <si>
    <t>Ford Escape, FWD-Approved Equipment Request #646 received 8/21/24 from Reecia Edwards.  Immediate need met by reassigning 1218060.</t>
  </si>
  <si>
    <t>Additional Project Coordinator, Large Pipeline Const - 1283 #648</t>
  </si>
  <si>
    <t>Ford Edge AWD-Approved Equipment Request #648 received 9/13/24 from Justin Weaver.</t>
  </si>
  <si>
    <t>Additional Project Coordinator, Large Pipeline Const - 1283 #649</t>
  </si>
  <si>
    <t>Ford Edge AWD-Approved Equipment Request #649 received 9/13/24 from Justin Weaver.</t>
  </si>
  <si>
    <t>Additional Project Coordinator, Large Pipeline Const - 1283 #650</t>
  </si>
  <si>
    <t>Ford Edge AWD-Approved Equipment Request #650 received 9/13/24 from Justin Weaver.</t>
  </si>
  <si>
    <t>Additional Project Coordinator, Large Pipeline Const - 1283 #651</t>
  </si>
  <si>
    <t>Ford F150 Crew Cab 4x4 PU-Approved Equipment Request #651 received 9/13/24 from Justin Weaver.</t>
  </si>
  <si>
    <t>Additional Project Coordinator, Large Pipeline Const - 1283 #652</t>
  </si>
  <si>
    <t>Ford F150 Crew Cab 4x4 PU-Approved Equipment Request #652 received 9/13/24 from Justin Weaver.</t>
  </si>
  <si>
    <t>Additional Project Coordinator, Large Pipeline Const - 1283 #653</t>
  </si>
  <si>
    <t>Ford F150 Crew Cab 4x4 PU-Approved Equipment Request #653 received 9/13/24 from Justin Weaver.</t>
  </si>
  <si>
    <t>Additional Project Coordinator, Large Pipeline Const - 1283 #654</t>
  </si>
  <si>
    <t>Ford F150 Crew Cab 4x4 PU-Approved Equipment Request #654 received 9/13/24 from Justin Weaver.</t>
  </si>
  <si>
    <t>Additional Field Data Coordinator, GIS and Asset Data South - #657</t>
  </si>
  <si>
    <t>Ford Escape- Approved Equipment Request #657 received 9/20/24 from Zackary Timmerman.</t>
  </si>
  <si>
    <t>Additional Trainer - 1422 Technical Training #660</t>
  </si>
  <si>
    <t>Minivan-Approved Equipment Request #660 received 10/14/24 from Derick Irving.</t>
  </si>
  <si>
    <t>Measurement Operations</t>
  </si>
  <si>
    <t>Placeholder</t>
  </si>
  <si>
    <t>New Road for Gastown Training Facility</t>
  </si>
  <si>
    <t>Construct new road in Gastown that will provide Hana on training for emergencies and leak repairs</t>
  </si>
  <si>
    <t>11039395: MSFT Windows Server Refresh</t>
  </si>
  <si>
    <t>Capital 
In-Service Schedule</t>
  </si>
  <si>
    <t>Jan In Service</t>
  </si>
  <si>
    <t>Feb In Service</t>
  </si>
  <si>
    <t>Mar In Service</t>
  </si>
  <si>
    <t>Apr In Service</t>
  </si>
  <si>
    <t>May In Service</t>
  </si>
  <si>
    <t>Gas Ops-Measurement Ops (SCADA, Ctrls)</t>
  </si>
  <si>
    <t>Gas Operations Critical Cyber System Toughbooks</t>
  </si>
  <si>
    <t>New Field Prover for Meter Shop</t>
  </si>
  <si>
    <t>Control system used by Gas Control. Project to replace obsolete hardware and software to maintain regulatory cybersecurity protocols.</t>
  </si>
  <si>
    <t>Placeholder - Vehicle and equipment replacement as per Run Rate with an increase due to inflation</t>
  </si>
  <si>
    <t>Expected Additional Vehicles / Equipment (AVRs) - Average of 4 units per year</t>
  </si>
  <si>
    <t>IT-IT ROOT</t>
  </si>
  <si>
    <t>EDGE Upgrades &amp; Enhancements</t>
  </si>
  <si>
    <t>Funded within ROOT</t>
  </si>
  <si>
    <t>TPP Move to New Headquarters Building (year 3)</t>
  </si>
  <si>
    <t>Year 3 of building renovation for new GAS headquarters</t>
  </si>
  <si>
    <t>Backup Gas Control/SCADA at Atlanta Service Center (year 3)</t>
  </si>
  <si>
    <t>Backup facility must be moved out of TPP</t>
  </si>
  <si>
    <t>G - Contingency Funds</t>
  </si>
  <si>
    <t>AGSC Placeholder</t>
  </si>
  <si>
    <t>IT-IT Base</t>
  </si>
  <si>
    <t>Tools (blankets, NB, Field, Con Ops)</t>
  </si>
  <si>
    <t xml:space="preserve">Compressor for Gastown </t>
  </si>
  <si>
    <t>Content Management System</t>
  </si>
  <si>
    <t>Secure a new content management tool to store training content.</t>
  </si>
  <si>
    <t>IT-IT Data Center</t>
  </si>
  <si>
    <t>Palo ELA renewal (Cloud and On-Prem)</t>
  </si>
  <si>
    <t>Third Party Risk Management renewal (Cloud)</t>
  </si>
  <si>
    <t>Proofpoint renewal (On-Prem)</t>
  </si>
  <si>
    <t>WAF Imperva renewal (Cloud)</t>
  </si>
  <si>
    <t>Cribl renewal (On-Prem)</t>
  </si>
  <si>
    <t>Vulnerability Management project (Cloud and On-Prem)</t>
  </si>
  <si>
    <t>Security - GAS Dedicated Cyber_Enterprise</t>
  </si>
  <si>
    <t>Security - Cyber Software On-Prem</t>
  </si>
  <si>
    <t>Security - Cyber Software Cloud</t>
  </si>
  <si>
    <t>Infrastructure - Lifecycle Replacement</t>
  </si>
  <si>
    <t>Infrastructure - Fiber Build out</t>
  </si>
  <si>
    <t>Enterprise Tech - Maximo and Unifier Enhancements</t>
  </si>
  <si>
    <t>Enterprise Tech - Digital Transformation</t>
  </si>
  <si>
    <t>00000 ASC: 00000 ASC</t>
  </si>
  <si>
    <t>BSFCM ASC: BSFCM ASC</t>
  </si>
  <si>
    <t>BSFTS ASC: BSFTS ASC</t>
  </si>
  <si>
    <t>BUSSS ASC: BUSSS ASC</t>
  </si>
  <si>
    <t>CSCOP ASC: CSCOP ASC</t>
  </si>
  <si>
    <t>CSLIT ASC: CSLIT ASC</t>
  </si>
  <si>
    <t>CSTCH ASC: CSTCH ASC</t>
  </si>
  <si>
    <t>CTSIT ASC: CTSIT ASC</t>
  </si>
  <si>
    <t>CUSET ASC: CUSET ASC</t>
  </si>
  <si>
    <t>ENGOS ASC: ENGOS ASC</t>
  </si>
  <si>
    <t>ESFTR ASC: ESFTR ASC</t>
  </si>
  <si>
    <t>FACMG ASC: FACMG ASC</t>
  </si>
  <si>
    <t>FMTPP ASC: FMTPP ASC</t>
  </si>
  <si>
    <t>GACIO ASC: GACIO ASC</t>
  </si>
  <si>
    <t>GASOP ASC: GASOP ASC</t>
  </si>
  <si>
    <t>GOTIT ASC: GOTIT ASC</t>
  </si>
  <si>
    <t>GSSMS ASC: GSSMS ASC</t>
  </si>
  <si>
    <t>INFSO ASC: INFSO ASC</t>
  </si>
  <si>
    <t>ISEUC ASC: ISEUC ASC</t>
  </si>
  <si>
    <t>ISSTS ASC: ISSTS ASC</t>
  </si>
  <si>
    <t>MESCN ASC: MESCN ASC</t>
  </si>
  <si>
    <t>MSOPS ASC: MSOPS ASC</t>
  </si>
  <si>
    <t>MSTES ASC: MSTES ASC</t>
  </si>
  <si>
    <t>MTHPR ASC: MTHPR ASC</t>
  </si>
  <si>
    <t>NETSV ASC: NETSV ASC</t>
  </si>
  <si>
    <t>NETWE ASC: NETWE ASC</t>
  </si>
  <si>
    <t>OPSTS ASC: OPSTS ASC</t>
  </si>
  <si>
    <t>OSMCO ASC: OSMCO ASC</t>
  </si>
  <si>
    <t>SCADA ASC: SCADA ASC</t>
  </si>
  <si>
    <t>SOAGS ASC: SOAGS ASC</t>
  </si>
  <si>
    <t>STRIN ASC: STRIN ASC</t>
  </si>
  <si>
    <t>TCHSC ASC: TCHSC ASC</t>
  </si>
  <si>
    <t>TCHSS ASC: TCHSS ASC</t>
  </si>
  <si>
    <t>TCHTR ASC: TCHTR ASC</t>
  </si>
  <si>
    <t>TEAAC ASC: Created by Entity Import</t>
  </si>
  <si>
    <t>TEAEC ASC: Created by Entity Import</t>
  </si>
  <si>
    <t>TINSV ASC: Created by Entity Import</t>
  </si>
  <si>
    <t>TRSUP ASC: TRSUP ASC</t>
  </si>
  <si>
    <t>TSDEC ASC: TSDEC ASC</t>
  </si>
  <si>
    <t>TSECC ASC: Created by Entity Import</t>
  </si>
  <si>
    <t>VNSPA ASC: VNSPA ASC</t>
  </si>
  <si>
    <t>VTELE ASC: VTELE ASC</t>
  </si>
  <si>
    <t>Sum of May - 2025</t>
  </si>
  <si>
    <t>100% VNG 1651 Assets</t>
  </si>
  <si>
    <t>gl_account</t>
  </si>
  <si>
    <t>asset_location</t>
  </si>
  <si>
    <t>10100025-Plant in Service-Unreg</t>
  </si>
  <si>
    <t>GA031000 - Clayton County</t>
  </si>
  <si>
    <t>05/2025</t>
  </si>
  <si>
    <t>GA060000 - Fulton County</t>
  </si>
  <si>
    <t>GA060002 - Atlanta, Fulton</t>
  </si>
  <si>
    <t>GA031006 - Riverdale, Clayton</t>
  </si>
  <si>
    <t>GA057002 - Rome, Floyd</t>
  </si>
  <si>
    <t>TN001001 - Chattanooga, Hamilton</t>
  </si>
  <si>
    <t>GA044001 - Atlanta , Dekalb</t>
  </si>
  <si>
    <t>GA011001 - Macon , Bibb</t>
  </si>
  <si>
    <t>GA044003 - Chamblee, Dekalb</t>
  </si>
  <si>
    <t>VA001003 - Chesapeake-South Norfolk</t>
  </si>
  <si>
    <t>GA044000 - Dekalb County</t>
  </si>
  <si>
    <t>142300 - 142300 Developmental Training</t>
  </si>
  <si>
    <t>10600000-Completed Const not Classi</t>
  </si>
  <si>
    <t>GA028001 - Ball Ground, Cherokee</t>
  </si>
  <si>
    <t>GA126001 - Griffin, Spalding</t>
  </si>
  <si>
    <t>VA007000 - Virginia Beach</t>
  </si>
  <si>
    <t>GA033003 - Marietta, Cobb</t>
  </si>
  <si>
    <t>GA036000 - Columbia County</t>
  </si>
  <si>
    <t>Gas Buildings General Plant_NR</t>
  </si>
  <si>
    <t>GA028000 - Cherokee County</t>
  </si>
  <si>
    <t>Gas Structures and Improvements_NR</t>
  </si>
  <si>
    <t>VA003000 - Newport News</t>
  </si>
  <si>
    <t>GA067000 - Gwinnett County</t>
  </si>
  <si>
    <t>e-Learning CBT - 2021 - CC&amp;B 2.7</t>
  </si>
  <si>
    <t>e-Learning CBT - 2021 - eGMS</t>
  </si>
  <si>
    <t>Forklift Simulator Software - Field Operations</t>
  </si>
  <si>
    <t>!PLEASE UPDATE TAX LOCATION!</t>
  </si>
  <si>
    <t>12100000-Non-Util Property CCNC</t>
  </si>
  <si>
    <t>10100070-Plant in Service-Cloud Sof</t>
  </si>
  <si>
    <t>Enterprise Foundations - Technology</t>
  </si>
  <si>
    <t>Enterprise Foundations - Test/Depl/Env</t>
  </si>
  <si>
    <t>Enterprise Foundations - Budgeting Build</t>
  </si>
  <si>
    <t>Enterprise Foundations - Supply Chain Integration</t>
  </si>
  <si>
    <t>Microsoft Windows Refresh</t>
  </si>
  <si>
    <t>Enterprise Foundations - AFT Build</t>
  </si>
  <si>
    <t>Enterprise Foundations - Project Management</t>
  </si>
  <si>
    <t>Enterprise Foundations - Program Management</t>
  </si>
  <si>
    <t>Enterprise Foundations - HR Phase 4 Integration</t>
  </si>
  <si>
    <t>GA069002 - Flowery Branch, Hall</t>
  </si>
  <si>
    <t>139100 - 139100 Facilities Mgmt. Caroli</t>
  </si>
  <si>
    <t>Gas Leashold Improvements_NR</t>
  </si>
  <si>
    <t>SCS Bill to Opcos default</t>
  </si>
  <si>
    <t>Fortify (From SCS)</t>
  </si>
  <si>
    <t>11076965</t>
  </si>
  <si>
    <t>Xpanse 3 Year Software (From SCS)</t>
  </si>
  <si>
    <t>ARIA Phs 1 (From SCS)</t>
  </si>
  <si>
    <t>11054392</t>
  </si>
  <si>
    <t>11086471</t>
  </si>
  <si>
    <t>11093270</t>
  </si>
  <si>
    <t>ASC Splunk Ren_Capital - SCS Allocating</t>
  </si>
  <si>
    <t>2023 SCS TO New Mill Creek Data Center ? Allocating Capital_Capital - SCS Allocating</t>
  </si>
  <si>
    <t>11086583</t>
  </si>
  <si>
    <t>11080183</t>
  </si>
  <si>
    <t>Synergi Pipeline Upgrade (VNG Asset)</t>
  </si>
  <si>
    <t>11076969</t>
  </si>
  <si>
    <t>Proofpoint ITM (From SCS)</t>
  </si>
  <si>
    <t>11066992</t>
  </si>
  <si>
    <t>11093265</t>
  </si>
  <si>
    <t>Maximo Subscription (from SCS)</t>
  </si>
  <si>
    <t>11089784</t>
  </si>
  <si>
    <t xml:space="preserve">Palo Alto Firewalls for Riverdale
</t>
  </si>
  <si>
    <t>2023 PCS License Expansion - Mega Rule</t>
  </si>
  <si>
    <t>Gas Laptop 4 Year_NR</t>
  </si>
  <si>
    <t>ASC Cribl - Capital_Capital - SCS Allocating</t>
  </si>
  <si>
    <t>11094828</t>
  </si>
  <si>
    <t>ASC DCSM Genesis - VMWare Software Project_Capital - SCS Allocating</t>
  </si>
  <si>
    <t>11079438</t>
  </si>
  <si>
    <t>2024 CX Training CC&amp;B Project</t>
  </si>
  <si>
    <t>11094530</t>
  </si>
  <si>
    <t>TPP EV Charger PS 20 and 21</t>
  </si>
  <si>
    <t>11076963</t>
  </si>
  <si>
    <t>Wildfire API 3 Year Software (From SCS)</t>
  </si>
  <si>
    <t>Shared Web vNext (from SCS)</t>
  </si>
  <si>
    <t>Enterprise Foundations - HR Cloud</t>
  </si>
  <si>
    <t>Network Equipment</t>
  </si>
  <si>
    <t>11077850</t>
  </si>
  <si>
    <t>2024 ARM Enhancements</t>
  </si>
  <si>
    <t>11082650</t>
  </si>
  <si>
    <t>Dispatch Lights App development (LTA-Suite)</t>
  </si>
  <si>
    <t>ASC Web Application Firewall (WAF) Capital_Capital - SCS Allocating</t>
  </si>
  <si>
    <t>11086585</t>
  </si>
  <si>
    <t>ASC Keyfactor SignServer_Capital - SCS Allocating</t>
  </si>
  <si>
    <t>2023 GAS Oracle DB Server for CCB</t>
  </si>
  <si>
    <t>11088582</t>
  </si>
  <si>
    <t>TPP EV Chargers HQ</t>
  </si>
  <si>
    <t>11094538</t>
  </si>
  <si>
    <t>Riverdale CCC Controls Replacement</t>
  </si>
  <si>
    <t>11096000</t>
  </si>
  <si>
    <t>Electrical Upgrade - Panel and Transformer Add</t>
  </si>
  <si>
    <t>11093266</t>
  </si>
  <si>
    <t xml:space="preserve">Veritas Netbackup Expansion </t>
  </si>
  <si>
    <t>Cyber Segregation Endpoint Protection</t>
  </si>
  <si>
    <t>Talent Implementation (from SCS)</t>
  </si>
  <si>
    <t>Adm Right Phs 2 (From SCS)</t>
  </si>
  <si>
    <t>11089783</t>
  </si>
  <si>
    <t xml:space="preserve">Palo Alto Firewalls for Macon
</t>
  </si>
  <si>
    <t>2023 SCS TO New Shoals Crossing Data Center ? Allocating Capital_Capital - SCS Allocating</t>
  </si>
  <si>
    <t>Dynatrace - Pay Over Time (From SCS)</t>
  </si>
  <si>
    <t>11082037</t>
  </si>
  <si>
    <t>Gas Buildings_NR</t>
  </si>
  <si>
    <t>Capital Tools ASC</t>
  </si>
  <si>
    <t>11093113</t>
  </si>
  <si>
    <t>SCG-Training Center_Riverdale_Design and Renovations</t>
  </si>
  <si>
    <t>Win Serv 12 Tech Refr - from SCS</t>
  </si>
  <si>
    <t>CASB-X 3 Year Software (From SCS)</t>
  </si>
  <si>
    <t>Riverdale CCC Generator</t>
  </si>
  <si>
    <t>11094827</t>
  </si>
  <si>
    <t>ASC DCSM Arcadia - VMWare Software Project_Capital - SCS Allocating</t>
  </si>
  <si>
    <t>2023 Kafka Data Streaming (From SCS)</t>
  </si>
  <si>
    <t>11090743</t>
  </si>
  <si>
    <t>Fortress Vendor Control DB Main Rnwl</t>
  </si>
  <si>
    <t>11093271</t>
  </si>
  <si>
    <t>ASC Elastic Rnwl_Capital - SCS Allocating</t>
  </si>
  <si>
    <t>11093268</t>
  </si>
  <si>
    <t>ASC EclecticIQ Ren_Capital - SCS Allocating</t>
  </si>
  <si>
    <t>11087390</t>
  </si>
  <si>
    <t>GMAS to MV90 Migration</t>
  </si>
  <si>
    <t>10100060-Plant in Service-Cloud Sof</t>
  </si>
  <si>
    <t>2023 Service Monitoring Phase 1 (From SCS)</t>
  </si>
  <si>
    <t>11076962</t>
  </si>
  <si>
    <t>EIQ Expansion (From SCS)</t>
  </si>
  <si>
    <t>Gas Transportation Equipment_NR</t>
  </si>
  <si>
    <t>11090744</t>
  </si>
  <si>
    <t>ASC Guardium_Capital - SCS Allocating</t>
  </si>
  <si>
    <t>11090745</t>
  </si>
  <si>
    <t>ASC Skybox Vuln. Ctrl_Capital - SCS Allocating</t>
  </si>
  <si>
    <t>PCS License Expansion - Mega Rule 2023</t>
  </si>
  <si>
    <t>11080580</t>
  </si>
  <si>
    <t>SCS TO DCIM_Capital - SCS Allocating</t>
  </si>
  <si>
    <t>Rhodium Incident Phase 2 (VNG Asset)</t>
  </si>
  <si>
    <t>11078725</t>
  </si>
  <si>
    <t xml:space="preserve">GAS Contact Center Upgrade (VNG Asset)
</t>
  </si>
  <si>
    <t>RCLS-VNG-11032647-Enterprise Asset Manage</t>
  </si>
  <si>
    <t>11057905</t>
  </si>
  <si>
    <t>11088662</t>
  </si>
  <si>
    <t>IBM Websphere License</t>
  </si>
  <si>
    <t xml:space="preserve">2024 CCB Enhancements
</t>
  </si>
  <si>
    <t>11065629</t>
  </si>
  <si>
    <t xml:space="preserve">RCLS-VNG-11014842-Gas - EnRoute
</t>
  </si>
  <si>
    <t>ASC G391.12-OFE - Computer Modem</t>
  </si>
  <si>
    <t>AutoPay ReDesign</t>
  </si>
  <si>
    <t>2023 RPA Solutions for CC&amp;B</t>
  </si>
  <si>
    <t>11046961</t>
  </si>
  <si>
    <t>Avaya EMC 6.6.0.3 Upgrade</t>
  </si>
  <si>
    <t xml:space="preserve">EnRoute (VNG Asset)
</t>
  </si>
  <si>
    <t>2023 CC&amp;B Enhancements</t>
  </si>
  <si>
    <t>Root Phase 1 - Logging, DR, Data, App Rat</t>
  </si>
  <si>
    <t>Enterprise Asset Management (VNG Asset)</t>
  </si>
  <si>
    <t>11065621</t>
  </si>
  <si>
    <t>My Account Modernization (VNG Asset)</t>
  </si>
  <si>
    <t>11086470</t>
  </si>
  <si>
    <t>11082111</t>
  </si>
  <si>
    <t>Digital Strategy (VNG Asset)</t>
  </si>
  <si>
    <t>11065633</t>
  </si>
  <si>
    <t>Go Paperless Digitalization (VNG Asset)</t>
  </si>
  <si>
    <t>11095125</t>
  </si>
  <si>
    <t xml:space="preserve">-Avaya AEP 8.x/POM (VNG Asset)    
</t>
  </si>
  <si>
    <t>11065626</t>
  </si>
  <si>
    <t>Complex Billing (VNG Asset)</t>
  </si>
  <si>
    <t>RCLS-VNG-11039514-Digital Strategy</t>
  </si>
  <si>
    <t>NJ000002 - Union County, New Jersey</t>
  </si>
  <si>
    <t>FY25</t>
  </si>
  <si>
    <t>Jun</t>
  </si>
  <si>
    <t>Jul</t>
  </si>
  <si>
    <t>Aug</t>
  </si>
  <si>
    <t>Sep</t>
  </si>
  <si>
    <t>Oct</t>
  </si>
  <si>
    <t>Nov</t>
  </si>
  <si>
    <t>14300000</t>
  </si>
  <si>
    <t>Other Accounts Receivable Account</t>
  </si>
  <si>
    <t>G1114400</t>
  </si>
  <si>
    <t>Other Regulatory Assets-Current</t>
  </si>
  <si>
    <t>17400160</t>
  </si>
  <si>
    <t>MC&amp;AA-Suspense-SLA</t>
  </si>
  <si>
    <t>10600000</t>
  </si>
  <si>
    <t>Completed Const not Classified</t>
  </si>
  <si>
    <t>18230701</t>
  </si>
  <si>
    <t>ORA-Storm Damage Res-Non-Current</t>
  </si>
  <si>
    <t>G1133322</t>
  </si>
  <si>
    <t>ORA-Storm Dmg Rsv-Non-Current</t>
  </si>
  <si>
    <t>18400065</t>
  </si>
  <si>
    <t>Clr Account Customer JO</t>
  </si>
  <si>
    <t>18400154</t>
  </si>
  <si>
    <t>Clr Account Service Pipe Derivations</t>
  </si>
  <si>
    <t>23200086</t>
  </si>
  <si>
    <t>AP-Customer Refund Check / Unclaimed Propoerty</t>
  </si>
  <si>
    <t>24300010</t>
  </si>
  <si>
    <t>Lease Obligation - Cur (Operating)</t>
  </si>
  <si>
    <t>24200390</t>
  </si>
  <si>
    <t>MC&amp;AL-Contract Liabilities-Assoc-Current</t>
  </si>
  <si>
    <t>G2117010</t>
  </si>
  <si>
    <t>MC&amp;AL - Contract Liabilities - Cur</t>
  </si>
  <si>
    <t>25300285</t>
  </si>
  <si>
    <t>Oth Def Cr-Jets Unrecon Items</t>
  </si>
  <si>
    <t>22830130</t>
  </si>
  <si>
    <t>Pension Liability-Nonqualified Pension-SERP-Non-Current-SFAS 87</t>
  </si>
  <si>
    <t>22700021</t>
  </si>
  <si>
    <t>Ls Obligation-Non-Current (Operating)-Contra</t>
  </si>
  <si>
    <t>21600005</t>
  </si>
  <si>
    <t>Unapp Retained Earnings-Div Declared to Shareholders</t>
  </si>
  <si>
    <t>G3331001</t>
  </si>
  <si>
    <t>Retained Earnings - Dividends declared to Shareholders</t>
  </si>
  <si>
    <t>41500040</t>
  </si>
  <si>
    <t>Revenue from MJC - Affiliate</t>
  </si>
  <si>
    <t>G4111105</t>
  </si>
  <si>
    <t>Non Core Oper Rev-Affiliates</t>
  </si>
  <si>
    <t>41500120</t>
  </si>
  <si>
    <t>Energy Services Revenue (Gas)</t>
  </si>
  <si>
    <t>G4121134</t>
  </si>
  <si>
    <t>Service Fees Other Revenue - Gas</t>
  </si>
  <si>
    <t>G4121121</t>
  </si>
  <si>
    <t>Natural Gas Revenues</t>
  </si>
  <si>
    <t>G4111120</t>
  </si>
  <si>
    <t>Total Natural Gas Revenues</t>
  </si>
  <si>
    <t>41600040</t>
  </si>
  <si>
    <t>MJC Expenses-COGS-Affiliate</t>
  </si>
  <si>
    <t>G5111000</t>
  </si>
  <si>
    <t>Cost of Other Sales - Affiliate</t>
  </si>
  <si>
    <t>90100000</t>
  </si>
  <si>
    <t>Cust Accounts-Supervision</t>
  </si>
  <si>
    <t>93020010</t>
  </si>
  <si>
    <t>Misc General Expenses-Billing</t>
  </si>
  <si>
    <t>42110000</t>
  </si>
  <si>
    <t>Gain on Disp Prop-Lease</t>
  </si>
  <si>
    <t>Maintenance of general plant (gas)</t>
  </si>
  <si>
    <t>93510000</t>
  </si>
  <si>
    <t>Maint of General Plant - Computer Hardware</t>
  </si>
  <si>
    <t>93530000</t>
  </si>
  <si>
    <t>Maint of General Plant - Communication Equipment</t>
  </si>
  <si>
    <t>92600105</t>
  </si>
  <si>
    <t>Empl P&amp;B-Pension Expense-Qualified Pension Service Costs</t>
  </si>
  <si>
    <t>92600315</t>
  </si>
  <si>
    <t>Empl P&amp;B-OPRB-Retiree Medical Service Costs</t>
  </si>
  <si>
    <t>40430010</t>
  </si>
  <si>
    <t>Amortization of Limited-Term Gas Property-Cloud Computing</t>
  </si>
  <si>
    <t>G5200015</t>
  </si>
  <si>
    <t>Other Operations - Amortization of Cloud Software</t>
  </si>
  <si>
    <t>58000000</t>
  </si>
  <si>
    <t>Dstr-Oper Eng and Supv</t>
  </si>
  <si>
    <t>G5200003</t>
  </si>
  <si>
    <t>Dstr-Oper</t>
  </si>
  <si>
    <t>59300000</t>
  </si>
  <si>
    <t>Dstr-Maint of O/H Lines</t>
  </si>
  <si>
    <t>G5250004</t>
  </si>
  <si>
    <t>Dstr-Maint</t>
  </si>
  <si>
    <t>G5200024</t>
  </si>
  <si>
    <t>Distribution O&amp;M - Electric</t>
  </si>
  <si>
    <t>81600100</t>
  </si>
  <si>
    <t>Wells Expenses</t>
  </si>
  <si>
    <t>76100000</t>
  </si>
  <si>
    <t>Production and Gathering Maintenance Supervision and Engineering</t>
  </si>
  <si>
    <t>40810045</t>
  </si>
  <si>
    <t>TOIT-Util Op-Other</t>
  </si>
  <si>
    <t>40810120</t>
  </si>
  <si>
    <t>TOIT-Federal Excise Tax</t>
  </si>
  <si>
    <t>92600025</t>
  </si>
  <si>
    <t>Empl P&amp;B-Transfer Cr-OPRB-NSC</t>
  </si>
  <si>
    <t>92600030</t>
  </si>
  <si>
    <t>Empl P&amp;B-PENSOPRB-Trnsf Cr-NSC</t>
  </si>
  <si>
    <t>G5012005</t>
  </si>
  <si>
    <t>Non-Service Cost Pension &amp; Op</t>
  </si>
  <si>
    <t>21600020</t>
  </si>
  <si>
    <t>Unapp Retained Earnings-Subs</t>
  </si>
  <si>
    <t>21101000</t>
  </si>
  <si>
    <t>Miscellaneous Paid-in Capital-from Parent</t>
  </si>
  <si>
    <t>G3220003</t>
  </si>
  <si>
    <t>Misc PIC-Cap Contrib</t>
  </si>
  <si>
    <t>Inservice</t>
  </si>
  <si>
    <t>SCG-Training Center_Riverdale_Desig</t>
  </si>
  <si>
    <t>11094200</t>
  </si>
  <si>
    <t>ASC-Atlanta RBC-SCADA Secondary Loc</t>
  </si>
  <si>
    <t>11093663</t>
  </si>
  <si>
    <t>2025 ASC Fleet Replacements</t>
  </si>
  <si>
    <t>11093720</t>
  </si>
  <si>
    <t>2025 RMB Additional Excavator</t>
  </si>
  <si>
    <t>11096421</t>
  </si>
  <si>
    <t>RMB Wellfield Expansion</t>
  </si>
  <si>
    <t>CGC,NGC,VNG</t>
  </si>
  <si>
    <t>ASC Service Mon Phase 2 - S</t>
  </si>
  <si>
    <t>11086386</t>
  </si>
  <si>
    <t>ASC ARIA-Phase 2_Capital - SCS Allo</t>
  </si>
  <si>
    <t>ASC Skybox Vuln. Ctrl_Capital - SCS</t>
  </si>
  <si>
    <t>11092163</t>
  </si>
  <si>
    <t>2024 Gas Conference Room Upgrades -</t>
  </si>
  <si>
    <t>11092923</t>
  </si>
  <si>
    <t>ASC-Midtown 2 (TO)</t>
  </si>
  <si>
    <t>ASC EclecticIQ Ren_Capital - SCS Al</t>
  </si>
  <si>
    <t>11093356</t>
  </si>
  <si>
    <t>2025 PC Purchase Program - ASC</t>
  </si>
  <si>
    <t>11093405</t>
  </si>
  <si>
    <t>ASC ES Maximo Production Release_Ca</t>
  </si>
  <si>
    <t>11094136</t>
  </si>
  <si>
    <t>2025 ASC Toughbooks</t>
  </si>
  <si>
    <t>11095102</t>
  </si>
  <si>
    <t>ASC SalesForce Tableau Tool Renewal</t>
  </si>
  <si>
    <t>11095316</t>
  </si>
  <si>
    <t>Lifecycle Refresh Project for APCON</t>
  </si>
  <si>
    <t>11095794</t>
  </si>
  <si>
    <t>ASC Tenable - Capital Cloud_Capital</t>
  </si>
  <si>
    <t>11095795</t>
  </si>
  <si>
    <t>ASC Tenable - Capital On-Prem_Capit</t>
  </si>
  <si>
    <t>11095797</t>
  </si>
  <si>
    <t>ASC Crowdstrike Exposure Management</t>
  </si>
  <si>
    <t>11096239</t>
  </si>
  <si>
    <t>2025 GAS Network EOSL Lifecycle</t>
  </si>
  <si>
    <t>11096828</t>
  </si>
  <si>
    <t>ASC Microsoft 2025 Contract Renewal</t>
  </si>
  <si>
    <t>11098001</t>
  </si>
  <si>
    <t>ASC Crowdstrike Renewal Capital Clo</t>
  </si>
  <si>
    <t>11098002</t>
  </si>
  <si>
    <t>ASC Crowdstrike Renewal Capital On-</t>
  </si>
  <si>
    <t>11100075</t>
  </si>
  <si>
    <t>ASC Tricentis_Capital - SCS Allocat</t>
  </si>
  <si>
    <t>11100844</t>
  </si>
  <si>
    <t xml:space="preserve">11049445-VNG-CRA - Safety Mgmt Sys </t>
  </si>
  <si>
    <t>VNG (on ASC)</t>
  </si>
  <si>
    <t>11100849</t>
  </si>
  <si>
    <t>11052833-VNG-Trinity (Capital)</t>
  </si>
  <si>
    <t>11100853</t>
  </si>
  <si>
    <t>11095040-VNG-Matrix EAM 2025</t>
  </si>
  <si>
    <t>11100861</t>
  </si>
  <si>
    <t>11095793-VNG-2025 DTS CCB Fully Loa</t>
  </si>
  <si>
    <t>11100864</t>
  </si>
  <si>
    <t>11096999-VNG-2025 EDGE Platform Enh</t>
  </si>
  <si>
    <t>AGL,CGC,NGC,VNG</t>
  </si>
  <si>
    <t>11077870</t>
  </si>
  <si>
    <t>Construction Management Analytics R</t>
  </si>
  <si>
    <t>11085311</t>
  </si>
  <si>
    <t>2024 LearningSource for Field Super</t>
  </si>
  <si>
    <t>11094776</t>
  </si>
  <si>
    <t>2024 Media Services Equipment</t>
  </si>
  <si>
    <t>11095040</t>
  </si>
  <si>
    <t>Matrix EAM 2025</t>
  </si>
  <si>
    <t>11096999</t>
  </si>
  <si>
    <t>2025 EDGE Platform Enhancements</t>
  </si>
  <si>
    <t>11095706</t>
  </si>
  <si>
    <t>2025 DTS My Account</t>
  </si>
  <si>
    <t>11095793</t>
  </si>
  <si>
    <t>2025 DTS CCB Fully Loaded</t>
  </si>
  <si>
    <t>11096247</t>
  </si>
  <si>
    <t>2025 CCB Enhancements</t>
  </si>
  <si>
    <t>11078149</t>
  </si>
  <si>
    <t>2024 CST Enhancements</t>
  </si>
  <si>
    <t>Cust Exp Onboarding - Optimized Con</t>
  </si>
  <si>
    <t>11101225</t>
  </si>
  <si>
    <t>2025 ARM Enhancements</t>
  </si>
  <si>
    <t>11089527</t>
  </si>
  <si>
    <t xml:space="preserve">2024 TTC Safety &amp; Security Install </t>
  </si>
  <si>
    <t>11091480</t>
  </si>
  <si>
    <t>Riverdale Scada and Gas Control - S</t>
  </si>
  <si>
    <t>11098711</t>
  </si>
  <si>
    <t>AGL Clayton SC Video Intercom Upgra</t>
  </si>
  <si>
    <t>AGL,CGC,VNG</t>
  </si>
  <si>
    <t>11012335</t>
  </si>
  <si>
    <t>Riverdale Train Equip Install.</t>
  </si>
  <si>
    <t>Capital Forecast Item</t>
  </si>
  <si>
    <t>DG: FERC 300 Account of Depr Group</t>
  </si>
  <si>
    <t>Plant Book Retires</t>
  </si>
  <si>
    <t>390</t>
  </si>
  <si>
    <t>391</t>
  </si>
  <si>
    <t>392</t>
  </si>
  <si>
    <t>393</t>
  </si>
  <si>
    <t>394</t>
  </si>
  <si>
    <t>397</t>
  </si>
  <si>
    <t>398</t>
  </si>
  <si>
    <t>Subtotal Plant Book Retires</t>
  </si>
  <si>
    <t>Allocable</t>
  </si>
  <si>
    <t>ID to FERC Mapping</t>
  </si>
  <si>
    <t>Attachment C - ASC 25-26 Cap Budget</t>
  </si>
  <si>
    <t>Atlanta Gas Light Company’s 2026 GRAM</t>
  </si>
  <si>
    <t>ASC 2025-2026 Capital Projections</t>
  </si>
  <si>
    <t>AGL Direct Assigned</t>
  </si>
  <si>
    <t>CGC,VNG</t>
  </si>
  <si>
    <t>AGL,CGC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</si>
</sst>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"/>
    <numFmt numFmtId="165" formatCode="_(&quot;$&quot;* #,##0_);_(&quot;$&quot;* \(#,##0\);_(&quot;$&quot;* &quot;-&quot;??_);_(@_)"/>
    <numFmt numFmtId="166" formatCode="d/m/yyyy;@"/>
    <numFmt numFmtId="167" formatCode="mm/dd/yyyy"/>
    <numFmt numFmtId="168" formatCode="#,##0_);[Red]\(#,##0\);&quot; &quot;"/>
    <numFmt numFmtId="169" formatCode="_(* #,##0_);_(* \(#,##0\);_(* &quot;-&quot;??_);_(@_)"/>
    <numFmt numFmtId="170" formatCode="000000"/>
    <numFmt numFmtId="171" formatCode="#,##0.00_);[Red]\(#,##0.00\);&quot; &quot;"/>
  </numFmts>
  <fonts count="6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i/>
      <sz val="9"/>
      <name val="Arial"/>
      <family val="2"/>
    </font>
    <font>
      <b/>
      <sz val="11"/>
      <color rgb="FFC00000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1"/>
      <name val="Daytona Condensed"/>
      <family val="2"/>
    </font>
    <font>
      <sz val="10"/>
      <name val="MS Sans Serif"/>
    </font>
    <font>
      <sz val="9"/>
      <name val="Calibri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</font>
    <font>
      <b/>
      <sz val="10"/>
      <color theme="1"/>
      <name val="Arial"/>
      <family val="2"/>
    </font>
    <font>
      <b/>
      <sz val="14"/>
      <name val="Arial"/>
      <family val="2"/>
    </font>
    <font>
      <sz val="9"/>
      <name val="Calibri"/>
      <family val="2"/>
    </font>
    <font>
      <sz val="11"/>
      <color theme="1"/>
      <name val="Aptos Narrow"/>
      <family val="2"/>
    </font>
    <font>
      <b/>
      <sz val="9"/>
      <name val="Calibri"/>
      <family val="2"/>
    </font>
    <font>
      <b/>
      <i/>
      <sz val="9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EDAFF"/>
        <bgColor indexed="64"/>
      </patternFill>
    </fill>
    <fill>
      <patternFill patternType="solid">
        <fgColor rgb="FFD6D6D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02">
    <xf numFmtId="0" fontId="0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44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9" fillId="0" borderId="0"/>
    <xf numFmtId="0" fontId="28" fillId="0" borderId="0"/>
    <xf numFmtId="0" fontId="28" fillId="0" borderId="0"/>
    <xf numFmtId="0" fontId="27" fillId="0" borderId="0"/>
    <xf numFmtId="0" fontId="38" fillId="0" borderId="0"/>
    <xf numFmtId="44" fontId="38" fillId="0" borderId="0" applyFont="0" applyFill="0" applyBorder="0" applyAlignment="0" applyProtection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0" fontId="34" fillId="0" borderId="0"/>
    <xf numFmtId="0" fontId="20" fillId="0" borderId="0"/>
    <xf numFmtId="9" fontId="34" fillId="0" borderId="0" applyFont="0" applyFill="0" applyBorder="0" applyAlignment="0" applyProtection="0"/>
    <xf numFmtId="0" fontId="19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38" fillId="0" borderId="0" applyFont="0" applyFill="0" applyBorder="0" applyAlignment="0" applyProtection="0"/>
    <xf numFmtId="0" fontId="16" fillId="0" borderId="0"/>
    <xf numFmtId="43" fontId="34" fillId="0" borderId="0" applyFon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4" fillId="0" borderId="0"/>
    <xf numFmtId="44" fontId="34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" fillId="0" borderId="0"/>
    <xf numFmtId="0" fontId="5" fillId="0" borderId="0"/>
    <xf numFmtId="44" fontId="5" fillId="0" borderId="0" applyFont="0" applyFill="0" applyBorder="0" applyAlignment="0" applyProtection="0"/>
    <xf numFmtId="0" fontId="3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4" fillId="0" borderId="0"/>
    <xf numFmtId="0" fontId="4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5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0" fontId="2" fillId="0" borderId="0"/>
    <xf numFmtId="0" fontId="38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3" fillId="0" borderId="0" applyFont="0" applyFill="0" applyBorder="0" applyAlignment="0" applyProtection="0"/>
  </cellStyleXfs>
  <cellXfs count="212">
    <xf numFmtId="0" fontId="0" fillId="0" borderId="0" xfId="0"/>
    <xf numFmtId="0" fontId="34" fillId="0" borderId="8" xfId="65" applyBorder="1" applyAlignment="1" applyProtection="1">
      <alignment horizontal="center" vertical="center" wrapText="1"/>
      <protection locked="0"/>
    </xf>
    <xf numFmtId="44" fontId="36" fillId="4" borderId="7" xfId="66" quotePrefix="1" applyFont="1" applyFill="1" applyBorder="1" applyAlignment="1" applyProtection="1">
      <alignment horizontal="center" vertical="center" wrapText="1"/>
      <protection locked="0"/>
    </xf>
    <xf numFmtId="164" fontId="33" fillId="0" borderId="0" xfId="2" applyNumberFormat="1" applyFont="1" applyAlignment="1" applyProtection="1">
      <alignment horizontal="center" vertical="center" wrapText="1"/>
      <protection locked="0" hidden="1"/>
    </xf>
    <xf numFmtId="165" fontId="34" fillId="0" borderId="0" xfId="66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33" fillId="0" borderId="0" xfId="15" applyNumberFormat="1" applyFont="1" applyAlignment="1" applyProtection="1">
      <alignment horizontal="center" vertical="center" wrapText="1"/>
      <protection locked="0" hidden="1"/>
    </xf>
    <xf numFmtId="0" fontId="34" fillId="0" borderId="6" xfId="25" applyBorder="1" applyAlignment="1">
      <alignment horizontal="center"/>
    </xf>
    <xf numFmtId="0" fontId="34" fillId="0" borderId="0" xfId="25" quotePrefix="1"/>
    <xf numFmtId="169" fontId="0" fillId="0" borderId="0" xfId="0" applyNumberFormat="1"/>
    <xf numFmtId="10" fontId="0" fillId="0" borderId="0" xfId="68" applyNumberFormat="1" applyFont="1"/>
    <xf numFmtId="0" fontId="34" fillId="0" borderId="0" xfId="25" quotePrefix="1" applyAlignment="1">
      <alignment horizontal="left"/>
    </xf>
    <xf numFmtId="0" fontId="34" fillId="0" borderId="0" xfId="25"/>
    <xf numFmtId="169" fontId="0" fillId="0" borderId="5" xfId="0" applyNumberFormat="1" applyBorder="1"/>
    <xf numFmtId="3" fontId="0" fillId="0" borderId="0" xfId="0" applyNumberFormat="1"/>
    <xf numFmtId="169" fontId="0" fillId="0" borderId="0" xfId="50" applyNumberFormat="1" applyFont="1"/>
    <xf numFmtId="43" fontId="0" fillId="0" borderId="0" xfId="0" applyNumberFormat="1"/>
    <xf numFmtId="43" fontId="0" fillId="0" borderId="0" xfId="50" applyFont="1"/>
    <xf numFmtId="0" fontId="47" fillId="0" borderId="0" xfId="0" applyFont="1"/>
    <xf numFmtId="169" fontId="0" fillId="0" borderId="5" xfId="50" applyNumberFormat="1" applyFont="1" applyFill="1" applyBorder="1"/>
    <xf numFmtId="43" fontId="0" fillId="0" borderId="0" xfId="50" applyFont="1" applyFill="1"/>
    <xf numFmtId="0" fontId="48" fillId="0" borderId="0" xfId="0" applyFont="1"/>
    <xf numFmtId="169" fontId="0" fillId="0" borderId="0" xfId="50" applyNumberFormat="1" applyFont="1" applyFill="1"/>
    <xf numFmtId="0" fontId="34" fillId="0" borderId="0" xfId="0" applyFont="1" applyAlignment="1">
      <alignment horizontal="right"/>
    </xf>
    <xf numFmtId="0" fontId="34" fillId="0" borderId="0" xfId="25" quotePrefix="1" applyAlignment="1">
      <alignment horizontal="right"/>
    </xf>
    <xf numFmtId="0" fontId="34" fillId="0" borderId="0" xfId="25" applyAlignment="1">
      <alignment horizontal="right"/>
    </xf>
    <xf numFmtId="0" fontId="46" fillId="0" borderId="0" xfId="78" applyFont="1"/>
    <xf numFmtId="0" fontId="50" fillId="0" borderId="0" xfId="83"/>
    <xf numFmtId="169" fontId="0" fillId="0" borderId="0" xfId="50" applyNumberFormat="1" applyFont="1" applyFill="1" applyBorder="1"/>
    <xf numFmtId="0" fontId="34" fillId="0" borderId="0" xfId="11"/>
    <xf numFmtId="0" fontId="0" fillId="0" borderId="6" xfId="0" applyBorder="1"/>
    <xf numFmtId="0" fontId="51" fillId="0" borderId="0" xfId="86" applyFont="1" applyAlignment="1">
      <alignment horizontal="left"/>
    </xf>
    <xf numFmtId="0" fontId="38" fillId="0" borderId="0" xfId="22" applyAlignment="1">
      <alignment horizontal="right"/>
    </xf>
    <xf numFmtId="43" fontId="0" fillId="0" borderId="0" xfId="48" applyFont="1"/>
    <xf numFmtId="169" fontId="0" fillId="0" borderId="0" xfId="48" applyNumberFormat="1" applyFont="1" applyFill="1"/>
    <xf numFmtId="0" fontId="34" fillId="0" borderId="0" xfId="0" applyFont="1"/>
    <xf numFmtId="0" fontId="52" fillId="0" borderId="0" xfId="87" applyFont="1"/>
    <xf numFmtId="0" fontId="45" fillId="0" borderId="0" xfId="25" applyFont="1"/>
    <xf numFmtId="0" fontId="51" fillId="0" borderId="12" xfId="86" applyFont="1" applyBorder="1" applyAlignment="1">
      <alignment horizontal="center" vertical="center" wrapText="1"/>
    </xf>
    <xf numFmtId="0" fontId="38" fillId="0" borderId="0" xfId="86"/>
    <xf numFmtId="168" fontId="38" fillId="0" borderId="0" xfId="86" applyNumberFormat="1"/>
    <xf numFmtId="0" fontId="34" fillId="0" borderId="0" xfId="25" applyAlignment="1">
      <alignment horizontal="center"/>
    </xf>
    <xf numFmtId="0" fontId="0" fillId="5" borderId="0" xfId="0" applyFill="1"/>
    <xf numFmtId="0" fontId="54" fillId="0" borderId="0" xfId="89" applyFont="1"/>
    <xf numFmtId="165" fontId="39" fillId="2" borderId="0" xfId="66" applyNumberFormat="1" applyFont="1" applyFill="1" applyAlignment="1" applyProtection="1">
      <alignment horizontal="center" vertical="center" wrapText="1"/>
      <protection locked="0"/>
    </xf>
    <xf numFmtId="0" fontId="36" fillId="3" borderId="7" xfId="89" applyFont="1" applyFill="1" applyBorder="1" applyAlignment="1" applyProtection="1">
      <alignment horizontal="center" vertical="center" wrapText="1"/>
      <protection locked="0"/>
    </xf>
    <xf numFmtId="0" fontId="36" fillId="6" borderId="7" xfId="89" applyFont="1" applyFill="1" applyBorder="1" applyAlignment="1" applyProtection="1">
      <alignment horizontal="center" vertical="center" wrapText="1"/>
      <protection locked="0"/>
    </xf>
    <xf numFmtId="166" fontId="36" fillId="6" borderId="7" xfId="89" applyNumberFormat="1" applyFont="1" applyFill="1" applyBorder="1" applyAlignment="1" applyProtection="1">
      <alignment horizontal="center" vertical="center" wrapText="1"/>
      <protection locked="0"/>
    </xf>
    <xf numFmtId="16" fontId="36" fillId="3" borderId="7" xfId="89" quotePrefix="1" applyNumberFormat="1" applyFont="1" applyFill="1" applyBorder="1" applyAlignment="1" applyProtection="1">
      <alignment horizontal="center" vertical="center" wrapText="1"/>
      <protection locked="0"/>
    </xf>
    <xf numFmtId="16" fontId="36" fillId="4" borderId="7" xfId="65" quotePrefix="1" applyNumberFormat="1" applyFont="1" applyFill="1" applyBorder="1" applyAlignment="1" applyProtection="1">
      <alignment horizontal="center" vertical="center" wrapText="1"/>
      <protection locked="0"/>
    </xf>
    <xf numFmtId="16" fontId="36" fillId="0" borderId="0" xfId="65" quotePrefix="1" applyNumberFormat="1" applyFont="1" applyAlignment="1" applyProtection="1">
      <alignment horizontal="center" vertical="center" wrapText="1"/>
      <protection locked="0"/>
    </xf>
    <xf numFmtId="0" fontId="33" fillId="0" borderId="1" xfId="89" applyFont="1" applyBorder="1" applyAlignment="1" applyProtection="1">
      <alignment horizontal="center" vertical="center" wrapText="1"/>
      <protection locked="0"/>
    </xf>
    <xf numFmtId="0" fontId="33" fillId="0" borderId="8" xfId="89" applyFont="1" applyBorder="1" applyAlignment="1" applyProtection="1">
      <alignment horizontal="center" vertical="center" wrapText="1"/>
      <protection locked="0"/>
    </xf>
    <xf numFmtId="0" fontId="33" fillId="0" borderId="1" xfId="89" applyFont="1" applyBorder="1" applyAlignment="1" applyProtection="1">
      <alignment horizontal="center" vertical="center" wrapText="1"/>
      <protection hidden="1"/>
    </xf>
    <xf numFmtId="0" fontId="33" fillId="0" borderId="1" xfId="89" applyFont="1" applyBorder="1" applyAlignment="1" applyProtection="1">
      <alignment horizontal="center" vertical="center" wrapText="1"/>
      <protection locked="0" hidden="1"/>
    </xf>
    <xf numFmtId="0" fontId="33" fillId="0" borderId="1" xfId="89" applyFont="1" applyBorder="1" applyAlignment="1" applyProtection="1">
      <alignment vertical="center" wrapText="1"/>
      <protection locked="0"/>
    </xf>
    <xf numFmtId="0" fontId="33" fillId="0" borderId="1" xfId="89" applyFont="1" applyBorder="1" applyAlignment="1" applyProtection="1">
      <alignment vertical="top" wrapText="1"/>
      <protection locked="0"/>
    </xf>
    <xf numFmtId="167" fontId="33" fillId="0" borderId="1" xfId="89" applyNumberFormat="1" applyFont="1" applyBorder="1" applyAlignment="1" applyProtection="1">
      <alignment horizontal="center" vertical="center" wrapText="1"/>
      <protection locked="0"/>
    </xf>
    <xf numFmtId="164" fontId="33" fillId="0" borderId="8" xfId="89" applyNumberFormat="1" applyFont="1" applyBorder="1" applyAlignment="1" applyProtection="1">
      <alignment horizontal="center" vertical="center" wrapText="1"/>
      <protection locked="0" hidden="1"/>
    </xf>
    <xf numFmtId="2" fontId="33" fillId="0" borderId="8" xfId="89" applyNumberFormat="1" applyFont="1" applyBorder="1" applyAlignment="1" applyProtection="1">
      <alignment horizontal="center" vertical="center" wrapText="1"/>
      <protection locked="0" hidden="1"/>
    </xf>
    <xf numFmtId="0" fontId="33" fillId="0" borderId="0" xfId="89" applyFont="1"/>
    <xf numFmtId="0" fontId="33" fillId="0" borderId="1" xfId="89" quotePrefix="1" applyFont="1" applyBorder="1" applyAlignment="1" applyProtection="1">
      <alignment horizontal="center" vertical="center" wrapText="1"/>
      <protection locked="0"/>
    </xf>
    <xf numFmtId="0" fontId="36" fillId="0" borderId="1" xfId="89" quotePrefix="1" applyFont="1" applyBorder="1" applyAlignment="1" applyProtection="1">
      <alignment horizontal="center" vertical="center" wrapText="1"/>
      <protection locked="0"/>
    </xf>
    <xf numFmtId="170" fontId="33" fillId="0" borderId="1" xfId="89" applyNumberFormat="1" applyFont="1" applyBorder="1" applyAlignment="1" applyProtection="1">
      <alignment horizontal="center" vertical="center" wrapText="1"/>
      <protection locked="0"/>
    </xf>
    <xf numFmtId="165" fontId="34" fillId="0" borderId="13" xfId="66" applyNumberFormat="1" applyFont="1" applyFill="1" applyBorder="1" applyAlignment="1" applyProtection="1">
      <alignment vertical="center" wrapText="1"/>
      <protection locked="0"/>
    </xf>
    <xf numFmtId="0" fontId="54" fillId="5" borderId="0" xfId="89" applyFont="1" applyFill="1"/>
    <xf numFmtId="165" fontId="54" fillId="0" borderId="0" xfId="89" applyNumberFormat="1" applyFont="1"/>
    <xf numFmtId="165" fontId="51" fillId="0" borderId="0" xfId="89" applyNumberFormat="1" applyFont="1"/>
    <xf numFmtId="0" fontId="51" fillId="0" borderId="0" xfId="89" applyFont="1"/>
    <xf numFmtId="0" fontId="55" fillId="0" borderId="0" xfId="89" applyFont="1" applyAlignment="1">
      <alignment horizontal="left"/>
    </xf>
    <xf numFmtId="169" fontId="51" fillId="0" borderId="0" xfId="91" applyNumberFormat="1" applyFont="1"/>
    <xf numFmtId="165" fontId="33" fillId="0" borderId="0" xfId="65" applyNumberFormat="1" applyFont="1" applyAlignment="1" applyProtection="1">
      <alignment vertical="center" wrapText="1"/>
      <protection locked="0"/>
    </xf>
    <xf numFmtId="0" fontId="51" fillId="0" borderId="0" xfId="65" applyFont="1" applyAlignment="1" applyProtection="1">
      <alignment horizontal="left" vertical="center" wrapText="1"/>
      <protection locked="0"/>
    </xf>
    <xf numFmtId="169" fontId="54" fillId="0" borderId="0" xfId="89" applyNumberFormat="1" applyFont="1"/>
    <xf numFmtId="0" fontId="40" fillId="2" borderId="0" xfId="92" applyFont="1" applyFill="1" applyProtection="1">
      <protection locked="0"/>
    </xf>
    <xf numFmtId="0" fontId="34" fillId="2" borderId="0" xfId="92" applyFont="1" applyFill="1" applyProtection="1">
      <protection locked="0"/>
    </xf>
    <xf numFmtId="0" fontId="34" fillId="2" borderId="0" xfId="92" applyFont="1" applyFill="1" applyAlignment="1" applyProtection="1">
      <alignment horizontal="center"/>
      <protection locked="0"/>
    </xf>
    <xf numFmtId="166" fontId="34" fillId="2" borderId="0" xfId="92" applyNumberFormat="1" applyFont="1" applyFill="1" applyAlignment="1" applyProtection="1">
      <alignment horizontal="center"/>
      <protection locked="0"/>
    </xf>
    <xf numFmtId="165" fontId="39" fillId="0" borderId="0" xfId="16" applyNumberFormat="1" applyFont="1" applyFill="1" applyAlignment="1" applyProtection="1">
      <alignment horizontal="center" vertical="center" wrapText="1"/>
      <protection locked="0"/>
    </xf>
    <xf numFmtId="165" fontId="39" fillId="2" borderId="0" xfId="16" applyNumberFormat="1" applyFont="1" applyFill="1" applyAlignment="1" applyProtection="1">
      <alignment horizontal="center" vertical="center" wrapText="1"/>
      <protection locked="0"/>
    </xf>
    <xf numFmtId="0" fontId="37" fillId="3" borderId="7" xfId="92" applyFont="1" applyFill="1" applyBorder="1" applyAlignment="1" applyProtection="1">
      <alignment horizontal="center" vertical="center" wrapText="1"/>
      <protection locked="0"/>
    </xf>
    <xf numFmtId="0" fontId="37" fillId="6" borderId="7" xfId="92" applyFont="1" applyFill="1" applyBorder="1" applyAlignment="1" applyProtection="1">
      <alignment horizontal="center" vertical="center" wrapText="1"/>
      <protection locked="0"/>
    </xf>
    <xf numFmtId="0" fontId="37" fillId="3" borderId="7" xfId="2" applyFont="1" applyFill="1" applyBorder="1" applyAlignment="1" applyProtection="1">
      <alignment horizontal="center" vertical="center" wrapText="1"/>
      <protection locked="0"/>
    </xf>
    <xf numFmtId="166" fontId="37" fillId="6" borderId="7" xfId="92" applyNumberFormat="1" applyFont="1" applyFill="1" applyBorder="1" applyAlignment="1" applyProtection="1">
      <alignment horizontal="center" vertical="center" wrapText="1"/>
      <protection locked="0"/>
    </xf>
    <xf numFmtId="16" fontId="37" fillId="3" borderId="7" xfId="92" quotePrefix="1" applyNumberFormat="1" applyFont="1" applyFill="1" applyBorder="1" applyAlignment="1" applyProtection="1">
      <alignment horizontal="center" vertical="center" wrapText="1"/>
      <protection locked="0"/>
    </xf>
    <xf numFmtId="0" fontId="34" fillId="0" borderId="8" xfId="92" applyFont="1" applyBorder="1" applyAlignment="1" applyProtection="1">
      <alignment horizontal="center" vertical="center" wrapText="1"/>
      <protection locked="0"/>
    </xf>
    <xf numFmtId="0" fontId="34" fillId="0" borderId="1" xfId="92" applyFont="1" applyBorder="1" applyAlignment="1" applyProtection="1">
      <alignment horizontal="center" vertical="center" wrapText="1"/>
      <protection hidden="1"/>
    </xf>
    <xf numFmtId="0" fontId="34" fillId="0" borderId="1" xfId="92" applyFont="1" applyBorder="1" applyAlignment="1" applyProtection="1">
      <alignment horizontal="center" vertical="center" wrapText="1"/>
      <protection locked="0" hidden="1"/>
    </xf>
    <xf numFmtId="170" fontId="34" fillId="0" borderId="1" xfId="92" applyNumberFormat="1" applyFont="1" applyBorder="1" applyAlignment="1" applyProtection="1">
      <alignment horizontal="center" vertical="center" wrapText="1"/>
      <protection locked="0"/>
    </xf>
    <xf numFmtId="0" fontId="34" fillId="0" borderId="1" xfId="92" applyFont="1" applyBorder="1" applyAlignment="1" applyProtection="1">
      <alignment vertical="center" wrapText="1"/>
      <protection locked="0"/>
    </xf>
    <xf numFmtId="167" fontId="34" fillId="0" borderId="1" xfId="92" applyNumberFormat="1" applyFont="1" applyBorder="1" applyAlignment="1" applyProtection="1">
      <alignment horizontal="center" vertical="center" wrapText="1"/>
      <protection locked="0"/>
    </xf>
    <xf numFmtId="164" fontId="34" fillId="0" borderId="8" xfId="92" applyNumberFormat="1" applyFont="1" applyBorder="1" applyAlignment="1" applyProtection="1">
      <alignment horizontal="center" vertical="center" wrapText="1"/>
      <protection locked="0" hidden="1"/>
    </xf>
    <xf numFmtId="2" fontId="34" fillId="0" borderId="8" xfId="92" applyNumberFormat="1" applyFont="1" applyBorder="1" applyAlignment="1" applyProtection="1">
      <alignment horizontal="center" vertical="center" wrapText="1"/>
      <protection locked="0" hidden="1"/>
    </xf>
    <xf numFmtId="165" fontId="34" fillId="0" borderId="1" xfId="16" applyNumberFormat="1" applyFont="1" applyFill="1" applyBorder="1" applyAlignment="1" applyProtection="1">
      <alignment vertical="center" wrapText="1"/>
      <protection locked="0"/>
    </xf>
    <xf numFmtId="0" fontId="34" fillId="0" borderId="0" xfId="92" applyFont="1" applyAlignment="1" applyProtection="1">
      <alignment vertical="center" wrapText="1"/>
      <protection locked="0"/>
    </xf>
    <xf numFmtId="0" fontId="46" fillId="0" borderId="8" xfId="92" applyFont="1" applyBorder="1" applyAlignment="1" applyProtection="1">
      <alignment horizontal="center" vertical="center" wrapText="1"/>
      <protection locked="0"/>
    </xf>
    <xf numFmtId="0" fontId="46" fillId="0" borderId="1" xfId="92" applyFont="1" applyBorder="1" applyAlignment="1" applyProtection="1">
      <alignment horizontal="center" vertical="center" wrapText="1"/>
      <protection hidden="1"/>
    </xf>
    <xf numFmtId="0" fontId="46" fillId="0" borderId="1" xfId="92" applyFont="1" applyBorder="1" applyAlignment="1" applyProtection="1">
      <alignment horizontal="center" vertical="center" wrapText="1"/>
      <protection locked="0" hidden="1"/>
    </xf>
    <xf numFmtId="170" fontId="46" fillId="0" borderId="1" xfId="92" applyNumberFormat="1" applyFont="1" applyBorder="1" applyAlignment="1" applyProtection="1">
      <alignment horizontal="center" vertical="center" wrapText="1"/>
      <protection locked="0"/>
    </xf>
    <xf numFmtId="0" fontId="46" fillId="0" borderId="1" xfId="92" applyFont="1" applyBorder="1" applyAlignment="1" applyProtection="1">
      <alignment vertical="center" wrapText="1"/>
      <protection locked="0"/>
    </xf>
    <xf numFmtId="167" fontId="46" fillId="0" borderId="1" xfId="92" applyNumberFormat="1" applyFont="1" applyBorder="1" applyAlignment="1" applyProtection="1">
      <alignment horizontal="center" vertical="center" wrapText="1"/>
      <protection locked="0"/>
    </xf>
    <xf numFmtId="164" fontId="46" fillId="0" borderId="8" xfId="92" applyNumberFormat="1" applyFont="1" applyBorder="1" applyAlignment="1" applyProtection="1">
      <alignment horizontal="center" vertical="center" wrapText="1"/>
      <protection locked="0" hidden="1"/>
    </xf>
    <xf numFmtId="0" fontId="46" fillId="0" borderId="0" xfId="92" applyFont="1" applyAlignment="1" applyProtection="1">
      <alignment vertical="center" wrapText="1"/>
      <protection locked="0"/>
    </xf>
    <xf numFmtId="0" fontId="33" fillId="5" borderId="1" xfId="92" applyFont="1" applyFill="1" applyBorder="1" applyAlignment="1" applyProtection="1">
      <alignment horizontal="center" vertical="center" wrapText="1"/>
      <protection locked="0"/>
    </xf>
    <xf numFmtId="0" fontId="33" fillId="5" borderId="1" xfId="92" applyFont="1" applyFill="1" applyBorder="1" applyAlignment="1" applyProtection="1">
      <alignment horizontal="center" vertical="center" wrapText="1"/>
      <protection locked="0" hidden="1"/>
    </xf>
    <xf numFmtId="0" fontId="33" fillId="5" borderId="1" xfId="92" applyFont="1" applyFill="1" applyBorder="1" applyAlignment="1" applyProtection="1">
      <alignment vertical="center" wrapText="1"/>
      <protection locked="0" hidden="1"/>
    </xf>
    <xf numFmtId="166" fontId="33" fillId="5" borderId="1" xfId="92" applyNumberFormat="1" applyFont="1" applyFill="1" applyBorder="1" applyAlignment="1" applyProtection="1">
      <alignment horizontal="center" vertical="center" wrapText="1"/>
      <protection locked="0" hidden="1"/>
    </xf>
    <xf numFmtId="165" fontId="57" fillId="5" borderId="1" xfId="16" applyNumberFormat="1" applyFont="1" applyFill="1" applyBorder="1" applyAlignment="1" applyProtection="1">
      <alignment horizontal="center" wrapText="1"/>
      <protection locked="0"/>
    </xf>
    <xf numFmtId="165" fontId="36" fillId="5" borderId="0" xfId="16" applyNumberFormat="1" applyFont="1" applyFill="1" applyBorder="1" applyAlignment="1" applyProtection="1">
      <alignment vertical="center" wrapText="1"/>
      <protection locked="0"/>
    </xf>
    <xf numFmtId="0" fontId="33" fillId="0" borderId="0" xfId="92" applyFont="1" applyAlignment="1" applyProtection="1">
      <alignment vertical="center" wrapText="1"/>
      <protection locked="0"/>
    </xf>
    <xf numFmtId="0" fontId="34" fillId="0" borderId="0" xfId="92" applyFont="1" applyProtection="1">
      <protection locked="0"/>
    </xf>
    <xf numFmtId="0" fontId="34" fillId="0" borderId="0" xfId="92" applyFont="1" applyAlignment="1" applyProtection="1">
      <alignment horizontal="center"/>
      <protection locked="0"/>
    </xf>
    <xf numFmtId="166" fontId="34" fillId="0" borderId="0" xfId="92" applyNumberFormat="1" applyFont="1" applyAlignment="1" applyProtection="1">
      <alignment horizontal="center"/>
      <protection locked="0"/>
    </xf>
    <xf numFmtId="165" fontId="35" fillId="0" borderId="0" xfId="16" applyNumberFormat="1" applyFont="1" applyFill="1" applyProtection="1">
      <protection locked="0"/>
    </xf>
    <xf numFmtId="165" fontId="33" fillId="0" borderId="0" xfId="92" applyNumberFormat="1" applyFont="1" applyAlignment="1" applyProtection="1">
      <alignment vertical="center" wrapText="1"/>
      <protection locked="0"/>
    </xf>
    <xf numFmtId="165" fontId="33" fillId="0" borderId="0" xfId="16" applyNumberFormat="1" applyFont="1" applyFill="1" applyAlignment="1" applyProtection="1">
      <alignment vertical="center" wrapText="1"/>
      <protection locked="0"/>
    </xf>
    <xf numFmtId="165" fontId="35" fillId="2" borderId="0" xfId="16" applyNumberFormat="1" applyFont="1" applyFill="1" applyProtection="1">
      <protection locked="0"/>
    </xf>
    <xf numFmtId="0" fontId="58" fillId="0" borderId="12" xfId="86" applyFont="1" applyBorder="1" applyAlignment="1">
      <alignment horizontal="center" vertical="center" wrapText="1"/>
    </xf>
    <xf numFmtId="0" fontId="58" fillId="0" borderId="0" xfId="86" applyFont="1" applyAlignment="1">
      <alignment horizontal="left"/>
    </xf>
    <xf numFmtId="171" fontId="58" fillId="0" borderId="0" xfId="86" applyNumberFormat="1" applyFont="1" applyAlignment="1">
      <alignment horizontal="right"/>
    </xf>
    <xf numFmtId="40" fontId="38" fillId="0" borderId="0" xfId="86" applyNumberFormat="1"/>
    <xf numFmtId="10" fontId="0" fillId="0" borderId="0" xfId="0" applyNumberFormat="1"/>
    <xf numFmtId="169" fontId="0" fillId="0" borderId="0" xfId="93" applyNumberFormat="1" applyFont="1"/>
    <xf numFmtId="43" fontId="0" fillId="0" borderId="0" xfId="93" applyFont="1"/>
    <xf numFmtId="43" fontId="0" fillId="0" borderId="0" xfId="93" applyFont="1" applyBorder="1"/>
    <xf numFmtId="0" fontId="34" fillId="0" borderId="0" xfId="0" applyFont="1" applyAlignment="1">
      <alignment horizontal="left"/>
    </xf>
    <xf numFmtId="43" fontId="0" fillId="0" borderId="5" xfId="93" applyFont="1" applyBorder="1"/>
    <xf numFmtId="0" fontId="48" fillId="0" borderId="0" xfId="65" applyFont="1" applyAlignment="1">
      <alignment horizontal="left"/>
    </xf>
    <xf numFmtId="0" fontId="48" fillId="0" borderId="0" xfId="65" applyFont="1"/>
    <xf numFmtId="43" fontId="0" fillId="0" borderId="0" xfId="93" applyFont="1" applyFill="1"/>
    <xf numFmtId="0" fontId="59" fillId="7" borderId="10" xfId="78" applyFont="1" applyFill="1" applyBorder="1" applyProtection="1">
      <protection locked="0"/>
    </xf>
    <xf numFmtId="0" fontId="59" fillId="7" borderId="10" xfId="78" quotePrefix="1" applyFont="1" applyFill="1" applyBorder="1" applyProtection="1">
      <protection locked="0"/>
    </xf>
    <xf numFmtId="3" fontId="59" fillId="8" borderId="10" xfId="78" applyNumberFormat="1" applyFont="1" applyFill="1" applyBorder="1" applyProtection="1">
      <protection locked="0"/>
    </xf>
    <xf numFmtId="0" fontId="1" fillId="0" borderId="0" xfId="94"/>
    <xf numFmtId="169" fontId="0" fillId="0" borderId="0" xfId="95" applyNumberFormat="1" applyFont="1" applyFill="1"/>
    <xf numFmtId="0" fontId="47" fillId="0" borderId="0" xfId="94" applyFont="1"/>
    <xf numFmtId="0" fontId="1" fillId="0" borderId="0" xfId="94" quotePrefix="1"/>
    <xf numFmtId="169" fontId="0" fillId="0" borderId="5" xfId="95" applyNumberFormat="1" applyFont="1" applyFill="1" applyBorder="1"/>
    <xf numFmtId="0" fontId="32" fillId="0" borderId="0" xfId="94" applyFont="1"/>
    <xf numFmtId="14" fontId="32" fillId="0" borderId="2" xfId="94" applyNumberFormat="1" applyFont="1" applyBorder="1" applyAlignment="1">
      <alignment horizontal="center"/>
    </xf>
    <xf numFmtId="0" fontId="32" fillId="0" borderId="3" xfId="94" applyFont="1" applyBorder="1" applyAlignment="1">
      <alignment horizontal="center"/>
    </xf>
    <xf numFmtId="0" fontId="32" fillId="0" borderId="2" xfId="94" applyFont="1" applyBorder="1" applyAlignment="1">
      <alignment horizontal="center" wrapText="1"/>
    </xf>
    <xf numFmtId="169" fontId="32" fillId="0" borderId="11" xfId="95" applyNumberFormat="1" applyFont="1" applyBorder="1"/>
    <xf numFmtId="10" fontId="32" fillId="0" borderId="0" xfId="96" applyNumberFormat="1" applyFont="1"/>
    <xf numFmtId="0" fontId="32" fillId="0" borderId="2" xfId="94" applyFont="1" applyBorder="1" applyAlignment="1">
      <alignment horizontal="center"/>
    </xf>
    <xf numFmtId="0" fontId="32" fillId="0" borderId="3" xfId="94" applyFont="1" applyBorder="1"/>
    <xf numFmtId="169" fontId="32" fillId="0" borderId="4" xfId="94" applyNumberFormat="1" applyFont="1" applyBorder="1"/>
    <xf numFmtId="1" fontId="38" fillId="0" borderId="0" xfId="86" applyNumberFormat="1"/>
    <xf numFmtId="168" fontId="58" fillId="0" borderId="0" xfId="86" applyNumberFormat="1" applyFont="1" applyAlignment="1">
      <alignment horizontal="right"/>
    </xf>
    <xf numFmtId="38" fontId="38" fillId="0" borderId="0" xfId="86" applyNumberFormat="1"/>
    <xf numFmtId="0" fontId="60" fillId="0" borderId="0" xfId="86" applyFont="1" applyAlignment="1">
      <alignment horizontal="left"/>
    </xf>
    <xf numFmtId="0" fontId="61" fillId="0" borderId="0" xfId="86" applyFont="1" applyAlignment="1">
      <alignment horizontal="left"/>
    </xf>
    <xf numFmtId="171" fontId="51" fillId="0" borderId="0" xfId="86" applyNumberFormat="1" applyFont="1" applyAlignment="1">
      <alignment horizontal="right"/>
    </xf>
    <xf numFmtId="37" fontId="38" fillId="0" borderId="0" xfId="86" applyNumberFormat="1"/>
    <xf numFmtId="37" fontId="38" fillId="0" borderId="5" xfId="86" applyNumberFormat="1" applyBorder="1"/>
    <xf numFmtId="0" fontId="42" fillId="0" borderId="0" xfId="97" applyFont="1"/>
    <xf numFmtId="0" fontId="43" fillId="0" borderId="0" xfId="97" applyFont="1"/>
    <xf numFmtId="0" fontId="44" fillId="0" borderId="0" xfId="97" applyFont="1" applyAlignment="1">
      <alignment horizontal="center"/>
    </xf>
    <xf numFmtId="0" fontId="44" fillId="0" borderId="0" xfId="97" applyFont="1"/>
    <xf numFmtId="0" fontId="43" fillId="0" borderId="0" xfId="98" applyFont="1"/>
    <xf numFmtId="2" fontId="43" fillId="0" borderId="0" xfId="99" applyNumberFormat="1" applyFont="1" applyAlignment="1">
      <alignment horizontal="center"/>
    </xf>
    <xf numFmtId="0" fontId="43" fillId="0" borderId="0" xfId="98" applyFont="1" applyAlignment="1">
      <alignment horizontal="center"/>
    </xf>
    <xf numFmtId="0" fontId="43" fillId="0" borderId="0" xfId="98" quotePrefix="1" applyFont="1" applyAlignment="1">
      <alignment horizontal="center"/>
    </xf>
    <xf numFmtId="2" fontId="43" fillId="0" borderId="0" xfId="99" quotePrefix="1" applyNumberFormat="1" applyFont="1" applyAlignment="1">
      <alignment horizontal="center"/>
    </xf>
    <xf numFmtId="0" fontId="41" fillId="0" borderId="0" xfId="98" applyFont="1"/>
    <xf numFmtId="17" fontId="34" fillId="0" borderId="0" xfId="11" applyNumberFormat="1"/>
    <xf numFmtId="0" fontId="34" fillId="0" borderId="0" xfId="11" applyAlignment="1">
      <alignment horizontal="left"/>
    </xf>
    <xf numFmtId="22" fontId="34" fillId="0" borderId="0" xfId="11" applyNumberFormat="1"/>
    <xf numFmtId="9" fontId="0" fillId="0" borderId="0" xfId="100" applyFont="1" applyFill="1"/>
    <xf numFmtId="9" fontId="34" fillId="0" borderId="0" xfId="11" applyNumberFormat="1"/>
    <xf numFmtId="10" fontId="34" fillId="0" borderId="0" xfId="11" applyNumberFormat="1"/>
    <xf numFmtId="0" fontId="37" fillId="0" borderId="0" xfId="11" applyFont="1" applyAlignment="1">
      <alignment horizontal="left"/>
    </xf>
    <xf numFmtId="22" fontId="37" fillId="0" borderId="0" xfId="11" applyNumberFormat="1" applyFont="1"/>
    <xf numFmtId="0" fontId="37" fillId="0" borderId="0" xfId="11" applyFont="1"/>
    <xf numFmtId="43" fontId="37" fillId="0" borderId="0" xfId="50" applyFont="1" applyFill="1"/>
    <xf numFmtId="10" fontId="37" fillId="0" borderId="0" xfId="11" applyNumberFormat="1" applyFont="1"/>
    <xf numFmtId="0" fontId="34" fillId="0" borderId="0" xfId="11" quotePrefix="1"/>
    <xf numFmtId="10" fontId="0" fillId="0" borderId="0" xfId="100" applyNumberFormat="1" applyFont="1" applyFill="1"/>
    <xf numFmtId="169" fontId="34" fillId="0" borderId="0" xfId="11" applyNumberFormat="1"/>
    <xf numFmtId="169" fontId="34" fillId="0" borderId="5" xfId="11" applyNumberFormat="1" applyBorder="1"/>
    <xf numFmtId="10" fontId="0" fillId="0" borderId="0" xfId="41" applyNumberFormat="1" applyFont="1"/>
    <xf numFmtId="3" fontId="46" fillId="0" borderId="0" xfId="78" applyNumberFormat="1" applyFont="1"/>
    <xf numFmtId="10" fontId="32" fillId="0" borderId="0" xfId="96" applyNumberFormat="1" applyFont="1" applyFill="1"/>
    <xf numFmtId="169" fontId="34" fillId="0" borderId="0" xfId="101" applyNumberFormat="1" applyFont="1"/>
    <xf numFmtId="169" fontId="0" fillId="0" borderId="0" xfId="101" applyNumberFormat="1" applyFont="1" applyFill="1"/>
    <xf numFmtId="169" fontId="0" fillId="0" borderId="5" xfId="101" applyNumberFormat="1" applyFont="1" applyFill="1" applyBorder="1"/>
    <xf numFmtId="43" fontId="38" fillId="0" borderId="0" xfId="101" applyFont="1"/>
    <xf numFmtId="168" fontId="58" fillId="0" borderId="5" xfId="86" applyNumberFormat="1" applyFont="1" applyBorder="1" applyAlignment="1">
      <alignment horizontal="right"/>
    </xf>
    <xf numFmtId="43" fontId="34" fillId="0" borderId="0" xfId="11" applyNumberFormat="1"/>
    <xf numFmtId="43" fontId="37" fillId="0" borderId="0" xfId="11" applyNumberFormat="1" applyFont="1"/>
    <xf numFmtId="17" fontId="0" fillId="0" borderId="5" xfId="0" applyNumberFormat="1" applyBorder="1" applyAlignment="1">
      <alignment horizontal="center"/>
    </xf>
    <xf numFmtId="0" fontId="0" fillId="0" borderId="5" xfId="0" applyBorder="1"/>
    <xf numFmtId="165" fontId="33" fillId="0" borderId="0" xfId="90" applyNumberFormat="1" applyFont="1" applyFill="1" applyBorder="1" applyAlignment="1" applyProtection="1">
      <alignment vertical="center" wrapText="1"/>
      <protection locked="0"/>
    </xf>
    <xf numFmtId="165" fontId="36" fillId="0" borderId="0" xfId="90" applyNumberFormat="1" applyFont="1" applyFill="1" applyBorder="1" applyAlignment="1" applyProtection="1">
      <alignment vertical="center" wrapText="1"/>
      <protection locked="0"/>
    </xf>
    <xf numFmtId="165" fontId="37" fillId="4" borderId="0" xfId="66" applyNumberFormat="1" applyFont="1" applyFill="1" applyBorder="1" applyAlignment="1" applyProtection="1">
      <alignment horizontal="center" vertical="center" wrapText="1"/>
      <protection locked="0"/>
    </xf>
    <xf numFmtId="165" fontId="37" fillId="0" borderId="0" xfId="16" applyNumberFormat="1" applyFont="1" applyFill="1" applyBorder="1" applyAlignment="1" applyProtection="1">
      <alignment vertical="center" wrapText="1"/>
      <protection locked="0"/>
    </xf>
    <xf numFmtId="165" fontId="34" fillId="0" borderId="0" xfId="16" applyNumberFormat="1" applyFont="1" applyFill="1" applyBorder="1" applyAlignment="1" applyProtection="1">
      <alignment vertical="center" wrapText="1"/>
      <protection locked="0"/>
    </xf>
    <xf numFmtId="165" fontId="56" fillId="0" borderId="0" xfId="16" applyNumberFormat="1" applyFont="1" applyFill="1" applyBorder="1" applyAlignment="1" applyProtection="1">
      <alignment vertical="center" wrapText="1"/>
      <protection locked="0"/>
    </xf>
    <xf numFmtId="165" fontId="37" fillId="4" borderId="9" xfId="66" applyNumberFormat="1" applyFont="1" applyFill="1" applyBorder="1" applyAlignment="1" applyProtection="1">
      <alignment horizontal="center" vertical="center" wrapText="1"/>
      <protection locked="0"/>
    </xf>
    <xf numFmtId="165" fontId="34" fillId="0" borderId="5" xfId="16" applyNumberFormat="1" applyFont="1" applyFill="1" applyBorder="1" applyAlignment="1" applyProtection="1">
      <alignment vertical="center" wrapText="1"/>
      <protection locked="0"/>
    </xf>
    <xf numFmtId="16" fontId="36" fillId="4" borderId="14" xfId="65" quotePrefix="1" applyNumberFormat="1" applyFont="1" applyFill="1" applyBorder="1" applyAlignment="1" applyProtection="1">
      <alignment horizontal="center" vertical="center" wrapText="1"/>
      <protection locked="0"/>
    </xf>
    <xf numFmtId="16" fontId="36" fillId="4" borderId="9" xfId="65" quotePrefix="1" applyNumberFormat="1" applyFont="1" applyFill="1" applyBorder="1" applyAlignment="1" applyProtection="1">
      <alignment horizontal="center" vertical="center" wrapText="1"/>
      <protection locked="0"/>
    </xf>
    <xf numFmtId="44" fontId="36" fillId="4" borderId="9" xfId="66" quotePrefix="1" applyFont="1" applyFill="1" applyBorder="1" applyAlignment="1" applyProtection="1">
      <alignment horizontal="center" vertical="center" wrapText="1"/>
      <protection locked="0"/>
    </xf>
    <xf numFmtId="44" fontId="34" fillId="0" borderId="1" xfId="66" applyFont="1" applyFill="1" applyBorder="1" applyAlignment="1" applyProtection="1">
      <alignment vertical="center" wrapText="1"/>
      <protection locked="0"/>
    </xf>
    <xf numFmtId="16" fontId="36" fillId="4" borderId="15" xfId="65" quotePrefix="1" applyNumberFormat="1" applyFont="1" applyFill="1" applyBorder="1" applyAlignment="1" applyProtection="1">
      <alignment horizontal="center" vertical="center" wrapText="1"/>
      <protection locked="0"/>
    </xf>
    <xf numFmtId="165" fontId="34" fillId="0" borderId="1" xfId="66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>
      <alignment horizontal="center"/>
    </xf>
    <xf numFmtId="0" fontId="34" fillId="0" borderId="5" xfId="25" applyBorder="1" applyAlignment="1">
      <alignment horizontal="center"/>
    </xf>
    <xf numFmtId="17" fontId="0" fillId="0" borderId="5" xfId="0" applyNumberFormat="1" applyFill="1" applyBorder="1" applyAlignment="1">
      <alignment horizontal="center"/>
    </xf>
    <xf numFmtId="0" fontId="0" fillId="0" borderId="0" xfId="0" applyFill="1"/>
    <xf numFmtId="169" fontId="0" fillId="0" borderId="0" xfId="0" applyNumberFormat="1" applyFill="1"/>
  </cellXfs>
  <cellStyles count="102">
    <cellStyle name="Comma" xfId="101" builtinId="3"/>
    <cellStyle name="Comma 10" xfId="93" xr:uid="{BEA41CDA-0738-4641-8E44-39AC29246987}"/>
    <cellStyle name="Comma 2" xfId="31" xr:uid="{CC43FB42-C9B9-4BA6-A59B-E83A1A5A1D5B}"/>
    <cellStyle name="Comma 2 2" xfId="84" xr:uid="{AE3D0239-6AC7-49A6-BA1D-3F9773A78DBF}"/>
    <cellStyle name="Comma 2 3" xfId="95" xr:uid="{6DF41112-157C-49A6-88BB-9CFDCF2E16F9}"/>
    <cellStyle name="Comma 3" xfId="37" xr:uid="{4EA26427-9D09-4997-B3BA-66760E9AD84D}"/>
    <cellStyle name="Comma 4" xfId="48" xr:uid="{AB343C44-B21D-4CDE-98D6-88ADB4946564}"/>
    <cellStyle name="Comma 5" xfId="50" xr:uid="{A3EB4F51-0B2B-40FB-912F-7F306BD040B2}"/>
    <cellStyle name="Comma 6" xfId="53" xr:uid="{84E8B3EE-C4BF-4502-8C11-BAB8D5DB9B68}"/>
    <cellStyle name="Comma 7" xfId="63" xr:uid="{485CA5C3-D8BB-4F6C-8641-431E0F0B92F7}"/>
    <cellStyle name="Comma 8" xfId="80" xr:uid="{F2668E4E-F797-4287-82BB-2AFF74B882E9}"/>
    <cellStyle name="Comma 9" xfId="91" xr:uid="{B42F4682-66A5-4807-97F7-97B3B04C1D12}"/>
    <cellStyle name="Currency 13 2" xfId="17" xr:uid="{00000000-0005-0000-0000-000001000000}"/>
    <cellStyle name="Currency 2" xfId="23" xr:uid="{AEA842A9-D039-45D2-94DB-4DF0EF01AB48}"/>
    <cellStyle name="Currency 2 2" xfId="16" xr:uid="{00000000-0005-0000-0000-000002000000}"/>
    <cellStyle name="Currency 2 2 2 2" xfId="66" xr:uid="{33FBFEA7-5F56-46A9-AC91-4C108FFA735C}"/>
    <cellStyle name="Currency 3" xfId="52" xr:uid="{E657A82A-6742-4258-9719-8567B927733E}"/>
    <cellStyle name="Currency 4" xfId="67" xr:uid="{56E2F298-42F3-4105-BBE2-EC25AAEB05A7}"/>
    <cellStyle name="Currency 5" xfId="71" xr:uid="{512AC8FF-2809-487E-AF68-86C27EFD9BE6}"/>
    <cellStyle name="Currency 6" xfId="90" xr:uid="{91A0D463-5E7D-435B-9C0B-0C36ED776667}"/>
    <cellStyle name="Normal" xfId="0" builtinId="0"/>
    <cellStyle name="Normal 10" xfId="38" xr:uid="{C57CAB9F-7001-4F2E-A317-47BECC434D89}"/>
    <cellStyle name="Normal 10 2" xfId="73" xr:uid="{5EB0A372-11AF-43ED-9B11-64DE168A75D4}"/>
    <cellStyle name="Normal 10 2 2" xfId="75" xr:uid="{95DD6410-4CF1-4D52-8622-750DB00D6494}"/>
    <cellStyle name="Normal 10 2 3" xfId="97" xr:uid="{41AAC8AA-9970-445C-BF10-F9F534E17CD0}"/>
    <cellStyle name="Normal 100 3" xfId="65" xr:uid="{AB7A8E96-1E0B-477C-8490-E24FAE3E86EF}"/>
    <cellStyle name="Normal 11" xfId="51" xr:uid="{1438CBAB-2E4D-4600-988C-330A8FED4F2D}"/>
    <cellStyle name="Normal 12" xfId="54" xr:uid="{92724AE4-726B-4438-9761-E41D94A6069E}"/>
    <cellStyle name="Normal 121 3" xfId="11" xr:uid="{00000000-0005-0000-0000-000004000000}"/>
    <cellStyle name="Normal 13" xfId="56" xr:uid="{7478CAD7-825D-4412-923C-EE167F8DB6A7}"/>
    <cellStyle name="Normal 14" xfId="58" xr:uid="{6C2718B5-977B-48E6-B669-88FE77FE3B43}"/>
    <cellStyle name="Normal 14 2" xfId="61" xr:uid="{8540A622-64D2-4BE0-97A9-1634A83853AB}"/>
    <cellStyle name="Normal 15" xfId="59" xr:uid="{F177C470-AC71-420A-B0E2-EED8DF5C17DF}"/>
    <cellStyle name="Normal 15 2" xfId="60" xr:uid="{37962735-BC4A-462B-ACCF-18698059EAF9}"/>
    <cellStyle name="Normal 16" xfId="69" xr:uid="{F66601AA-5D1A-42DA-B63B-B31E9FE3F202}"/>
    <cellStyle name="Normal 17" xfId="70" xr:uid="{0CBFD25D-410F-4E40-B21F-C478367D673A}"/>
    <cellStyle name="Normal 18" xfId="79" xr:uid="{410DE137-F3DF-415C-A103-D846512C5FF4}"/>
    <cellStyle name="Normal 19" xfId="89" xr:uid="{3343EADE-1689-4539-BD00-FB99CE5CB2AF}"/>
    <cellStyle name="Normal 2" xfId="21" xr:uid="{00000000-0005-0000-0000-000005000000}"/>
    <cellStyle name="Normal 2 13" xfId="15" xr:uid="{00000000-0005-0000-0000-000006000000}"/>
    <cellStyle name="Normal 2 13 2" xfId="77" xr:uid="{4439A483-DA60-4E84-A8E5-DACA9DF48C82}"/>
    <cellStyle name="Normal 2 2" xfId="25" xr:uid="{83E02582-9F68-4FDB-BBB5-FB9A07B00891}"/>
    <cellStyle name="Normal 2 2 2" xfId="82" xr:uid="{D57B0092-1C08-43A6-8167-68A9D79F112C}"/>
    <cellStyle name="Normal 2 2 3" xfId="94" xr:uid="{BB1A29E2-E267-4D67-8A7E-BE2429B5643D}"/>
    <cellStyle name="Normal 2 3" xfId="42" xr:uid="{AAF648A4-60BA-47A3-A0D9-E8091C174E05}"/>
    <cellStyle name="Normal 2 4" xfId="55" xr:uid="{67097431-61E8-4D85-8C8A-F1C1B6F72EA4}"/>
    <cellStyle name="Normal 2 5" xfId="57" xr:uid="{9816CB1C-AF26-4BE1-B94C-CB711E807D7D}"/>
    <cellStyle name="Normal 2 6" xfId="78" xr:uid="{6F932714-F025-449B-9315-964D26FDA427}"/>
    <cellStyle name="Normal 2 7" xfId="83" xr:uid="{8D75264C-7CF2-4BE9-9A07-3F47E1F7C7AB}"/>
    <cellStyle name="Normal 2 8" xfId="86" xr:uid="{065585B4-0E32-4FFB-8CD9-B55B053F2E35}"/>
    <cellStyle name="Normal 268" xfId="4" xr:uid="{00000000-0005-0000-0000-000007000000}"/>
    <cellStyle name="Normal 269" xfId="5" xr:uid="{00000000-0005-0000-0000-000008000000}"/>
    <cellStyle name="Normal 270" xfId="7" xr:uid="{00000000-0005-0000-0000-000009000000}"/>
    <cellStyle name="Normal 271" xfId="6" xr:uid="{00000000-0005-0000-0000-00000A000000}"/>
    <cellStyle name="Normal 272 3" xfId="12" xr:uid="{00000000-0005-0000-0000-00000B000000}"/>
    <cellStyle name="Normal 272 3 2" xfId="18" xr:uid="{00000000-0005-0000-0000-00000C000000}"/>
    <cellStyle name="Normal 272 3 2 2" xfId="29" xr:uid="{34D659DC-D4DF-40B9-9C80-E409AB830959}"/>
    <cellStyle name="Normal 272 3 2 2 2" xfId="45" xr:uid="{35C757E1-1E32-4518-8CE5-9E8A29CE860C}"/>
    <cellStyle name="Normal 272 3 2 2 3" xfId="64" xr:uid="{C1624DC1-D26E-4A11-9CE4-6F636A126F98}"/>
    <cellStyle name="Normal 272 3 3" xfId="19" xr:uid="{00000000-0005-0000-0000-00000D000000}"/>
    <cellStyle name="Normal 272 3 4" xfId="26" xr:uid="{1BA27D7B-00AA-4161-A24F-EBF82ED9E495}"/>
    <cellStyle name="Normal 272 3 4 2" xfId="44" xr:uid="{50C1426D-A339-4901-8BC5-C9B1DB2718DF}"/>
    <cellStyle name="Normal 272 3 4 3" xfId="62" xr:uid="{5BC1DB34-BEEA-45F4-AC13-029856C20F74}"/>
    <cellStyle name="Normal 273 3" xfId="13" xr:uid="{00000000-0005-0000-0000-00000E000000}"/>
    <cellStyle name="Normal 273 3 2" xfId="20" xr:uid="{00000000-0005-0000-0000-00000F000000}"/>
    <cellStyle name="Normal 273 3 3" xfId="27" xr:uid="{5FDA8D55-F428-4F78-8F94-16EE54CB01A6}"/>
    <cellStyle name="Normal 273 3 3 2" xfId="34" xr:uid="{038AA6BB-3875-424F-A4AA-8D7E921D0B51}"/>
    <cellStyle name="Normal 273 3 3 3" xfId="46" xr:uid="{ADAB2D5C-8E64-4CB0-B5BB-CDE77A32674C}"/>
    <cellStyle name="Normal 273 3 4" xfId="32" xr:uid="{9422D5DB-A7EC-4F4F-ABCD-2FD6156EC2B4}"/>
    <cellStyle name="Normal 274 3" xfId="3" xr:uid="{00000000-0005-0000-0000-000010000000}"/>
    <cellStyle name="Normal 274 3 2" xfId="14" xr:uid="{00000000-0005-0000-0000-000011000000}"/>
    <cellStyle name="Normal 274 3 2 2" xfId="28" xr:uid="{C36ABD9C-6DB1-4332-8CEA-7665D34E547C}"/>
    <cellStyle name="Normal 274 3 2 2 2" xfId="47" xr:uid="{BDD76253-FC44-4D75-AEDC-1F2009C3B729}"/>
    <cellStyle name="Normal 274 3 3" xfId="74" xr:uid="{1B8A7CAB-B1E6-40CB-B8BF-F4A5E603BA22}"/>
    <cellStyle name="Normal 274 3 3 2" xfId="76" xr:uid="{2EFF5497-3972-444D-8880-E29A2E08DE46}"/>
    <cellStyle name="Normal 274 3 3 2 2" xfId="99" xr:uid="{AE9B6EE6-562D-4B12-B9AC-6FD32132F182}"/>
    <cellStyle name="Normal 274 3 3 3" xfId="98" xr:uid="{E061A613-AC18-458D-9359-5DD2EDAA9F20}"/>
    <cellStyle name="Normal 295" xfId="1" xr:uid="{00000000-0005-0000-0000-000012000000}"/>
    <cellStyle name="Normal 3" xfId="22" xr:uid="{7C0C37FD-BBA9-4337-9EC3-576552925CCA}"/>
    <cellStyle name="Normal 3 2" xfId="33" xr:uid="{F9711B1F-9DCA-44A8-9DAE-6684F9EF70D6}"/>
    <cellStyle name="Normal 3 2 2 3" xfId="2" xr:uid="{00000000-0005-0000-0000-000013000000}"/>
    <cellStyle name="Normal 3 3" xfId="39" xr:uid="{CFC85EC9-03A3-4A5F-ACA9-D83C9459D54F}"/>
    <cellStyle name="Normal 3 4" xfId="87" xr:uid="{70F6C88E-A1F4-4F4D-A6C0-1C2452E87E77}"/>
    <cellStyle name="Normal 3 5" xfId="92" xr:uid="{CB61552E-15BE-4E48-A5FE-8BEAC46570E7}"/>
    <cellStyle name="Normal 308" xfId="72" xr:uid="{264299FE-E4A2-45C9-950E-731BEAF502A8}"/>
    <cellStyle name="Normal 4" xfId="30" xr:uid="{544657A2-D33B-45C3-A208-719ECA6AAFC1}"/>
    <cellStyle name="Normal 4 2" xfId="88" xr:uid="{497413DD-F31C-4F59-BAFD-71E5A990A04B}"/>
    <cellStyle name="Normal 5" xfId="35" xr:uid="{4E76987C-36FC-4C30-92EA-C31063A06D72}"/>
    <cellStyle name="Normal 5 2" xfId="43" xr:uid="{49F5BA34-C0A2-487D-87C6-FD1CA4243B28}"/>
    <cellStyle name="Normal 6" xfId="24" xr:uid="{D2F9E4CA-1CA9-4919-949F-10ED38110D74}"/>
    <cellStyle name="Normal 7" xfId="36" xr:uid="{8AD003B9-1543-4259-B7BD-48013A91ACBA}"/>
    <cellStyle name="Normal 8" xfId="40" xr:uid="{15178EA3-7B57-41AE-ACE9-3D206FA5E9E7}"/>
    <cellStyle name="Normal 80 3" xfId="8" xr:uid="{00000000-0005-0000-0000-000014000000}"/>
    <cellStyle name="Normal 82 3" xfId="9" xr:uid="{00000000-0005-0000-0000-000015000000}"/>
    <cellStyle name="Normal 9" xfId="49" xr:uid="{561AA48D-3444-4276-8454-04573DA72CFB}"/>
    <cellStyle name="Normal 90 3" xfId="10" xr:uid="{00000000-0005-0000-0000-000016000000}"/>
    <cellStyle name="Percent 10" xfId="68" xr:uid="{D24080D2-AF4C-486B-BC32-AC9EAD19882A}"/>
    <cellStyle name="Percent 2" xfId="41" xr:uid="{72B6AAE1-4035-4B5A-A6C9-3609319AE50C}"/>
    <cellStyle name="Percent 2 2" xfId="85" xr:uid="{8C805E47-8402-4119-85ED-6133ECE7F6D5}"/>
    <cellStyle name="Percent 2 2 2" xfId="100" xr:uid="{60E17292-FF2D-4858-8166-08B0F2839E99}"/>
    <cellStyle name="Percent 2 3" xfId="96" xr:uid="{CB18ABB1-8C19-4C25-A8F8-96442710AC65}"/>
    <cellStyle name="Percent 3" xfId="81" xr:uid="{68249DB4-9AD1-4EE0-8CFB-3748E4F847BA}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ucker, Gary A." id="{1A7C0596-63B2-437A-96B5-EF268034DA1A}" userId="S::GATUCKER@SOUTHERNCO.COM::a12305d0-c417-4403-bd84-c427d27d4ab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95" dT="2025-06-22T17:36:02.61" personId="{1A7C0596-63B2-437A-96B5-EF268034DA1A}" id="{3E214C30-E8B3-435D-91A0-8DE5F2232C87}">
    <text>Other LDCs</text>
  </threadedComment>
  <threadedComment ref="K95" dT="2025-06-22T17:35:55.17" personId="{1A7C0596-63B2-437A-96B5-EF268034DA1A}" id="{7E505EFA-0ABE-4D18-8265-3B07134BC190}">
    <text>Other LDCs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BB8E1-D2F8-4ABC-9EAF-71E5B7244362}">
  <dimension ref="A1:V40"/>
  <sheetViews>
    <sheetView showGridLines="0" tabSelected="1" zoomScale="55" zoomScaleNormal="5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AM19" sqref="AM19"/>
    </sheetView>
  </sheetViews>
  <sheetFormatPr defaultRowHeight="12.45" x14ac:dyDescent="0.3"/>
  <cols>
    <col min="1" max="1" width="29.53515625" customWidth="1"/>
    <col min="2" max="2" width="12.3046875" bestFit="1" customWidth="1"/>
    <col min="3" max="21" width="12.3046875" customWidth="1"/>
    <col min="22" max="22" width="14.53515625" bestFit="1" customWidth="1"/>
  </cols>
  <sheetData>
    <row r="1" spans="1:22" ht="14.15" x14ac:dyDescent="0.35">
      <c r="A1" s="37" t="s">
        <v>3490</v>
      </c>
    </row>
    <row r="2" spans="1:22" ht="14.15" x14ac:dyDescent="0.35">
      <c r="A2" s="37" t="s">
        <v>3489</v>
      </c>
    </row>
    <row r="3" spans="1:22" ht="14.15" x14ac:dyDescent="0.35">
      <c r="A3" s="37" t="s">
        <v>2960</v>
      </c>
    </row>
    <row r="4" spans="1:22" ht="14.15" x14ac:dyDescent="0.35">
      <c r="A4" s="38" t="s">
        <v>3491</v>
      </c>
    </row>
    <row r="7" spans="1:22" x14ac:dyDescent="0.3">
      <c r="B7" s="191">
        <v>45778</v>
      </c>
      <c r="C7" s="191">
        <v>45809</v>
      </c>
      <c r="D7" s="191">
        <v>45839</v>
      </c>
      <c r="E7" s="191">
        <v>45870</v>
      </c>
      <c r="F7" s="191">
        <v>45901</v>
      </c>
      <c r="G7" s="191">
        <v>45931</v>
      </c>
      <c r="H7" s="191">
        <v>45962</v>
      </c>
      <c r="I7" s="191">
        <v>45992</v>
      </c>
      <c r="J7" s="191">
        <v>46023</v>
      </c>
      <c r="K7" s="191">
        <v>46054</v>
      </c>
      <c r="L7" s="191">
        <v>46082</v>
      </c>
      <c r="M7" s="191">
        <v>46113</v>
      </c>
      <c r="N7" s="191">
        <v>46174</v>
      </c>
      <c r="O7" s="191">
        <v>46174</v>
      </c>
      <c r="P7" s="191">
        <v>46204</v>
      </c>
      <c r="Q7" s="191">
        <v>46235</v>
      </c>
      <c r="R7" s="191">
        <v>46266</v>
      </c>
      <c r="S7" s="191">
        <v>46296</v>
      </c>
      <c r="T7" s="191">
        <v>46327</v>
      </c>
      <c r="U7" s="209">
        <v>46357</v>
      </c>
    </row>
    <row r="8" spans="1:22" x14ac:dyDescent="0.3">
      <c r="A8" s="36" t="s">
        <v>2961</v>
      </c>
      <c r="C8" s="23">
        <f>'2025 Budget'!R1</f>
        <v>17762646.688797191</v>
      </c>
      <c r="D8" s="23">
        <f>'2025 Budget'!S1</f>
        <v>3164533.3473109226</v>
      </c>
      <c r="E8" s="23">
        <f>'2025 Budget'!T1</f>
        <v>-7311675.0075462032</v>
      </c>
      <c r="F8" s="23">
        <f>'2025 Budget'!U1</f>
        <v>19711407.616090473</v>
      </c>
      <c r="G8" s="23">
        <f>'2025 Budget'!V1</f>
        <v>4461714.134315785</v>
      </c>
      <c r="H8" s="23">
        <f>'2025 Budget'!W1</f>
        <v>-8866087.1229999997</v>
      </c>
      <c r="I8" s="23">
        <f>'2025 Budget'!X1</f>
        <v>18767156.556000002</v>
      </c>
      <c r="J8" s="23">
        <f>'2026 Budget'!M1</f>
        <v>1031481.5303656746</v>
      </c>
      <c r="K8" s="23">
        <f>'2026 Budget'!N1</f>
        <v>1799386.4876860273</v>
      </c>
      <c r="L8" s="23">
        <f>'2026 Budget'!O1</f>
        <v>14526035.937269876</v>
      </c>
      <c r="M8" s="23">
        <f>'2026 Budget'!P1</f>
        <v>1793454.9450008755</v>
      </c>
      <c r="N8" s="23">
        <f>'2026 Budget'!Q1</f>
        <v>6002755.5267977091</v>
      </c>
      <c r="O8" s="23">
        <f>'2026 Budget'!R1</f>
        <v>8985818.0678880513</v>
      </c>
      <c r="P8" s="23">
        <f>'2026 Budget'!S1</f>
        <v>1881986.5403093607</v>
      </c>
      <c r="Q8" s="23">
        <f>'2026 Budget'!T1</f>
        <v>1949351.5018708038</v>
      </c>
      <c r="R8" s="23">
        <f>'2026 Budget'!U1</f>
        <v>1817985.8819142729</v>
      </c>
      <c r="S8" s="23">
        <f>'2026 Budget'!V1</f>
        <v>2023642.2770960354</v>
      </c>
      <c r="T8" s="23">
        <f>'2026 Budget'!W1</f>
        <v>1545400.7805683701</v>
      </c>
      <c r="U8" s="23">
        <f>'2026 Budget'!X1</f>
        <v>1773186.0261786075</v>
      </c>
    </row>
    <row r="9" spans="1:22" x14ac:dyDescent="0.3">
      <c r="A9" s="36" t="s">
        <v>2962</v>
      </c>
      <c r="C9" s="20">
        <f>-'2025 Budget'!AA1</f>
        <v>-15080205.911523821</v>
      </c>
      <c r="D9" s="20">
        <f>-'2025 Budget'!AB1</f>
        <v>-2415416.4943648241</v>
      </c>
      <c r="E9" s="20">
        <f>-'2025 Budget'!AC1</f>
        <v>-1576037.7148318195</v>
      </c>
      <c r="F9" s="20">
        <f>-'2025 Budget'!AD1</f>
        <v>-1273348.8159791629</v>
      </c>
      <c r="G9" s="20">
        <f>-'2025 Budget'!AE1</f>
        <v>-4330899.9873991804</v>
      </c>
      <c r="H9" s="20">
        <f>-'2025 Budget'!AF1</f>
        <v>-105287.41007550532</v>
      </c>
      <c r="I9" s="20">
        <f>-'2025 Budget'!AG1</f>
        <v>-32787407.136147268</v>
      </c>
      <c r="J9" s="20">
        <f>-'2026 Budget'!AA1</f>
        <v>-85673.138649810062</v>
      </c>
      <c r="K9" s="20">
        <f>-'2026 Budget'!AB1</f>
        <v>-78083.723533267286</v>
      </c>
      <c r="L9" s="20">
        <f>-'2026 Budget'!AC1</f>
        <v>-6634877.9024833729</v>
      </c>
      <c r="M9" s="20">
        <f>-'2026 Budget'!AD1</f>
        <v>-1854637.9148888574</v>
      </c>
      <c r="N9" s="20">
        <f>-'2026 Budget'!AE1</f>
        <v>-4129829.2963482682</v>
      </c>
      <c r="O9" s="20">
        <f>-'2026 Budget'!AF1</f>
        <v>-18759797.543252509</v>
      </c>
      <c r="P9" s="20">
        <f>-'2026 Budget'!AG1</f>
        <v>-788751.73565700464</v>
      </c>
      <c r="Q9" s="20">
        <f>-'2026 Budget'!AH1</f>
        <v>-770986.33695186255</v>
      </c>
      <c r="R9" s="20">
        <f>-'2026 Budget'!AI1</f>
        <v>-773600.42763438658</v>
      </c>
      <c r="S9" s="20">
        <f>-'2026 Budget'!AJ1</f>
        <v>-1054178.1324820733</v>
      </c>
      <c r="T9" s="20">
        <f>-'2026 Budget'!AK1</f>
        <v>-798100.79652567848</v>
      </c>
      <c r="U9" s="20">
        <f>-'2026 Budget'!AL1</f>
        <v>-32959270.519099548</v>
      </c>
    </row>
    <row r="10" spans="1:22" x14ac:dyDescent="0.3">
      <c r="A10" s="36" t="s">
        <v>2963</v>
      </c>
      <c r="B10" s="10"/>
      <c r="C10" s="23">
        <f>C8+C9</f>
        <v>2682440.77727337</v>
      </c>
      <c r="D10" s="23">
        <f t="shared" ref="D10:U10" si="0">D8+D9</f>
        <v>749116.85294609843</v>
      </c>
      <c r="E10" s="23">
        <f t="shared" si="0"/>
        <v>-8887712.722378023</v>
      </c>
      <c r="F10" s="23">
        <f t="shared" si="0"/>
        <v>18438058.800111309</v>
      </c>
      <c r="G10" s="23">
        <f t="shared" si="0"/>
        <v>130814.1469166046</v>
      </c>
      <c r="H10" s="23">
        <f t="shared" si="0"/>
        <v>-8971374.5330755059</v>
      </c>
      <c r="I10" s="23">
        <f t="shared" si="0"/>
        <v>-14020250.580147266</v>
      </c>
      <c r="J10" s="23">
        <f t="shared" si="0"/>
        <v>945808.39171586453</v>
      </c>
      <c r="K10" s="23">
        <f t="shared" si="0"/>
        <v>1721302.7641527599</v>
      </c>
      <c r="L10" s="23">
        <f t="shared" si="0"/>
        <v>7891158.0347865028</v>
      </c>
      <c r="M10" s="23">
        <f t="shared" si="0"/>
        <v>-61182.96988798189</v>
      </c>
      <c r="N10" s="23">
        <f t="shared" si="0"/>
        <v>1872926.2304494409</v>
      </c>
      <c r="O10" s="23">
        <f t="shared" si="0"/>
        <v>-9773979.4753644578</v>
      </c>
      <c r="P10" s="23">
        <f t="shared" si="0"/>
        <v>1093234.8046523561</v>
      </c>
      <c r="Q10" s="23">
        <f t="shared" si="0"/>
        <v>1178365.1649189412</v>
      </c>
      <c r="R10" s="23">
        <f t="shared" si="0"/>
        <v>1044385.4542798863</v>
      </c>
      <c r="S10" s="23">
        <f t="shared" si="0"/>
        <v>969464.14461396215</v>
      </c>
      <c r="T10" s="23">
        <f t="shared" si="0"/>
        <v>747299.98404269165</v>
      </c>
      <c r="U10" s="23">
        <f t="shared" si="0"/>
        <v>-31186084.492920943</v>
      </c>
    </row>
    <row r="11" spans="1:22" x14ac:dyDescent="0.3">
      <c r="U11" s="210"/>
    </row>
    <row r="12" spans="1:22" x14ac:dyDescent="0.3">
      <c r="A12" s="36" t="s">
        <v>2964</v>
      </c>
      <c r="B12" s="10">
        <f>B32</f>
        <v>40649628.241839632</v>
      </c>
      <c r="C12" s="10">
        <f>B12+C10</f>
        <v>43332069.019113004</v>
      </c>
      <c r="D12" s="10">
        <f t="shared" ref="D12:U12" si="1">C12+D10</f>
        <v>44081185.872059099</v>
      </c>
      <c r="E12" s="10">
        <f t="shared" si="1"/>
        <v>35193473.149681076</v>
      </c>
      <c r="F12" s="10">
        <f t="shared" si="1"/>
        <v>53631531.949792385</v>
      </c>
      <c r="G12" s="10">
        <f t="shared" si="1"/>
        <v>53762346.096708991</v>
      </c>
      <c r="H12" s="10">
        <f t="shared" si="1"/>
        <v>44790971.563633487</v>
      </c>
      <c r="I12" s="10">
        <f t="shared" si="1"/>
        <v>30770720.98348622</v>
      </c>
      <c r="J12" s="10">
        <f t="shared" si="1"/>
        <v>31716529.375202086</v>
      </c>
      <c r="K12" s="10">
        <f t="shared" si="1"/>
        <v>33437832.139354847</v>
      </c>
      <c r="L12" s="10">
        <f t="shared" si="1"/>
        <v>41328990.174141347</v>
      </c>
      <c r="M12" s="10">
        <f t="shared" si="1"/>
        <v>41267807.204253368</v>
      </c>
      <c r="N12" s="10">
        <f t="shared" si="1"/>
        <v>43140733.434702806</v>
      </c>
      <c r="O12" s="10">
        <f t="shared" si="1"/>
        <v>33366753.959338348</v>
      </c>
      <c r="P12" s="10">
        <f t="shared" si="1"/>
        <v>34459988.763990708</v>
      </c>
      <c r="Q12" s="10">
        <f t="shared" si="1"/>
        <v>35638353.928909652</v>
      </c>
      <c r="R12" s="10">
        <f t="shared" si="1"/>
        <v>36682739.383189537</v>
      </c>
      <c r="S12" s="10">
        <f t="shared" si="1"/>
        <v>37652203.527803496</v>
      </c>
      <c r="T12" s="10">
        <f t="shared" si="1"/>
        <v>38399503.511846185</v>
      </c>
      <c r="U12" s="211">
        <f t="shared" si="1"/>
        <v>7213419.0189252421</v>
      </c>
    </row>
    <row r="13" spans="1:22" x14ac:dyDescent="0.3">
      <c r="U13" s="210"/>
    </row>
    <row r="14" spans="1:22" x14ac:dyDescent="0.3">
      <c r="U14" s="210"/>
    </row>
    <row r="15" spans="1:22" x14ac:dyDescent="0.3">
      <c r="U15" s="210"/>
    </row>
    <row r="16" spans="1:22" x14ac:dyDescent="0.3">
      <c r="A16" s="36" t="s">
        <v>2965</v>
      </c>
      <c r="C16" s="10">
        <f>-C9</f>
        <v>15080205.911523821</v>
      </c>
      <c r="D16" s="10">
        <f t="shared" ref="D16:U16" si="2">-D9</f>
        <v>2415416.4943648241</v>
      </c>
      <c r="E16" s="10">
        <f t="shared" si="2"/>
        <v>1576037.7148318195</v>
      </c>
      <c r="F16" s="10">
        <f t="shared" si="2"/>
        <v>1273348.8159791629</v>
      </c>
      <c r="G16" s="10">
        <f t="shared" si="2"/>
        <v>4330899.9873991804</v>
      </c>
      <c r="H16" s="10">
        <f t="shared" si="2"/>
        <v>105287.41007550532</v>
      </c>
      <c r="I16" s="10">
        <f t="shared" si="2"/>
        <v>32787407.136147268</v>
      </c>
      <c r="J16" s="10">
        <f t="shared" si="2"/>
        <v>85673.138649810062</v>
      </c>
      <c r="K16" s="10">
        <f t="shared" si="2"/>
        <v>78083.723533267286</v>
      </c>
      <c r="L16" s="10">
        <f t="shared" si="2"/>
        <v>6634877.9024833729</v>
      </c>
      <c r="M16" s="10">
        <f t="shared" si="2"/>
        <v>1854637.9148888574</v>
      </c>
      <c r="N16" s="10">
        <f t="shared" si="2"/>
        <v>4129829.2963482682</v>
      </c>
      <c r="O16" s="10">
        <f t="shared" si="2"/>
        <v>18759797.543252509</v>
      </c>
      <c r="P16" s="10">
        <f t="shared" si="2"/>
        <v>788751.73565700464</v>
      </c>
      <c r="Q16" s="10">
        <f t="shared" si="2"/>
        <v>770986.33695186255</v>
      </c>
      <c r="R16" s="10">
        <f t="shared" si="2"/>
        <v>773600.42763438658</v>
      </c>
      <c r="S16" s="10">
        <f t="shared" si="2"/>
        <v>1054178.1324820733</v>
      </c>
      <c r="T16" s="10">
        <f t="shared" si="2"/>
        <v>798100.79652567848</v>
      </c>
      <c r="U16" s="211">
        <f t="shared" si="2"/>
        <v>32959270.519099548</v>
      </c>
      <c r="V16" s="17"/>
    </row>
    <row r="17" spans="1:21" x14ac:dyDescent="0.3">
      <c r="A17" s="36" t="s">
        <v>2966</v>
      </c>
      <c r="B17" s="192"/>
      <c r="C17" s="20">
        <f>'Ret Summary'!D12</f>
        <v>-121743.50657663388</v>
      </c>
      <c r="D17" s="20">
        <f>'Ret Summary'!E12</f>
        <v>-181699.39406716224</v>
      </c>
      <c r="E17" s="20">
        <f>'Ret Summary'!F12</f>
        <v>-683279.58428121137</v>
      </c>
      <c r="F17" s="20">
        <f>'Ret Summary'!G12</f>
        <v>-434288.78858979198</v>
      </c>
      <c r="G17" s="20">
        <f>'Ret Summary'!H12</f>
        <v>-41718.09769113503</v>
      </c>
      <c r="H17" s="20">
        <f>'Ret Summary'!I12</f>
        <v>-1368170.3649124207</v>
      </c>
      <c r="I17" s="20">
        <f>'Ret Summary'!J12</f>
        <v>-325651.52357058274</v>
      </c>
      <c r="J17" s="20">
        <f>'Ret Summary'!K12</f>
        <v>-1629339.2719809795</v>
      </c>
      <c r="K17" s="20">
        <f>'Ret Summary'!L12</f>
        <v>-917924.91693973308</v>
      </c>
      <c r="L17" s="20">
        <f>'Ret Summary'!M12</f>
        <v>-536816.13102631737</v>
      </c>
      <c r="M17" s="20">
        <f>'Ret Summary'!N12</f>
        <v>-273591.02687849163</v>
      </c>
      <c r="N17" s="20">
        <f>'Ret Summary'!O12</f>
        <v>-1368465.9803639036</v>
      </c>
      <c r="O17" s="20">
        <f>'Ret Summary'!P12</f>
        <v>-7435548.7618921315</v>
      </c>
      <c r="P17" s="20">
        <f>'Ret Summary'!Q12</f>
        <v>-982621.49369015556</v>
      </c>
      <c r="Q17" s="20">
        <f>'Ret Summary'!R12</f>
        <v>-304141.57684082963</v>
      </c>
      <c r="R17" s="20">
        <f>'Ret Summary'!S12</f>
        <v>-390440.58414189587</v>
      </c>
      <c r="S17" s="20">
        <f>'Ret Summary'!T12</f>
        <v>-1067084.2205710642</v>
      </c>
      <c r="T17" s="20">
        <f>'Ret Summary'!U12</f>
        <v>-1052124.4023253878</v>
      </c>
      <c r="U17" s="20">
        <f>'Ret Summary'!V12</f>
        <v>-253378.0810892336</v>
      </c>
    </row>
    <row r="18" spans="1:21" x14ac:dyDescent="0.3">
      <c r="A18" s="36" t="s">
        <v>2967</v>
      </c>
      <c r="B18" s="10">
        <f>B36</f>
        <v>372462599.17999983</v>
      </c>
      <c r="C18" s="10">
        <f>B18+C16+C17</f>
        <v>387421061.58494699</v>
      </c>
      <c r="D18" s="10">
        <f>C18+D16+D17</f>
        <v>389654778.68524462</v>
      </c>
      <c r="E18" s="10">
        <f t="shared" ref="E18:U18" si="3">D18+E16+E17</f>
        <v>390547536.81579524</v>
      </c>
      <c r="F18" s="10">
        <f t="shared" si="3"/>
        <v>391386596.84318465</v>
      </c>
      <c r="G18" s="10">
        <f t="shared" si="3"/>
        <v>395675778.73289269</v>
      </c>
      <c r="H18" s="10">
        <f t="shared" si="3"/>
        <v>394412895.77805573</v>
      </c>
      <c r="I18" s="10">
        <f t="shared" si="3"/>
        <v>426874651.39063239</v>
      </c>
      <c r="J18" s="10">
        <f t="shared" si="3"/>
        <v>425330985.25730121</v>
      </c>
      <c r="K18" s="10">
        <f t="shared" si="3"/>
        <v>424491144.06389475</v>
      </c>
      <c r="L18" s="10">
        <f t="shared" si="3"/>
        <v>430589205.83535177</v>
      </c>
      <c r="M18" s="10">
        <f t="shared" si="3"/>
        <v>432170252.72336215</v>
      </c>
      <c r="N18" s="10">
        <f t="shared" si="3"/>
        <v>434931616.03934652</v>
      </c>
      <c r="O18" s="10">
        <f t="shared" si="3"/>
        <v>446255864.8207069</v>
      </c>
      <c r="P18" s="10">
        <f t="shared" si="3"/>
        <v>446061995.06267375</v>
      </c>
      <c r="Q18" s="10">
        <f t="shared" si="3"/>
        <v>446528839.82278478</v>
      </c>
      <c r="R18" s="10">
        <f t="shared" si="3"/>
        <v>446911999.66627723</v>
      </c>
      <c r="S18" s="10">
        <f t="shared" si="3"/>
        <v>446899093.57818824</v>
      </c>
      <c r="T18" s="10">
        <f t="shared" si="3"/>
        <v>446645069.97238851</v>
      </c>
      <c r="U18" s="211">
        <f t="shared" si="3"/>
        <v>479350962.41039878</v>
      </c>
    </row>
    <row r="19" spans="1:21" x14ac:dyDescent="0.3">
      <c r="U19" s="210"/>
    </row>
    <row r="20" spans="1:21" x14ac:dyDescent="0.3">
      <c r="U20" s="210"/>
    </row>
    <row r="21" spans="1:21" x14ac:dyDescent="0.3">
      <c r="A21" s="36" t="s">
        <v>2966</v>
      </c>
      <c r="C21" s="10">
        <f>C17</f>
        <v>-121743.50657663388</v>
      </c>
      <c r="D21" s="10">
        <f t="shared" ref="D21:U21" si="4">D17</f>
        <v>-181699.39406716224</v>
      </c>
      <c r="E21" s="10">
        <f t="shared" si="4"/>
        <v>-683279.58428121137</v>
      </c>
      <c r="F21" s="10">
        <f t="shared" si="4"/>
        <v>-434288.78858979198</v>
      </c>
      <c r="G21" s="10">
        <f t="shared" si="4"/>
        <v>-41718.09769113503</v>
      </c>
      <c r="H21" s="10">
        <f t="shared" si="4"/>
        <v>-1368170.3649124207</v>
      </c>
      <c r="I21" s="10">
        <f t="shared" si="4"/>
        <v>-325651.52357058274</v>
      </c>
      <c r="J21" s="10">
        <f t="shared" si="4"/>
        <v>-1629339.2719809795</v>
      </c>
      <c r="K21" s="10">
        <f t="shared" si="4"/>
        <v>-917924.91693973308</v>
      </c>
      <c r="L21" s="10">
        <f t="shared" si="4"/>
        <v>-536816.13102631737</v>
      </c>
      <c r="M21" s="10">
        <f t="shared" si="4"/>
        <v>-273591.02687849163</v>
      </c>
      <c r="N21" s="10">
        <f t="shared" si="4"/>
        <v>-1368465.9803639036</v>
      </c>
      <c r="O21" s="10">
        <f t="shared" si="4"/>
        <v>-7435548.7618921315</v>
      </c>
      <c r="P21" s="10">
        <f t="shared" si="4"/>
        <v>-982621.49369015556</v>
      </c>
      <c r="Q21" s="10">
        <f t="shared" si="4"/>
        <v>-304141.57684082963</v>
      </c>
      <c r="R21" s="10">
        <f t="shared" si="4"/>
        <v>-390440.58414189587</v>
      </c>
      <c r="S21" s="10">
        <f t="shared" si="4"/>
        <v>-1067084.2205710642</v>
      </c>
      <c r="T21" s="10">
        <f t="shared" si="4"/>
        <v>-1052124.4023253878</v>
      </c>
      <c r="U21" s="211">
        <f t="shared" si="4"/>
        <v>-253378.0810892336</v>
      </c>
    </row>
    <row r="22" spans="1:21" x14ac:dyDescent="0.3">
      <c r="A22" s="36" t="s">
        <v>2968</v>
      </c>
      <c r="B22" s="192"/>
      <c r="C22" s="20">
        <f>'ASC Depreciation Expense'!C58</f>
        <v>3782480.419075978</v>
      </c>
      <c r="D22" s="20">
        <f>'ASC Depreciation Expense'!D58</f>
        <v>3854697.3030236927</v>
      </c>
      <c r="E22" s="20">
        <f>'ASC Depreciation Expense'!E58</f>
        <v>3851001.8048364553</v>
      </c>
      <c r="F22" s="20">
        <f>'ASC Depreciation Expense'!F58</f>
        <v>4214087.7337923096</v>
      </c>
      <c r="G22" s="20">
        <f>'ASC Depreciation Expense'!G58</f>
        <v>4216445.8785764733</v>
      </c>
      <c r="H22" s="20">
        <f>'ASC Depreciation Expense'!H58</f>
        <v>4238218.6517782779</v>
      </c>
      <c r="I22" s="20">
        <f>'ASC Depreciation Expense'!I58</f>
        <v>4250383.3055333029</v>
      </c>
      <c r="J22" s="20">
        <f>'ASC Depreciation Expense'!J58</f>
        <v>4248331.152387049</v>
      </c>
      <c r="K22" s="20">
        <f>'ASC Depreciation Expense'!K58</f>
        <v>4580659.9512544693</v>
      </c>
      <c r="L22" s="20">
        <f>'ASC Depreciation Expense'!L58</f>
        <v>4625856.0661278758</v>
      </c>
      <c r="M22" s="20">
        <f>'ASC Depreciation Expense'!M58</f>
        <v>4850605.1807598369</v>
      </c>
      <c r="N22" s="20">
        <f>'ASC Depreciation Expense'!N58</f>
        <v>4861978.5043917438</v>
      </c>
      <c r="O22" s="20">
        <f>'ASC Depreciation Expense'!O58</f>
        <v>4855671.491911822</v>
      </c>
      <c r="P22" s="20">
        <f>'ASC Depreciation Expense'!P58</f>
        <v>4687239.1756131696</v>
      </c>
      <c r="Q22" s="20">
        <f>'ASC Depreciation Expense'!Q58</f>
        <v>4811789.7013911307</v>
      </c>
      <c r="R22" s="20">
        <f>'ASC Depreciation Expense'!R58</f>
        <v>4905722.7100740345</v>
      </c>
      <c r="S22" s="20">
        <f>'ASC Depreciation Expense'!S58</f>
        <v>4969829.6916395845</v>
      </c>
      <c r="T22" s="20">
        <f>'ASC Depreciation Expense'!T58</f>
        <v>5011618.3263143795</v>
      </c>
      <c r="U22" s="20">
        <f>'ASC Depreciation Expense'!U58</f>
        <v>5039801.3580726432</v>
      </c>
    </row>
    <row r="23" spans="1:21" x14ac:dyDescent="0.3">
      <c r="A23" s="36" t="s">
        <v>2969</v>
      </c>
      <c r="B23" s="10">
        <f>B40</f>
        <v>181272756.21000007</v>
      </c>
      <c r="C23" s="10">
        <f>B23+C21+C22</f>
        <v>184933493.12249941</v>
      </c>
      <c r="D23" s="10">
        <f t="shared" ref="D23:U23" si="5">C23+D21+D22</f>
        <v>188606491.03145593</v>
      </c>
      <c r="E23" s="10">
        <f t="shared" si="5"/>
        <v>191774213.25201118</v>
      </c>
      <c r="F23" s="10">
        <f t="shared" si="5"/>
        <v>195554012.19721368</v>
      </c>
      <c r="G23" s="10">
        <f t="shared" si="5"/>
        <v>199728739.97809902</v>
      </c>
      <c r="H23" s="10">
        <f t="shared" si="5"/>
        <v>202598788.26496488</v>
      </c>
      <c r="I23" s="10">
        <f t="shared" si="5"/>
        <v>206523520.04692757</v>
      </c>
      <c r="J23" s="10">
        <f t="shared" si="5"/>
        <v>209142511.92733365</v>
      </c>
      <c r="K23" s="10">
        <f t="shared" si="5"/>
        <v>212805246.96164837</v>
      </c>
      <c r="L23" s="10">
        <f t="shared" si="5"/>
        <v>216894286.89674991</v>
      </c>
      <c r="M23" s="10">
        <f t="shared" si="5"/>
        <v>221471301.05063125</v>
      </c>
      <c r="N23" s="10">
        <f t="shared" si="5"/>
        <v>224964813.57465908</v>
      </c>
      <c r="O23" s="10">
        <f t="shared" si="5"/>
        <v>222384936.30467877</v>
      </c>
      <c r="P23" s="10">
        <f t="shared" si="5"/>
        <v>226089553.98660177</v>
      </c>
      <c r="Q23" s="10">
        <f t="shared" si="5"/>
        <v>230597202.11115208</v>
      </c>
      <c r="R23" s="10">
        <f t="shared" si="5"/>
        <v>235112484.23708421</v>
      </c>
      <c r="S23" s="10">
        <f t="shared" si="5"/>
        <v>239015229.70815271</v>
      </c>
      <c r="T23" s="10">
        <f t="shared" si="5"/>
        <v>242974723.63214171</v>
      </c>
      <c r="U23" s="211">
        <f t="shared" si="5"/>
        <v>247761146.90912512</v>
      </c>
    </row>
    <row r="24" spans="1:21" x14ac:dyDescent="0.3">
      <c r="U24" s="210"/>
    </row>
    <row r="25" spans="1:21" x14ac:dyDescent="0.3">
      <c r="A25" t="s">
        <v>2992</v>
      </c>
      <c r="B25" s="10">
        <f>B18-B23</f>
        <v>191189842.96999976</v>
      </c>
      <c r="C25" s="10">
        <f t="shared" ref="C25:U25" si="6">C18-C23</f>
        <v>202487568.46244758</v>
      </c>
      <c r="D25" s="10">
        <f t="shared" si="6"/>
        <v>201048287.65378869</v>
      </c>
      <c r="E25" s="10">
        <f t="shared" si="6"/>
        <v>198773323.56378406</v>
      </c>
      <c r="F25" s="10">
        <f t="shared" si="6"/>
        <v>195832584.64597097</v>
      </c>
      <c r="G25" s="10">
        <f t="shared" si="6"/>
        <v>195947038.75479367</v>
      </c>
      <c r="H25" s="10">
        <f t="shared" si="6"/>
        <v>191814107.51309085</v>
      </c>
      <c r="I25" s="10">
        <f t="shared" si="6"/>
        <v>220351131.34370482</v>
      </c>
      <c r="J25" s="10">
        <f t="shared" si="6"/>
        <v>216188473.32996756</v>
      </c>
      <c r="K25" s="10">
        <f t="shared" si="6"/>
        <v>211685897.10224637</v>
      </c>
      <c r="L25" s="10">
        <f t="shared" si="6"/>
        <v>213694918.93860185</v>
      </c>
      <c r="M25" s="10">
        <f t="shared" si="6"/>
        <v>210698951.67273089</v>
      </c>
      <c r="N25" s="10">
        <f t="shared" si="6"/>
        <v>209966802.46468744</v>
      </c>
      <c r="O25" s="10">
        <f t="shared" si="6"/>
        <v>223870928.51602814</v>
      </c>
      <c r="P25" s="10">
        <f t="shared" si="6"/>
        <v>219972441.07607198</v>
      </c>
      <c r="Q25" s="10">
        <f t="shared" si="6"/>
        <v>215931637.7116327</v>
      </c>
      <c r="R25" s="10">
        <f t="shared" si="6"/>
        <v>211799515.42919302</v>
      </c>
      <c r="S25" s="10">
        <f t="shared" si="6"/>
        <v>207883863.87003553</v>
      </c>
      <c r="T25" s="10">
        <f t="shared" si="6"/>
        <v>203670346.3402468</v>
      </c>
      <c r="U25" s="211">
        <f t="shared" si="6"/>
        <v>231589815.50127366</v>
      </c>
    </row>
    <row r="26" spans="1:21" x14ac:dyDescent="0.3">
      <c r="U26" s="210"/>
    </row>
    <row r="27" spans="1:21" x14ac:dyDescent="0.3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</row>
    <row r="28" spans="1:21" x14ac:dyDescent="0.3">
      <c r="E28" s="22"/>
    </row>
    <row r="29" spans="1:21" x14ac:dyDescent="0.3">
      <c r="A29" s="36" t="s">
        <v>2970</v>
      </c>
      <c r="B29" s="23">
        <f>'CWIP Summary '!B5</f>
        <v>150139450.35999757</v>
      </c>
    </row>
    <row r="30" spans="1:21" x14ac:dyDescent="0.3">
      <c r="A30" s="36" t="s">
        <v>2971</v>
      </c>
      <c r="B30" s="23">
        <f>'CWIP Summary '!B3</f>
        <v>36997479.216144025</v>
      </c>
    </row>
    <row r="31" spans="1:21" x14ac:dyDescent="0.3">
      <c r="A31" s="36" t="s">
        <v>2972</v>
      </c>
      <c r="B31" s="20">
        <f>'CWIP Summary '!B4</f>
        <v>72492342.902013913</v>
      </c>
    </row>
    <row r="32" spans="1:21" x14ac:dyDescent="0.3">
      <c r="A32" s="36" t="s">
        <v>2973</v>
      </c>
      <c r="B32" s="23">
        <f>B29-B30-B31</f>
        <v>40649628.241839632</v>
      </c>
    </row>
    <row r="34" spans="1:2" x14ac:dyDescent="0.3">
      <c r="A34" s="36" t="s">
        <v>2974</v>
      </c>
      <c r="B34" s="23">
        <f>'PIS&amp;Res Summ'!B7</f>
        <v>427309191.34999985</v>
      </c>
    </row>
    <row r="35" spans="1:2" x14ac:dyDescent="0.3">
      <c r="A35" s="36" t="s">
        <v>2975</v>
      </c>
      <c r="B35" s="20">
        <f>'PIS&amp;Res Summ'!B5+'PIS&amp;Res Summ'!B6</f>
        <v>54846592.170000017</v>
      </c>
    </row>
    <row r="36" spans="1:2" x14ac:dyDescent="0.3">
      <c r="A36" s="36" t="s">
        <v>2976</v>
      </c>
      <c r="B36" s="23">
        <f>B34-B35</f>
        <v>372462599.17999983</v>
      </c>
    </row>
    <row r="38" spans="1:2" x14ac:dyDescent="0.3">
      <c r="A38" s="36" t="s">
        <v>2977</v>
      </c>
      <c r="B38" s="23">
        <f>'PIS&amp;Res Summ'!C7</f>
        <v>213583571.83000007</v>
      </c>
    </row>
    <row r="39" spans="1:2" x14ac:dyDescent="0.3">
      <c r="A39" s="36" t="s">
        <v>2978</v>
      </c>
      <c r="B39" s="20">
        <f>'PIS&amp;Res Summ'!C5+'PIS&amp;Res Summ'!C6</f>
        <v>32310815.620000005</v>
      </c>
    </row>
    <row r="40" spans="1:2" x14ac:dyDescent="0.3">
      <c r="A40" s="36" t="s">
        <v>2979</v>
      </c>
      <c r="B40" s="23">
        <f>B38-B39</f>
        <v>181272756.21000007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3D1D4-5E48-486E-A23B-BEA20E9D4D71}">
  <dimension ref="A1:AG53"/>
  <sheetViews>
    <sheetView showGridLines="0" zoomScale="85" zoomScaleNormal="85" workbookViewId="0">
      <pane ySplit="2" topLeftCell="A3" activePane="bottomLeft" state="frozen"/>
      <selection pane="bottomLeft" activeCell="C12" sqref="C12"/>
    </sheetView>
  </sheetViews>
  <sheetFormatPr defaultColWidth="13.3828125" defaultRowHeight="12" outlineLevelCol="1" x14ac:dyDescent="0.35"/>
  <cols>
    <col min="1" max="1" width="7.53515625" style="44" bestFit="1" customWidth="1"/>
    <col min="2" max="2" width="13.3828125" style="44"/>
    <col min="3" max="3" width="28" style="44" customWidth="1"/>
    <col min="4" max="4" width="10.3828125" style="44" customWidth="1"/>
    <col min="5" max="5" width="22.53515625" style="44" customWidth="1"/>
    <col min="6" max="6" width="20.3046875" style="44" bestFit="1" customWidth="1"/>
    <col min="7" max="7" width="12.3828125" style="44" bestFit="1" customWidth="1"/>
    <col min="8" max="8" width="38.53515625" style="44" customWidth="1"/>
    <col min="9" max="9" width="63.3046875" style="44" customWidth="1"/>
    <col min="10" max="10" width="15.84375" style="44" customWidth="1"/>
    <col min="11" max="11" width="14.15234375" style="44" customWidth="1"/>
    <col min="12" max="12" width="16" style="44" customWidth="1"/>
    <col min="13" max="17" width="13" style="44" hidden="1" customWidth="1" outlineLevel="1"/>
    <col min="18" max="18" width="17.3828125" style="44" bestFit="1" customWidth="1" collapsed="1"/>
    <col min="19" max="19" width="16.69140625" style="44" bestFit="1" customWidth="1"/>
    <col min="20" max="21" width="17.84375" style="44" bestFit="1" customWidth="1"/>
    <col min="22" max="22" width="17.3828125" style="44" bestFit="1" customWidth="1"/>
    <col min="23" max="23" width="17.53515625" style="44" bestFit="1" customWidth="1"/>
    <col min="24" max="24" width="17.84375" style="44" bestFit="1" customWidth="1"/>
    <col min="25" max="25" width="16.3046875" style="44" bestFit="1" customWidth="1"/>
    <col min="26" max="26" width="13" style="44" customWidth="1"/>
    <col min="27" max="27" width="16" style="44" bestFit="1" customWidth="1"/>
    <col min="28" max="28" width="14.3828125" style="44" bestFit="1" customWidth="1"/>
    <col min="29" max="30" width="14.69140625" style="44" bestFit="1" customWidth="1"/>
    <col min="31" max="31" width="15.15234375" style="44" bestFit="1" customWidth="1"/>
    <col min="32" max="32" width="13.3828125" style="44" bestFit="1" customWidth="1"/>
    <col min="33" max="33" width="16.3046875" style="44" bestFit="1" customWidth="1"/>
    <col min="34" max="16384" width="13.3828125" style="44"/>
  </cols>
  <sheetData>
    <row r="1" spans="1:33" x14ac:dyDescent="0.35">
      <c r="M1" s="45">
        <f t="shared" ref="M1:Y1" si="0">SUBTOTAL(9,M3:M39)</f>
        <v>1169482.900271395</v>
      </c>
      <c r="N1" s="45">
        <f t="shared" si="0"/>
        <v>-471062.62559620634</v>
      </c>
      <c r="O1" s="45">
        <f t="shared" si="0"/>
        <v>12585688.939614346</v>
      </c>
      <c r="P1" s="45">
        <f t="shared" si="0"/>
        <v>3717144.7708905665</v>
      </c>
      <c r="Q1" s="45">
        <f t="shared" si="0"/>
        <v>10635313.02138832</v>
      </c>
      <c r="R1" s="45">
        <f t="shared" si="0"/>
        <v>17762646.688797191</v>
      </c>
      <c r="S1" s="45">
        <f t="shared" si="0"/>
        <v>3164533.3473109226</v>
      </c>
      <c r="T1" s="45">
        <f t="shared" si="0"/>
        <v>-7311675.0075462032</v>
      </c>
      <c r="U1" s="45">
        <f t="shared" si="0"/>
        <v>19711407.616090473</v>
      </c>
      <c r="V1" s="45">
        <f t="shared" si="0"/>
        <v>4461714.134315785</v>
      </c>
      <c r="W1" s="45">
        <f t="shared" si="0"/>
        <v>-8866087.1229999997</v>
      </c>
      <c r="X1" s="45">
        <f t="shared" si="0"/>
        <v>18767156.556000002</v>
      </c>
      <c r="Y1" s="45">
        <f t="shared" si="0"/>
        <v>75326263.218536586</v>
      </c>
      <c r="Z1" s="45"/>
      <c r="AA1" s="45">
        <f>SUBTOTAL(9,AA3:AA39)+'ASC CWIP 05.2025'!I49</f>
        <v>15080205.911523821</v>
      </c>
      <c r="AB1" s="45">
        <f t="shared" ref="AB1:AG1" si="1">SUBTOTAL(9,AB3:AB39)</f>
        <v>2415416.4943648241</v>
      </c>
      <c r="AC1" s="45">
        <f t="shared" si="1"/>
        <v>1576037.7148318195</v>
      </c>
      <c r="AD1" s="45">
        <f t="shared" si="1"/>
        <v>1273348.8159791629</v>
      </c>
      <c r="AE1" s="45">
        <f t="shared" si="1"/>
        <v>4330899.9873991804</v>
      </c>
      <c r="AF1" s="45">
        <f t="shared" si="1"/>
        <v>105287.41007550532</v>
      </c>
      <c r="AG1" s="45">
        <f t="shared" si="1"/>
        <v>32787407.136147268</v>
      </c>
    </row>
    <row r="2" spans="1:33" ht="37.5" customHeight="1" thickBot="1" x14ac:dyDescent="0.4">
      <c r="A2" s="46" t="s">
        <v>9</v>
      </c>
      <c r="B2" s="46" t="s">
        <v>10</v>
      </c>
      <c r="C2" s="46" t="s">
        <v>11</v>
      </c>
      <c r="D2" s="46" t="s">
        <v>52</v>
      </c>
      <c r="E2" s="46" t="s">
        <v>52</v>
      </c>
      <c r="F2" s="46" t="s">
        <v>12</v>
      </c>
      <c r="G2" s="47" t="s">
        <v>39</v>
      </c>
      <c r="H2" s="47" t="s">
        <v>13</v>
      </c>
      <c r="I2" s="47" t="s">
        <v>14</v>
      </c>
      <c r="J2" s="48" t="s">
        <v>15</v>
      </c>
      <c r="K2" s="49" t="s">
        <v>16</v>
      </c>
      <c r="L2" s="49" t="s">
        <v>134</v>
      </c>
      <c r="M2" s="50" t="s">
        <v>40</v>
      </c>
      <c r="N2" s="50" t="s">
        <v>41</v>
      </c>
      <c r="O2" s="50" t="s">
        <v>42</v>
      </c>
      <c r="P2" s="2" t="s">
        <v>43</v>
      </c>
      <c r="Q2" s="50" t="s">
        <v>44</v>
      </c>
      <c r="R2" s="202" t="s">
        <v>45</v>
      </c>
      <c r="S2" s="202" t="s">
        <v>46</v>
      </c>
      <c r="T2" s="202" t="s">
        <v>47</v>
      </c>
      <c r="U2" s="202" t="s">
        <v>48</v>
      </c>
      <c r="V2" s="202" t="s">
        <v>49</v>
      </c>
      <c r="W2" s="202" t="s">
        <v>50</v>
      </c>
      <c r="X2" s="202" t="s">
        <v>51</v>
      </c>
      <c r="Y2" s="205" t="s">
        <v>135</v>
      </c>
      <c r="Z2" s="51"/>
      <c r="AA2" s="195" t="s">
        <v>2993</v>
      </c>
      <c r="AB2" s="195" t="s">
        <v>2994</v>
      </c>
      <c r="AC2" s="195" t="s">
        <v>2995</v>
      </c>
      <c r="AD2" s="195" t="s">
        <v>2996</v>
      </c>
      <c r="AE2" s="195" t="s">
        <v>2997</v>
      </c>
      <c r="AF2" s="195" t="s">
        <v>2998</v>
      </c>
      <c r="AG2" s="195" t="s">
        <v>2999</v>
      </c>
    </row>
    <row r="3" spans="1:33" s="61" customFormat="1" ht="23.5" customHeight="1" x14ac:dyDescent="0.3">
      <c r="A3" s="53" t="s">
        <v>3000</v>
      </c>
      <c r="B3" s="54" t="s">
        <v>19</v>
      </c>
      <c r="C3" s="53" t="s">
        <v>7</v>
      </c>
      <c r="D3" s="1">
        <v>17</v>
      </c>
      <c r="E3" s="1" t="s">
        <v>72</v>
      </c>
      <c r="F3" s="55" t="s">
        <v>25</v>
      </c>
      <c r="G3" s="52">
        <v>11074347</v>
      </c>
      <c r="H3" s="56" t="s">
        <v>111</v>
      </c>
      <c r="I3" s="57" t="s">
        <v>3001</v>
      </c>
      <c r="J3" s="58">
        <v>46112</v>
      </c>
      <c r="K3" s="59" t="s">
        <v>18</v>
      </c>
      <c r="L3" s="60">
        <v>390</v>
      </c>
      <c r="M3" s="4">
        <v>0</v>
      </c>
      <c r="N3" s="4">
        <v>0</v>
      </c>
      <c r="O3" s="4">
        <v>493750.68291439326</v>
      </c>
      <c r="P3" s="4">
        <v>0</v>
      </c>
      <c r="Q3" s="4">
        <v>0</v>
      </c>
      <c r="R3" s="206">
        <v>996279.39196519658</v>
      </c>
      <c r="S3" s="206">
        <v>0</v>
      </c>
      <c r="T3" s="206">
        <v>0</v>
      </c>
      <c r="U3" s="206">
        <v>1263142.0994070033</v>
      </c>
      <c r="V3" s="206">
        <v>0</v>
      </c>
      <c r="W3" s="206">
        <v>0</v>
      </c>
      <c r="X3" s="206">
        <v>1263516.0102743735</v>
      </c>
      <c r="Y3" s="206">
        <v>4016688.1845609667</v>
      </c>
      <c r="Z3" s="4"/>
      <c r="AA3" s="193"/>
      <c r="AB3" s="193"/>
      <c r="AC3" s="193"/>
      <c r="AD3" s="193"/>
      <c r="AE3" s="193"/>
      <c r="AF3" s="194"/>
      <c r="AG3" s="194"/>
    </row>
    <row r="4" spans="1:33" s="61" customFormat="1" ht="23.5" customHeight="1" x14ac:dyDescent="0.3">
      <c r="A4" s="53" t="s">
        <v>3000</v>
      </c>
      <c r="B4" s="54" t="s">
        <v>19</v>
      </c>
      <c r="C4" s="53" t="s">
        <v>7</v>
      </c>
      <c r="D4" s="1">
        <v>32</v>
      </c>
      <c r="E4" s="1" t="s">
        <v>76</v>
      </c>
      <c r="F4" s="55" t="s">
        <v>20</v>
      </c>
      <c r="G4" s="52">
        <v>11059027</v>
      </c>
      <c r="H4" s="56" t="s">
        <v>112</v>
      </c>
      <c r="I4" s="56" t="s">
        <v>112</v>
      </c>
      <c r="J4" s="58">
        <v>48579</v>
      </c>
      <c r="K4" s="59" t="s">
        <v>21</v>
      </c>
      <c r="L4" s="60">
        <f>VLOOKUP(D4,'FERC Mapping'!A:C,3,FALSE)</f>
        <v>390</v>
      </c>
      <c r="M4" s="4">
        <v>0</v>
      </c>
      <c r="N4" s="4">
        <v>0</v>
      </c>
      <c r="O4" s="4">
        <v>207895.02438500768</v>
      </c>
      <c r="P4" s="4">
        <v>0</v>
      </c>
      <c r="Q4" s="4">
        <v>0</v>
      </c>
      <c r="R4" s="206">
        <v>357638.75609007059</v>
      </c>
      <c r="S4" s="206">
        <v>0</v>
      </c>
      <c r="T4" s="206">
        <v>0</v>
      </c>
      <c r="U4" s="206">
        <v>353679.78783396096</v>
      </c>
      <c r="V4" s="206">
        <v>0</v>
      </c>
      <c r="W4" s="206">
        <v>0</v>
      </c>
      <c r="X4" s="206">
        <v>353784.48287682456</v>
      </c>
      <c r="Y4" s="206">
        <v>1272998.0511858638</v>
      </c>
      <c r="Z4" s="4"/>
      <c r="AA4" s="193"/>
      <c r="AB4" s="193"/>
      <c r="AC4" s="193"/>
      <c r="AD4" s="193"/>
      <c r="AE4" s="193"/>
      <c r="AF4" s="194"/>
      <c r="AG4" s="193">
        <f>SUM(R4:X4)</f>
        <v>1065103.026800856</v>
      </c>
    </row>
    <row r="5" spans="1:33" s="61" customFormat="1" ht="23.5" customHeight="1" x14ac:dyDescent="0.3">
      <c r="A5" s="53" t="s">
        <v>3000</v>
      </c>
      <c r="B5" s="54" t="s">
        <v>19</v>
      </c>
      <c r="C5" s="53" t="s">
        <v>7</v>
      </c>
      <c r="D5" s="1">
        <v>32</v>
      </c>
      <c r="E5" s="1" t="s">
        <v>76</v>
      </c>
      <c r="F5" s="55" t="s">
        <v>22</v>
      </c>
      <c r="G5" s="52">
        <v>11074610</v>
      </c>
      <c r="H5" s="56" t="s">
        <v>106</v>
      </c>
      <c r="I5" s="56" t="s">
        <v>3003</v>
      </c>
      <c r="J5" s="58">
        <v>46022</v>
      </c>
      <c r="K5" s="59" t="s">
        <v>21</v>
      </c>
      <c r="L5" s="60">
        <f>VLOOKUP(D5,'FERC Mapping'!A:C,3,FALSE)</f>
        <v>390</v>
      </c>
      <c r="M5" s="4">
        <v>577299.47948246729</v>
      </c>
      <c r="N5" s="4">
        <v>356641.68283121247</v>
      </c>
      <c r="O5" s="4">
        <v>519737.5609625192</v>
      </c>
      <c r="P5" s="4">
        <v>562526.47699357185</v>
      </c>
      <c r="Q5" s="4">
        <v>785633.25608960306</v>
      </c>
      <c r="R5" s="206">
        <v>357638.75609007059</v>
      </c>
      <c r="S5" s="206">
        <v>267930.40210989764</v>
      </c>
      <c r="T5" s="206">
        <v>241819.01890727854</v>
      </c>
      <c r="U5" s="206">
        <v>303154.10385768081</v>
      </c>
      <c r="V5" s="206">
        <v>0</v>
      </c>
      <c r="W5" s="206">
        <v>0</v>
      </c>
      <c r="X5" s="206">
        <v>0</v>
      </c>
      <c r="Y5" s="206">
        <v>3972380.7373243016</v>
      </c>
      <c r="Z5" s="4"/>
      <c r="AA5" s="193"/>
      <c r="AB5" s="193"/>
      <c r="AC5" s="193"/>
      <c r="AD5" s="193"/>
      <c r="AE5" s="193"/>
      <c r="AF5" s="194"/>
      <c r="AG5" s="193">
        <f>SUM(R5:X5)</f>
        <v>1170542.2809649277</v>
      </c>
    </row>
    <row r="6" spans="1:33" s="61" customFormat="1" ht="23.5" customHeight="1" x14ac:dyDescent="0.3">
      <c r="A6" s="53" t="s">
        <v>3000</v>
      </c>
      <c r="B6" s="54" t="s">
        <v>19</v>
      </c>
      <c r="C6" s="53" t="s">
        <v>7</v>
      </c>
      <c r="D6" s="1">
        <v>32</v>
      </c>
      <c r="E6" s="1" t="s">
        <v>76</v>
      </c>
      <c r="F6" s="55" t="s">
        <v>22</v>
      </c>
      <c r="G6" s="52">
        <v>11059027</v>
      </c>
      <c r="H6" s="56" t="s">
        <v>107</v>
      </c>
      <c r="I6" s="56" t="s">
        <v>3004</v>
      </c>
      <c r="J6" s="58">
        <v>46142</v>
      </c>
      <c r="K6" s="59" t="s">
        <v>21</v>
      </c>
      <c r="L6" s="60">
        <v>390.1</v>
      </c>
      <c r="M6" s="4">
        <v>0</v>
      </c>
      <c r="N6" s="4">
        <v>-1302482.530467483</v>
      </c>
      <c r="O6" s="4">
        <v>8588323.8062783219</v>
      </c>
      <c r="P6" s="4">
        <v>0</v>
      </c>
      <c r="Q6" s="4">
        <v>-8654717.6922429763</v>
      </c>
      <c r="R6" s="206">
        <v>13334846.365454391</v>
      </c>
      <c r="S6" s="206">
        <v>0</v>
      </c>
      <c r="T6" s="206">
        <v>-9758261.1904442254</v>
      </c>
      <c r="U6" s="206">
        <v>16164403.021178704</v>
      </c>
      <c r="V6" s="206">
        <v>0</v>
      </c>
      <c r="W6" s="206">
        <v>-8971374.5330755059</v>
      </c>
      <c r="X6" s="206">
        <v>16937096.527875647</v>
      </c>
      <c r="Y6" s="206">
        <v>26337833.774556875</v>
      </c>
      <c r="Z6" s="4"/>
      <c r="AA6" s="193"/>
      <c r="AB6" s="193"/>
      <c r="AC6" s="193"/>
      <c r="AD6" s="193"/>
      <c r="AE6" s="193"/>
      <c r="AF6" s="194"/>
      <c r="AG6" s="193">
        <f>SUM(R6:X6)</f>
        <v>27706710.19098901</v>
      </c>
    </row>
    <row r="7" spans="1:33" s="61" customFormat="1" ht="23.5" customHeight="1" x14ac:dyDescent="0.3">
      <c r="A7" s="53" t="s">
        <v>3000</v>
      </c>
      <c r="B7" s="54" t="s">
        <v>19</v>
      </c>
      <c r="C7" s="53" t="s">
        <v>4</v>
      </c>
      <c r="D7" s="1" t="s">
        <v>67</v>
      </c>
      <c r="E7" s="1" t="s">
        <v>68</v>
      </c>
      <c r="F7" s="55" t="s">
        <v>22</v>
      </c>
      <c r="G7" s="52">
        <v>11059028</v>
      </c>
      <c r="H7" s="56" t="s">
        <v>28</v>
      </c>
      <c r="I7" s="56" t="s">
        <v>28</v>
      </c>
      <c r="J7" s="58">
        <v>46022</v>
      </c>
      <c r="K7" s="59" t="s">
        <v>24</v>
      </c>
      <c r="L7" s="60">
        <f>VLOOKUP(D7,'FERC Mapping'!A:C,3,FALSE)</f>
        <v>392</v>
      </c>
      <c r="M7" s="4">
        <v>53880.874594162</v>
      </c>
      <c r="N7" s="4">
        <v>22386.670905560892</v>
      </c>
      <c r="O7" s="4">
        <v>57924.819774630821</v>
      </c>
      <c r="P7" s="4">
        <v>23780.350043403927</v>
      </c>
      <c r="Q7" s="4">
        <v>44282.677289312029</v>
      </c>
      <c r="R7" s="206">
        <v>90320.629676329641</v>
      </c>
      <c r="S7" s="206">
        <v>107087.2890663435</v>
      </c>
      <c r="T7" s="206">
        <v>89216.314187012482</v>
      </c>
      <c r="U7" s="206">
        <v>124272.42258861696</v>
      </c>
      <c r="V7" s="206">
        <v>64349.810499632091</v>
      </c>
      <c r="W7" s="206">
        <v>94881.915511959436</v>
      </c>
      <c r="X7" s="206">
        <v>202002.4650680827</v>
      </c>
      <c r="Y7" s="206">
        <v>974386.23920504644</v>
      </c>
      <c r="Z7" s="4"/>
      <c r="AA7" s="193">
        <v>90320.629676329641</v>
      </c>
      <c r="AB7" s="193">
        <v>107087.2890663435</v>
      </c>
      <c r="AC7" s="193">
        <v>89216.314187012482</v>
      </c>
      <c r="AD7" s="193">
        <v>124272.42258861696</v>
      </c>
      <c r="AE7" s="193">
        <v>64349.810499632091</v>
      </c>
      <c r="AF7" s="193">
        <v>94881.915511959436</v>
      </c>
      <c r="AG7" s="193">
        <v>202002.4650680827</v>
      </c>
    </row>
    <row r="8" spans="1:33" s="61" customFormat="1" ht="23.5" customHeight="1" x14ac:dyDescent="0.3">
      <c r="A8" s="53" t="s">
        <v>3000</v>
      </c>
      <c r="B8" s="54" t="s">
        <v>19</v>
      </c>
      <c r="C8" s="53" t="s">
        <v>4</v>
      </c>
      <c r="D8" s="1" t="s">
        <v>67</v>
      </c>
      <c r="E8" s="1" t="s">
        <v>68</v>
      </c>
      <c r="F8" s="55" t="s">
        <v>22</v>
      </c>
      <c r="G8" s="52">
        <v>11059028</v>
      </c>
      <c r="H8" s="56" t="s">
        <v>3006</v>
      </c>
      <c r="I8" s="56" t="s">
        <v>3007</v>
      </c>
      <c r="J8" s="58">
        <v>46022</v>
      </c>
      <c r="K8" s="59" t="s">
        <v>24</v>
      </c>
      <c r="L8" s="60">
        <f>VLOOKUP(D8,'FERC Mapping'!A:C,3,FALSE)</f>
        <v>392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206">
        <v>0</v>
      </c>
      <c r="S8" s="206">
        <v>0</v>
      </c>
      <c r="T8" s="206">
        <v>0</v>
      </c>
      <c r="U8" s="206">
        <v>0</v>
      </c>
      <c r="V8" s="206">
        <v>44686.112586711883</v>
      </c>
      <c r="W8" s="206">
        <v>0</v>
      </c>
      <c r="X8" s="206">
        <v>0</v>
      </c>
      <c r="Y8" s="206">
        <v>44686.112586711883</v>
      </c>
      <c r="Z8" s="4"/>
      <c r="AA8" s="193">
        <v>0</v>
      </c>
      <c r="AB8" s="193">
        <v>0</v>
      </c>
      <c r="AC8" s="193">
        <v>0</v>
      </c>
      <c r="AD8" s="193">
        <v>0</v>
      </c>
      <c r="AE8" s="193">
        <v>44686.112586711883</v>
      </c>
      <c r="AF8" s="194">
        <v>0</v>
      </c>
      <c r="AG8" s="194">
        <v>0</v>
      </c>
    </row>
    <row r="9" spans="1:33" s="61" customFormat="1" ht="23.5" customHeight="1" x14ac:dyDescent="0.3">
      <c r="A9" s="53" t="s">
        <v>3000</v>
      </c>
      <c r="B9" s="54" t="s">
        <v>19</v>
      </c>
      <c r="C9" s="53" t="s">
        <v>4</v>
      </c>
      <c r="D9" s="1" t="s">
        <v>67</v>
      </c>
      <c r="E9" s="1" t="s">
        <v>68</v>
      </c>
      <c r="F9" s="55" t="s">
        <v>22</v>
      </c>
      <c r="G9" s="52">
        <v>11059028</v>
      </c>
      <c r="H9" s="56" t="s">
        <v>3008</v>
      </c>
      <c r="I9" s="56" t="s">
        <v>3009</v>
      </c>
      <c r="J9" s="58">
        <v>46022</v>
      </c>
      <c r="K9" s="59" t="s">
        <v>24</v>
      </c>
      <c r="L9" s="60">
        <f>VLOOKUP(D9,'FERC Mapping'!A:C,3,FALSE)</f>
        <v>392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206">
        <v>0</v>
      </c>
      <c r="S9" s="206">
        <v>0</v>
      </c>
      <c r="T9" s="206">
        <v>0</v>
      </c>
      <c r="U9" s="206">
        <v>0</v>
      </c>
      <c r="V9" s="206">
        <v>35790.750596382815</v>
      </c>
      <c r="W9" s="206">
        <v>0</v>
      </c>
      <c r="X9" s="206">
        <v>0</v>
      </c>
      <c r="Y9" s="206">
        <v>35790.750596382815</v>
      </c>
      <c r="Z9" s="4"/>
      <c r="AA9" s="193">
        <v>0</v>
      </c>
      <c r="AB9" s="193">
        <v>0</v>
      </c>
      <c r="AC9" s="193">
        <v>0</v>
      </c>
      <c r="AD9" s="193">
        <v>0</v>
      </c>
      <c r="AE9" s="193">
        <v>35790.750596382815</v>
      </c>
      <c r="AF9" s="194">
        <v>0</v>
      </c>
      <c r="AG9" s="194">
        <v>0</v>
      </c>
    </row>
    <row r="10" spans="1:33" s="61" customFormat="1" ht="23.5" customHeight="1" x14ac:dyDescent="0.3">
      <c r="A10" s="53" t="s">
        <v>3000</v>
      </c>
      <c r="B10" s="54" t="s">
        <v>19</v>
      </c>
      <c r="C10" s="53" t="s">
        <v>4</v>
      </c>
      <c r="D10" s="1" t="s">
        <v>67</v>
      </c>
      <c r="E10" s="1" t="s">
        <v>68</v>
      </c>
      <c r="F10" s="55" t="s">
        <v>22</v>
      </c>
      <c r="G10" s="52">
        <v>11059028</v>
      </c>
      <c r="H10" s="56" t="s">
        <v>3010</v>
      </c>
      <c r="I10" s="56" t="s">
        <v>3011</v>
      </c>
      <c r="J10" s="58">
        <v>46022</v>
      </c>
      <c r="K10" s="59" t="s">
        <v>24</v>
      </c>
      <c r="L10" s="60">
        <f>VLOOKUP(D10,'FERC Mapping'!A:C,3,FALSE)</f>
        <v>392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206">
        <v>0</v>
      </c>
      <c r="S10" s="206">
        <v>0</v>
      </c>
      <c r="T10" s="206">
        <v>0</v>
      </c>
      <c r="U10" s="206">
        <v>0</v>
      </c>
      <c r="V10" s="206">
        <v>44686.112586711883</v>
      </c>
      <c r="W10" s="206">
        <v>0</v>
      </c>
      <c r="X10" s="206">
        <v>0</v>
      </c>
      <c r="Y10" s="206">
        <v>44686.112586711883</v>
      </c>
      <c r="Z10" s="4"/>
      <c r="AA10" s="193">
        <v>0</v>
      </c>
      <c r="AB10" s="193">
        <v>0</v>
      </c>
      <c r="AC10" s="193">
        <v>0</v>
      </c>
      <c r="AD10" s="193">
        <v>0</v>
      </c>
      <c r="AE10" s="193">
        <v>44686.112586711883</v>
      </c>
      <c r="AF10" s="194">
        <v>0</v>
      </c>
      <c r="AG10" s="194">
        <v>0</v>
      </c>
    </row>
    <row r="11" spans="1:33" s="61" customFormat="1" ht="23.5" customHeight="1" x14ac:dyDescent="0.3">
      <c r="A11" s="53" t="s">
        <v>3000</v>
      </c>
      <c r="B11" s="54" t="s">
        <v>19</v>
      </c>
      <c r="C11" s="53" t="s">
        <v>4</v>
      </c>
      <c r="D11" s="1" t="s">
        <v>67</v>
      </c>
      <c r="E11" s="1" t="s">
        <v>68</v>
      </c>
      <c r="F11" s="55" t="s">
        <v>22</v>
      </c>
      <c r="G11" s="52">
        <v>11059028</v>
      </c>
      <c r="H11" s="56" t="s">
        <v>3012</v>
      </c>
      <c r="I11" s="56" t="s">
        <v>3013</v>
      </c>
      <c r="J11" s="58">
        <v>46022</v>
      </c>
      <c r="K11" s="59" t="s">
        <v>24</v>
      </c>
      <c r="L11" s="60">
        <f>VLOOKUP(D11,'FERC Mapping'!A:C,3,FALSE)</f>
        <v>392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206">
        <v>0</v>
      </c>
      <c r="S11" s="206">
        <v>0</v>
      </c>
      <c r="T11" s="206">
        <v>0</v>
      </c>
      <c r="U11" s="206">
        <v>0</v>
      </c>
      <c r="V11" s="206">
        <v>44686.112586711883</v>
      </c>
      <c r="W11" s="206">
        <v>0</v>
      </c>
      <c r="X11" s="206">
        <v>0</v>
      </c>
      <c r="Y11" s="206">
        <v>44686.112586711883</v>
      </c>
      <c r="Z11" s="4"/>
      <c r="AA11" s="193">
        <v>0</v>
      </c>
      <c r="AB11" s="193">
        <v>0</v>
      </c>
      <c r="AC11" s="193">
        <v>0</v>
      </c>
      <c r="AD11" s="193">
        <v>0</v>
      </c>
      <c r="AE11" s="193">
        <v>44686.112586711883</v>
      </c>
      <c r="AF11" s="194">
        <v>0</v>
      </c>
      <c r="AG11" s="194">
        <v>0</v>
      </c>
    </row>
    <row r="12" spans="1:33" s="61" customFormat="1" ht="23.5" customHeight="1" x14ac:dyDescent="0.3">
      <c r="A12" s="53" t="s">
        <v>3000</v>
      </c>
      <c r="B12" s="54" t="s">
        <v>19</v>
      </c>
      <c r="C12" s="53" t="s">
        <v>4</v>
      </c>
      <c r="D12" s="1" t="s">
        <v>67</v>
      </c>
      <c r="E12" s="1" t="s">
        <v>68</v>
      </c>
      <c r="F12" s="55" t="s">
        <v>22</v>
      </c>
      <c r="G12" s="52">
        <v>11059028</v>
      </c>
      <c r="H12" s="56" t="s">
        <v>3014</v>
      </c>
      <c r="I12" s="56" t="s">
        <v>3015</v>
      </c>
      <c r="J12" s="58">
        <v>46022</v>
      </c>
      <c r="K12" s="59" t="s">
        <v>24</v>
      </c>
      <c r="L12" s="60">
        <f>VLOOKUP(D12,'FERC Mapping'!A:C,3,FALSE)</f>
        <v>392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206">
        <v>0</v>
      </c>
      <c r="S12" s="206">
        <v>0</v>
      </c>
      <c r="T12" s="206">
        <v>0</v>
      </c>
      <c r="U12" s="206">
        <v>0</v>
      </c>
      <c r="V12" s="206">
        <v>44686.112586711883</v>
      </c>
      <c r="W12" s="206">
        <v>0</v>
      </c>
      <c r="X12" s="206">
        <v>0</v>
      </c>
      <c r="Y12" s="206">
        <v>44686.112586711883</v>
      </c>
      <c r="Z12" s="4"/>
      <c r="AA12" s="193">
        <v>0</v>
      </c>
      <c r="AB12" s="193">
        <v>0</v>
      </c>
      <c r="AC12" s="193">
        <v>0</v>
      </c>
      <c r="AD12" s="193">
        <v>0</v>
      </c>
      <c r="AE12" s="193">
        <v>44686.112586711883</v>
      </c>
      <c r="AF12" s="194">
        <v>0</v>
      </c>
      <c r="AG12" s="194">
        <v>0</v>
      </c>
    </row>
    <row r="13" spans="1:33" s="61" customFormat="1" ht="23.5" customHeight="1" x14ac:dyDescent="0.3">
      <c r="A13" s="53" t="s">
        <v>3000</v>
      </c>
      <c r="B13" s="54" t="s">
        <v>19</v>
      </c>
      <c r="C13" s="53" t="s">
        <v>4</v>
      </c>
      <c r="D13" s="1" t="s">
        <v>67</v>
      </c>
      <c r="E13" s="1" t="s">
        <v>68</v>
      </c>
      <c r="F13" s="55" t="s">
        <v>22</v>
      </c>
      <c r="G13" s="52">
        <v>11059028</v>
      </c>
      <c r="H13" s="56" t="s">
        <v>3016</v>
      </c>
      <c r="I13" s="56" t="s">
        <v>3017</v>
      </c>
      <c r="J13" s="58">
        <v>46022</v>
      </c>
      <c r="K13" s="59" t="s">
        <v>24</v>
      </c>
      <c r="L13" s="60">
        <f>VLOOKUP(D13,'FERC Mapping'!A:C,3,FALSE)</f>
        <v>392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206">
        <v>0</v>
      </c>
      <c r="S13" s="206">
        <v>0</v>
      </c>
      <c r="T13" s="206">
        <v>0</v>
      </c>
      <c r="U13" s="206">
        <v>0</v>
      </c>
      <c r="V13" s="206">
        <v>63314.047107636274</v>
      </c>
      <c r="W13" s="206">
        <v>0</v>
      </c>
      <c r="X13" s="206">
        <v>0</v>
      </c>
      <c r="Y13" s="206">
        <v>63314.047107636274</v>
      </c>
      <c r="Z13" s="4"/>
      <c r="AA13" s="193">
        <v>0</v>
      </c>
      <c r="AB13" s="193">
        <v>0</v>
      </c>
      <c r="AC13" s="193">
        <v>0</v>
      </c>
      <c r="AD13" s="193">
        <v>0</v>
      </c>
      <c r="AE13" s="193">
        <v>63314.047107636274</v>
      </c>
      <c r="AF13" s="194">
        <v>0</v>
      </c>
      <c r="AG13" s="194">
        <v>0</v>
      </c>
    </row>
    <row r="14" spans="1:33" s="61" customFormat="1" ht="23.5" customHeight="1" x14ac:dyDescent="0.3">
      <c r="A14" s="53" t="s">
        <v>3000</v>
      </c>
      <c r="B14" s="54" t="s">
        <v>19</v>
      </c>
      <c r="C14" s="53" t="s">
        <v>4</v>
      </c>
      <c r="D14" s="1" t="s">
        <v>67</v>
      </c>
      <c r="E14" s="1" t="s">
        <v>68</v>
      </c>
      <c r="F14" s="55" t="s">
        <v>22</v>
      </c>
      <c r="G14" s="52">
        <v>11059028</v>
      </c>
      <c r="H14" s="56" t="s">
        <v>3018</v>
      </c>
      <c r="I14" s="56" t="s">
        <v>3019</v>
      </c>
      <c r="J14" s="58">
        <v>46022</v>
      </c>
      <c r="K14" s="59" t="s">
        <v>24</v>
      </c>
      <c r="L14" s="60">
        <f>VLOOKUP(D14,'FERC Mapping'!A:C,3,FALSE)</f>
        <v>392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206">
        <v>0</v>
      </c>
      <c r="S14" s="206">
        <v>0</v>
      </c>
      <c r="T14" s="206">
        <v>0</v>
      </c>
      <c r="U14" s="206">
        <v>0</v>
      </c>
      <c r="V14" s="206">
        <v>63314.047107636274</v>
      </c>
      <c r="W14" s="206">
        <v>0</v>
      </c>
      <c r="X14" s="206">
        <v>0</v>
      </c>
      <c r="Y14" s="206">
        <v>63314.047107636274</v>
      </c>
      <c r="Z14" s="4"/>
      <c r="AA14" s="193">
        <v>0</v>
      </c>
      <c r="AB14" s="193">
        <v>0</v>
      </c>
      <c r="AC14" s="193">
        <v>0</v>
      </c>
      <c r="AD14" s="193">
        <v>0</v>
      </c>
      <c r="AE14" s="193">
        <v>63314.047107636274</v>
      </c>
      <c r="AF14" s="194">
        <v>0</v>
      </c>
      <c r="AG14" s="194">
        <v>0</v>
      </c>
    </row>
    <row r="15" spans="1:33" s="61" customFormat="1" ht="23.5" customHeight="1" x14ac:dyDescent="0.3">
      <c r="A15" s="53" t="s">
        <v>3000</v>
      </c>
      <c r="B15" s="54" t="s">
        <v>19</v>
      </c>
      <c r="C15" s="53" t="s">
        <v>4</v>
      </c>
      <c r="D15" s="1" t="s">
        <v>67</v>
      </c>
      <c r="E15" s="1" t="s">
        <v>68</v>
      </c>
      <c r="F15" s="55" t="s">
        <v>22</v>
      </c>
      <c r="G15" s="52">
        <v>11059028</v>
      </c>
      <c r="H15" s="56" t="s">
        <v>3020</v>
      </c>
      <c r="I15" s="56" t="s">
        <v>3021</v>
      </c>
      <c r="J15" s="58">
        <v>46022</v>
      </c>
      <c r="K15" s="59" t="s">
        <v>24</v>
      </c>
      <c r="L15" s="60">
        <f>VLOOKUP(D15,'FERC Mapping'!A:C,3,FALSE)</f>
        <v>392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206">
        <v>0</v>
      </c>
      <c r="S15" s="206">
        <v>0</v>
      </c>
      <c r="T15" s="206">
        <v>0</v>
      </c>
      <c r="U15" s="206">
        <v>0</v>
      </c>
      <c r="V15" s="206">
        <v>63314.047107636274</v>
      </c>
      <c r="W15" s="206">
        <v>0</v>
      </c>
      <c r="X15" s="206">
        <v>0</v>
      </c>
      <c r="Y15" s="206">
        <v>63314.047107636274</v>
      </c>
      <c r="Z15" s="4"/>
      <c r="AA15" s="193">
        <v>0</v>
      </c>
      <c r="AB15" s="193">
        <v>0</v>
      </c>
      <c r="AC15" s="193">
        <v>0</v>
      </c>
      <c r="AD15" s="193">
        <v>0</v>
      </c>
      <c r="AE15" s="193">
        <v>63314.047107636274</v>
      </c>
      <c r="AF15" s="194">
        <v>0</v>
      </c>
      <c r="AG15" s="194">
        <v>0</v>
      </c>
    </row>
    <row r="16" spans="1:33" s="61" customFormat="1" ht="23.5" customHeight="1" x14ac:dyDescent="0.3">
      <c r="A16" s="53" t="s">
        <v>3000</v>
      </c>
      <c r="B16" s="54" t="s">
        <v>19</v>
      </c>
      <c r="C16" s="53" t="s">
        <v>4</v>
      </c>
      <c r="D16" s="1" t="s">
        <v>67</v>
      </c>
      <c r="E16" s="1" t="s">
        <v>68</v>
      </c>
      <c r="F16" s="55" t="s">
        <v>22</v>
      </c>
      <c r="G16" s="52">
        <v>11059028</v>
      </c>
      <c r="H16" s="56" t="s">
        <v>3022</v>
      </c>
      <c r="I16" s="56" t="s">
        <v>3023</v>
      </c>
      <c r="J16" s="58">
        <v>46022</v>
      </c>
      <c r="K16" s="59" t="s">
        <v>24</v>
      </c>
      <c r="L16" s="60">
        <f>VLOOKUP(D16,'FERC Mapping'!A:C,3,FALSE)</f>
        <v>392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63314.047107636274</v>
      </c>
      <c r="W16" s="206">
        <v>0</v>
      </c>
      <c r="X16" s="206">
        <v>0</v>
      </c>
      <c r="Y16" s="206">
        <v>63314.047107636274</v>
      </c>
      <c r="Z16" s="4"/>
      <c r="AA16" s="193">
        <v>0</v>
      </c>
      <c r="AB16" s="193">
        <v>0</v>
      </c>
      <c r="AC16" s="193">
        <v>0</v>
      </c>
      <c r="AD16" s="193">
        <v>0</v>
      </c>
      <c r="AE16" s="193">
        <v>63314.047107636274</v>
      </c>
      <c r="AF16" s="194">
        <v>0</v>
      </c>
      <c r="AG16" s="194">
        <v>0</v>
      </c>
    </row>
    <row r="17" spans="1:33" s="61" customFormat="1" ht="23.5" customHeight="1" x14ac:dyDescent="0.3">
      <c r="A17" s="53" t="s">
        <v>3000</v>
      </c>
      <c r="B17" s="54" t="s">
        <v>19</v>
      </c>
      <c r="C17" s="53" t="s">
        <v>4</v>
      </c>
      <c r="D17" s="1" t="s">
        <v>67</v>
      </c>
      <c r="E17" s="1" t="s">
        <v>68</v>
      </c>
      <c r="F17" s="55" t="s">
        <v>22</v>
      </c>
      <c r="G17" s="52">
        <v>11059028</v>
      </c>
      <c r="H17" s="56" t="s">
        <v>3024</v>
      </c>
      <c r="I17" s="56" t="s">
        <v>3025</v>
      </c>
      <c r="J17" s="58">
        <v>46022</v>
      </c>
      <c r="K17" s="59" t="s">
        <v>24</v>
      </c>
      <c r="L17" s="60">
        <f>VLOOKUP(D17,'FERC Mapping'!A:C,3,FALSE)</f>
        <v>392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206">
        <v>0</v>
      </c>
      <c r="S17" s="206">
        <v>0</v>
      </c>
      <c r="T17" s="206">
        <v>0</v>
      </c>
      <c r="U17" s="206">
        <v>0</v>
      </c>
      <c r="V17" s="206">
        <v>35790.750596382815</v>
      </c>
      <c r="W17" s="206">
        <v>0</v>
      </c>
      <c r="X17" s="206">
        <v>0</v>
      </c>
      <c r="Y17" s="206">
        <v>35790.750596382815</v>
      </c>
      <c r="Z17" s="4"/>
      <c r="AA17" s="193">
        <v>0</v>
      </c>
      <c r="AB17" s="193">
        <v>0</v>
      </c>
      <c r="AC17" s="193">
        <v>0</v>
      </c>
      <c r="AD17" s="193">
        <v>0</v>
      </c>
      <c r="AE17" s="193">
        <v>35790.750596382815</v>
      </c>
      <c r="AF17" s="194">
        <v>0</v>
      </c>
      <c r="AG17" s="194">
        <v>0</v>
      </c>
    </row>
    <row r="18" spans="1:33" s="61" customFormat="1" ht="23.5" customHeight="1" x14ac:dyDescent="0.3">
      <c r="A18" s="53" t="s">
        <v>3000</v>
      </c>
      <c r="B18" s="54" t="s">
        <v>19</v>
      </c>
      <c r="C18" s="53" t="s">
        <v>4</v>
      </c>
      <c r="D18" s="1" t="s">
        <v>67</v>
      </c>
      <c r="E18" s="1" t="s">
        <v>68</v>
      </c>
      <c r="F18" s="55" t="s">
        <v>22</v>
      </c>
      <c r="G18" s="52">
        <v>11059028</v>
      </c>
      <c r="H18" s="56" t="s">
        <v>3026</v>
      </c>
      <c r="I18" s="56" t="s">
        <v>3027</v>
      </c>
      <c r="J18" s="58">
        <v>46022</v>
      </c>
      <c r="K18" s="59" t="s">
        <v>24</v>
      </c>
      <c r="L18" s="60">
        <f>VLOOKUP(D18,'FERC Mapping'!A:C,3,FALSE)</f>
        <v>392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206">
        <v>0</v>
      </c>
      <c r="S18" s="206">
        <v>0</v>
      </c>
      <c r="T18" s="206">
        <v>0</v>
      </c>
      <c r="U18" s="206">
        <v>0</v>
      </c>
      <c r="V18" s="206">
        <v>61325.672074503891</v>
      </c>
      <c r="W18" s="206">
        <v>0</v>
      </c>
      <c r="X18" s="206">
        <v>0</v>
      </c>
      <c r="Y18" s="206">
        <v>61325.672074503891</v>
      </c>
      <c r="Z18" s="4"/>
      <c r="AA18" s="193">
        <v>0</v>
      </c>
      <c r="AB18" s="193">
        <v>0</v>
      </c>
      <c r="AC18" s="193">
        <v>0</v>
      </c>
      <c r="AD18" s="193">
        <v>0</v>
      </c>
      <c r="AE18" s="193">
        <v>61325.672074503891</v>
      </c>
      <c r="AF18" s="194">
        <v>0</v>
      </c>
      <c r="AG18" s="194">
        <v>0</v>
      </c>
    </row>
    <row r="19" spans="1:33" s="61" customFormat="1" ht="23.5" customHeight="1" x14ac:dyDescent="0.3">
      <c r="A19" s="53" t="s">
        <v>3000</v>
      </c>
      <c r="B19" s="54" t="s">
        <v>19</v>
      </c>
      <c r="C19" s="53" t="s">
        <v>5</v>
      </c>
      <c r="D19" s="1" t="s">
        <v>63</v>
      </c>
      <c r="E19" s="1" t="s">
        <v>64</v>
      </c>
      <c r="F19" s="55" t="s">
        <v>26</v>
      </c>
      <c r="G19" s="62">
        <v>11065940</v>
      </c>
      <c r="H19" s="56" t="s">
        <v>29</v>
      </c>
      <c r="I19" s="56" t="s">
        <v>110</v>
      </c>
      <c r="J19" s="58">
        <v>46022</v>
      </c>
      <c r="K19" s="59" t="s">
        <v>24</v>
      </c>
      <c r="L19" s="60">
        <f>VLOOKUP(D19,'FERC Mapping'!A:C,3,FALSE)</f>
        <v>394</v>
      </c>
      <c r="M19" s="4">
        <v>17554.852457519712</v>
      </c>
      <c r="N19" s="4">
        <v>5060.983240496792</v>
      </c>
      <c r="O19" s="4">
        <v>11063.133722648183</v>
      </c>
      <c r="P19" s="4">
        <v>11973.93858928517</v>
      </c>
      <c r="Q19" s="4">
        <v>11148.659659415527</v>
      </c>
      <c r="R19" s="206">
        <v>10875.283660190345</v>
      </c>
      <c r="S19" s="206">
        <v>11406.333078622563</v>
      </c>
      <c r="T19" s="206">
        <v>10294.719272920662</v>
      </c>
      <c r="U19" s="206">
        <v>10753.886577511465</v>
      </c>
      <c r="V19" s="206">
        <v>11136.993211891986</v>
      </c>
      <c r="W19" s="206">
        <v>10405.494563545883</v>
      </c>
      <c r="X19" s="206">
        <v>10757.069905071907</v>
      </c>
      <c r="Y19" s="206">
        <v>132431.3479391202</v>
      </c>
      <c r="Z19" s="4"/>
      <c r="AA19" s="193">
        <v>10875.283660190345</v>
      </c>
      <c r="AB19" s="193">
        <v>11406.333078622563</v>
      </c>
      <c r="AC19" s="193">
        <v>10294.719272920662</v>
      </c>
      <c r="AD19" s="193">
        <v>10753.886577511465</v>
      </c>
      <c r="AE19" s="193">
        <v>11136.993211891986</v>
      </c>
      <c r="AF19" s="193">
        <v>10405.494563545883</v>
      </c>
      <c r="AG19" s="193">
        <v>10757.069905071907</v>
      </c>
    </row>
    <row r="20" spans="1:33" s="61" customFormat="1" ht="23.5" customHeight="1" x14ac:dyDescent="0.3">
      <c r="A20" s="53" t="s">
        <v>3000</v>
      </c>
      <c r="B20" s="54" t="s">
        <v>19</v>
      </c>
      <c r="C20" s="53" t="s">
        <v>1</v>
      </c>
      <c r="D20" s="1">
        <v>13</v>
      </c>
      <c r="E20" s="1" t="s">
        <v>70</v>
      </c>
      <c r="F20" s="55" t="s">
        <v>17</v>
      </c>
      <c r="G20" s="52">
        <v>11052126</v>
      </c>
      <c r="H20" s="56" t="s">
        <v>113</v>
      </c>
      <c r="I20" s="56" t="s">
        <v>30</v>
      </c>
      <c r="J20" s="58">
        <v>46022</v>
      </c>
      <c r="K20" s="59" t="s">
        <v>18</v>
      </c>
      <c r="L20" s="60">
        <f>VLOOKUP(D20,'FERC Mapping'!A:C,3,FALSE)</f>
        <v>397</v>
      </c>
      <c r="M20" s="4">
        <v>0</v>
      </c>
      <c r="N20" s="4">
        <v>118880.56094373748</v>
      </c>
      <c r="O20" s="4">
        <v>259868.7804812596</v>
      </c>
      <c r="P20" s="4">
        <v>281263.23849678593</v>
      </c>
      <c r="Q20" s="4">
        <v>785633.25608960306</v>
      </c>
      <c r="R20" s="206">
        <v>255456.25435005041</v>
      </c>
      <c r="S20" s="206">
        <v>267930.40210989764</v>
      </c>
      <c r="T20" s="206">
        <v>241819.01890727854</v>
      </c>
      <c r="U20" s="206">
        <v>252628.41988140068</v>
      </c>
      <c r="V20" s="206">
        <v>0</v>
      </c>
      <c r="W20" s="206">
        <v>0</v>
      </c>
      <c r="X20" s="206">
        <v>0</v>
      </c>
      <c r="Y20" s="206">
        <v>2463479.931260013</v>
      </c>
      <c r="Z20" s="4"/>
      <c r="AA20" s="193"/>
      <c r="AB20" s="193"/>
      <c r="AC20" s="193"/>
      <c r="AD20" s="193"/>
      <c r="AE20" s="193"/>
      <c r="AF20" s="194"/>
      <c r="AG20" s="193">
        <f>SUM(R20:X20)</f>
        <v>1017834.0952486272</v>
      </c>
    </row>
    <row r="21" spans="1:33" s="61" customFormat="1" ht="23.5" customHeight="1" x14ac:dyDescent="0.3">
      <c r="A21" s="53" t="s">
        <v>3000</v>
      </c>
      <c r="B21" s="54" t="s">
        <v>19</v>
      </c>
      <c r="C21" s="53" t="s">
        <v>1</v>
      </c>
      <c r="D21" s="1">
        <v>13</v>
      </c>
      <c r="E21" s="1" t="s">
        <v>70</v>
      </c>
      <c r="F21" s="55" t="s">
        <v>17</v>
      </c>
      <c r="G21" s="52">
        <v>11077962</v>
      </c>
      <c r="H21" s="56" t="s">
        <v>114</v>
      </c>
      <c r="I21" s="56" t="s">
        <v>115</v>
      </c>
      <c r="J21" s="58">
        <v>46022</v>
      </c>
      <c r="K21" s="59" t="s">
        <v>18</v>
      </c>
      <c r="L21" s="60">
        <f>VLOOKUP(D21,'FERC Mapping'!A:C,3,FALSE)</f>
        <v>397</v>
      </c>
      <c r="M21" s="4">
        <v>0</v>
      </c>
      <c r="N21" s="4">
        <v>118880.56094373748</v>
      </c>
      <c r="O21" s="4">
        <v>259868.7804812596</v>
      </c>
      <c r="P21" s="4">
        <v>281263.23849678593</v>
      </c>
      <c r="Q21" s="4">
        <v>523755.50405973539</v>
      </c>
      <c r="R21" s="206">
        <v>255456.25435005041</v>
      </c>
      <c r="S21" s="206">
        <v>267930.40210989764</v>
      </c>
      <c r="T21" s="206">
        <v>241819.01890727854</v>
      </c>
      <c r="U21" s="206">
        <v>0</v>
      </c>
      <c r="V21" s="206">
        <v>0</v>
      </c>
      <c r="W21" s="206">
        <v>0</v>
      </c>
      <c r="X21" s="206">
        <v>0</v>
      </c>
      <c r="Y21" s="206">
        <v>1948973.759348745</v>
      </c>
      <c r="Z21" s="4"/>
      <c r="AA21" s="193"/>
      <c r="AB21" s="193"/>
      <c r="AC21" s="193"/>
      <c r="AD21" s="193"/>
      <c r="AE21" s="193"/>
      <c r="AF21" s="194"/>
      <c r="AG21" s="193">
        <f>SUM(R21:X21)</f>
        <v>765205.67536722659</v>
      </c>
    </row>
    <row r="22" spans="1:33" s="61" customFormat="1" ht="23.5" customHeight="1" x14ac:dyDescent="0.3">
      <c r="A22" s="53" t="s">
        <v>3000</v>
      </c>
      <c r="B22" s="54" t="s">
        <v>19</v>
      </c>
      <c r="C22" s="53" t="s">
        <v>1</v>
      </c>
      <c r="D22" s="1">
        <v>13</v>
      </c>
      <c r="E22" s="1" t="s">
        <v>70</v>
      </c>
      <c r="F22" s="55" t="s">
        <v>17</v>
      </c>
      <c r="G22" s="52">
        <v>11065938</v>
      </c>
      <c r="H22" s="56" t="s">
        <v>3028</v>
      </c>
      <c r="I22" s="56" t="s">
        <v>3029</v>
      </c>
      <c r="J22" s="58">
        <v>49309</v>
      </c>
      <c r="K22" s="59" t="s">
        <v>18</v>
      </c>
      <c r="L22" s="60">
        <f>VLOOKUP(D22,'FERC Mapping'!A:C,3,FALSE)</f>
        <v>397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206">
        <v>0</v>
      </c>
      <c r="S22" s="206">
        <v>0</v>
      </c>
      <c r="T22" s="206">
        <v>0</v>
      </c>
      <c r="U22" s="206">
        <v>0</v>
      </c>
      <c r="V22" s="206">
        <v>0</v>
      </c>
      <c r="W22" s="206">
        <v>0</v>
      </c>
      <c r="X22" s="206">
        <v>0</v>
      </c>
      <c r="Y22" s="206">
        <v>0</v>
      </c>
      <c r="Z22" s="4"/>
      <c r="AA22" s="193"/>
      <c r="AB22" s="193"/>
      <c r="AC22" s="193"/>
      <c r="AD22" s="193"/>
      <c r="AE22" s="193"/>
      <c r="AF22" s="194"/>
      <c r="AG22" s="194"/>
    </row>
    <row r="23" spans="1:33" s="61" customFormat="1" ht="23.5" customHeight="1" x14ac:dyDescent="0.3">
      <c r="A23" s="53" t="s">
        <v>3000</v>
      </c>
      <c r="B23" s="54" t="s">
        <v>19</v>
      </c>
      <c r="C23" s="53" t="s">
        <v>103</v>
      </c>
      <c r="D23" s="53">
        <v>14</v>
      </c>
      <c r="E23" s="53" t="s">
        <v>71</v>
      </c>
      <c r="F23" s="55" t="s">
        <v>25</v>
      </c>
      <c r="G23" s="52">
        <v>11065947</v>
      </c>
      <c r="H23" s="56" t="s">
        <v>116</v>
      </c>
      <c r="I23" s="56" t="s">
        <v>117</v>
      </c>
      <c r="J23" s="58">
        <v>49309</v>
      </c>
      <c r="K23" s="59" t="s">
        <v>24</v>
      </c>
      <c r="L23" s="60" t="str">
        <f>VLOOKUP(D23,'FERC Mapping'!A:C,3,FALSE)</f>
        <v>391.10</v>
      </c>
      <c r="M23" s="4">
        <v>0</v>
      </c>
      <c r="N23" s="4">
        <v>0</v>
      </c>
      <c r="O23" s="4">
        <v>1586736.7230336119</v>
      </c>
      <c r="P23" s="4">
        <v>1717369.4682974643</v>
      </c>
      <c r="Q23" s="4">
        <v>1599003.3328426201</v>
      </c>
      <c r="R23" s="206">
        <v>1559794.2128914981</v>
      </c>
      <c r="S23" s="206">
        <v>1635960.2946332952</v>
      </c>
      <c r="T23" s="206">
        <v>1476526.6813718863</v>
      </c>
      <c r="U23" s="206">
        <v>1138322.5068130344</v>
      </c>
      <c r="V23" s="206">
        <v>3690505.3716429942</v>
      </c>
      <c r="W23" s="206">
        <v>0</v>
      </c>
      <c r="X23" s="206">
        <v>0</v>
      </c>
      <c r="Y23" s="206">
        <v>14404218.591526404</v>
      </c>
      <c r="Z23" s="4"/>
      <c r="AA23" s="193">
        <v>1559794.2128914981</v>
      </c>
      <c r="AB23" s="193">
        <v>1635960.2946332952</v>
      </c>
      <c r="AC23" s="193">
        <v>1476526.6813718863</v>
      </c>
      <c r="AD23" s="193">
        <v>1138322.5068130344</v>
      </c>
      <c r="AE23" s="193">
        <v>3690505.3716429942</v>
      </c>
      <c r="AF23" s="194">
        <v>0</v>
      </c>
      <c r="AG23" s="194">
        <v>0</v>
      </c>
    </row>
    <row r="24" spans="1:33" s="61" customFormat="1" ht="23.5" customHeight="1" x14ac:dyDescent="0.3">
      <c r="A24" s="53" t="s">
        <v>3000</v>
      </c>
      <c r="B24" s="54" t="s">
        <v>19</v>
      </c>
      <c r="C24" s="53" t="s">
        <v>104</v>
      </c>
      <c r="D24" s="53">
        <v>14</v>
      </c>
      <c r="E24" s="53" t="s">
        <v>71</v>
      </c>
      <c r="F24" s="55" t="s">
        <v>25</v>
      </c>
      <c r="G24" s="52">
        <v>10579698</v>
      </c>
      <c r="H24" s="56" t="s">
        <v>37</v>
      </c>
      <c r="I24" s="56" t="s">
        <v>38</v>
      </c>
      <c r="J24" s="58">
        <v>45869</v>
      </c>
      <c r="K24" s="59" t="s">
        <v>18</v>
      </c>
      <c r="L24" s="60" t="str">
        <f>VLOOKUP(D24,'FERC Mapping'!A:C,3,FALSE)</f>
        <v>391.10</v>
      </c>
      <c r="M24" s="4">
        <v>520747.69373724598</v>
      </c>
      <c r="N24" s="4">
        <v>150129.16553466278</v>
      </c>
      <c r="O24" s="4">
        <v>328177.14563633356</v>
      </c>
      <c r="P24" s="4">
        <v>355195.2897587982</v>
      </c>
      <c r="Q24" s="4">
        <v>330714.18970629008</v>
      </c>
      <c r="R24" s="206">
        <v>322604.75549349224</v>
      </c>
      <c r="S24" s="206">
        <v>338357.82209307078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2345926.0619598939</v>
      </c>
      <c r="Z24" s="4"/>
      <c r="AA24" s="193"/>
      <c r="AB24" s="193">
        <f>SUM(R24:S24)</f>
        <v>660962.57758656307</v>
      </c>
      <c r="AC24" s="193"/>
      <c r="AD24" s="193"/>
      <c r="AE24" s="193"/>
      <c r="AF24" s="194"/>
      <c r="AG24" s="194"/>
    </row>
    <row r="25" spans="1:33" s="61" customFormat="1" ht="23.5" customHeight="1" x14ac:dyDescent="0.3">
      <c r="A25" s="53" t="s">
        <v>3000</v>
      </c>
      <c r="B25" s="54" t="s">
        <v>19</v>
      </c>
      <c r="C25" s="53" t="s">
        <v>7</v>
      </c>
      <c r="D25" s="1">
        <v>32</v>
      </c>
      <c r="E25" s="1" t="s">
        <v>76</v>
      </c>
      <c r="F25" s="55" t="s">
        <v>17</v>
      </c>
      <c r="G25" s="63">
        <v>11059027</v>
      </c>
      <c r="H25" s="56" t="s">
        <v>118</v>
      </c>
      <c r="I25" s="56" t="s">
        <v>119</v>
      </c>
      <c r="J25" s="58">
        <v>45838</v>
      </c>
      <c r="K25" s="59" t="s">
        <v>18</v>
      </c>
      <c r="L25" s="60">
        <f>VLOOKUP(D25,'FERC Mapping'!A:C,3,FALSE)</f>
        <v>390</v>
      </c>
      <c r="M25" s="4">
        <v>0</v>
      </c>
      <c r="N25" s="4">
        <v>0</v>
      </c>
      <c r="O25" s="4">
        <v>17671.077072725653</v>
      </c>
      <c r="P25" s="4">
        <v>0</v>
      </c>
      <c r="Q25" s="4">
        <v>0</v>
      </c>
      <c r="R25" s="206">
        <v>17371.025295803429</v>
      </c>
      <c r="S25" s="206">
        <v>0</v>
      </c>
      <c r="T25" s="206">
        <v>0</v>
      </c>
      <c r="U25" s="206">
        <v>0</v>
      </c>
      <c r="V25" s="206">
        <v>0</v>
      </c>
      <c r="W25" s="206">
        <v>0</v>
      </c>
      <c r="X25" s="206">
        <v>0</v>
      </c>
      <c r="Y25" s="206">
        <v>35042.102368529086</v>
      </c>
      <c r="Z25" s="4"/>
      <c r="AA25" s="193">
        <f>SUM(R25:S25)</f>
        <v>17371.025295803429</v>
      </c>
      <c r="AB25" s="193"/>
      <c r="AC25" s="193"/>
      <c r="AD25" s="193"/>
      <c r="AE25" s="193"/>
      <c r="AF25" s="194"/>
      <c r="AG25" s="194"/>
    </row>
    <row r="26" spans="1:33" s="61" customFormat="1" ht="23.5" customHeight="1" x14ac:dyDescent="0.3">
      <c r="A26" s="53" t="s">
        <v>3000</v>
      </c>
      <c r="B26" s="54" t="s">
        <v>19</v>
      </c>
      <c r="C26" s="53" t="s">
        <v>5</v>
      </c>
      <c r="D26" s="1" t="s">
        <v>63</v>
      </c>
      <c r="E26" s="1" t="s">
        <v>64</v>
      </c>
      <c r="F26" s="55" t="s">
        <v>22</v>
      </c>
      <c r="G26" s="64">
        <v>11065940</v>
      </c>
      <c r="H26" s="56" t="s">
        <v>120</v>
      </c>
      <c r="I26" s="56" t="s">
        <v>121</v>
      </c>
      <c r="J26" s="58">
        <v>46022</v>
      </c>
      <c r="K26" s="59" t="s">
        <v>21</v>
      </c>
      <c r="L26" s="60">
        <f>VLOOKUP(D26,'FERC Mapping'!A:C,3,FALSE)</f>
        <v>394</v>
      </c>
      <c r="M26" s="4">
        <v>0</v>
      </c>
      <c r="N26" s="4">
        <v>0</v>
      </c>
      <c r="O26" s="4">
        <v>0</v>
      </c>
      <c r="P26" s="4">
        <v>28126.323849678593</v>
      </c>
      <c r="Q26" s="4">
        <v>0</v>
      </c>
      <c r="R26" s="206">
        <v>0</v>
      </c>
      <c r="S26" s="206">
        <v>26793.040210989766</v>
      </c>
      <c r="T26" s="206">
        <v>0</v>
      </c>
      <c r="U26" s="206">
        <v>0</v>
      </c>
      <c r="V26" s="206">
        <v>26162.829383320772</v>
      </c>
      <c r="W26" s="206">
        <v>0</v>
      </c>
      <c r="X26" s="206">
        <v>0</v>
      </c>
      <c r="Y26" s="206">
        <v>81082.193443989134</v>
      </c>
      <c r="Z26" s="4"/>
      <c r="AA26" s="193"/>
      <c r="AB26" s="193"/>
      <c r="AC26" s="193"/>
      <c r="AD26" s="193"/>
      <c r="AE26" s="193"/>
      <c r="AF26" s="194"/>
      <c r="AG26" s="193">
        <f t="shared" ref="AG26:AG39" si="2">SUM(R26:X26)</f>
        <v>52955.869594310541</v>
      </c>
    </row>
    <row r="27" spans="1:33" s="61" customFormat="1" ht="23.5" customHeight="1" x14ac:dyDescent="0.3">
      <c r="A27" s="53" t="s">
        <v>3000</v>
      </c>
      <c r="B27" s="54" t="s">
        <v>19</v>
      </c>
      <c r="C27" s="53" t="s">
        <v>103</v>
      </c>
      <c r="D27" s="53">
        <v>14</v>
      </c>
      <c r="E27" s="53" t="s">
        <v>71</v>
      </c>
      <c r="F27" s="55" t="s">
        <v>22</v>
      </c>
      <c r="G27" s="64">
        <v>11065947</v>
      </c>
      <c r="H27" s="56" t="s">
        <v>122</v>
      </c>
      <c r="I27" s="56" t="s">
        <v>123</v>
      </c>
      <c r="J27" s="58">
        <v>46022</v>
      </c>
      <c r="K27" s="59" t="s">
        <v>21</v>
      </c>
      <c r="L27" s="60" t="str">
        <f>VLOOKUP(D27,'FERC Mapping'!A:C,3,FALSE)</f>
        <v>391.10</v>
      </c>
      <c r="M27" s="4">
        <v>0</v>
      </c>
      <c r="N27" s="4">
        <v>0</v>
      </c>
      <c r="O27" s="4">
        <v>0</v>
      </c>
      <c r="P27" s="4">
        <v>112505.29539871437</v>
      </c>
      <c r="Q27" s="4">
        <v>0</v>
      </c>
      <c r="R27" s="206">
        <v>51091.250870010081</v>
      </c>
      <c r="S27" s="206">
        <v>0</v>
      </c>
      <c r="T27" s="206">
        <v>48363.803781455703</v>
      </c>
      <c r="U27" s="206">
        <v>0</v>
      </c>
      <c r="V27" s="206">
        <v>0</v>
      </c>
      <c r="W27" s="206">
        <v>0</v>
      </c>
      <c r="X27" s="206">
        <v>0</v>
      </c>
      <c r="Y27" s="206">
        <v>211960.35005018016</v>
      </c>
      <c r="Z27" s="4"/>
      <c r="AA27" s="193"/>
      <c r="AB27" s="193"/>
      <c r="AC27" s="193"/>
      <c r="AD27" s="193"/>
      <c r="AE27" s="193"/>
      <c r="AF27" s="194"/>
      <c r="AG27" s="193">
        <f t="shared" si="2"/>
        <v>99455.054651465791</v>
      </c>
    </row>
    <row r="28" spans="1:33" s="61" customFormat="1" ht="23.5" customHeight="1" x14ac:dyDescent="0.3">
      <c r="A28" s="53" t="s">
        <v>3000</v>
      </c>
      <c r="B28" s="54" t="s">
        <v>19</v>
      </c>
      <c r="C28" s="53" t="s">
        <v>7</v>
      </c>
      <c r="D28" s="1">
        <v>32</v>
      </c>
      <c r="E28" s="1" t="s">
        <v>76</v>
      </c>
      <c r="F28" s="55" t="s">
        <v>26</v>
      </c>
      <c r="G28" s="64">
        <v>11059027</v>
      </c>
      <c r="H28" s="56" t="s">
        <v>124</v>
      </c>
      <c r="I28" s="56" t="s">
        <v>125</v>
      </c>
      <c r="J28" s="58">
        <v>46022</v>
      </c>
      <c r="K28" s="59" t="s">
        <v>21</v>
      </c>
      <c r="L28" s="60">
        <f>VLOOKUP(D28,'FERC Mapping'!A:C,3,FALSE)</f>
        <v>390</v>
      </c>
      <c r="M28" s="4">
        <v>0</v>
      </c>
      <c r="N28" s="4">
        <v>0</v>
      </c>
      <c r="O28" s="4">
        <v>0</v>
      </c>
      <c r="P28" s="4">
        <v>56252.647699357185</v>
      </c>
      <c r="Q28" s="4">
        <v>0</v>
      </c>
      <c r="R28" s="206">
        <v>51091.250870010081</v>
      </c>
      <c r="S28" s="206">
        <v>0</v>
      </c>
      <c r="T28" s="206">
        <v>48363.803781455703</v>
      </c>
      <c r="U28" s="206">
        <v>0</v>
      </c>
      <c r="V28" s="206">
        <v>52325.658766641543</v>
      </c>
      <c r="W28" s="206">
        <v>0</v>
      </c>
      <c r="X28" s="206">
        <v>0</v>
      </c>
      <c r="Y28" s="206">
        <v>208033.36111746452</v>
      </c>
      <c r="Z28" s="4"/>
      <c r="AA28" s="193"/>
      <c r="AB28" s="193"/>
      <c r="AC28" s="193"/>
      <c r="AD28" s="193"/>
      <c r="AE28" s="193"/>
      <c r="AF28" s="194"/>
      <c r="AG28" s="193">
        <f t="shared" si="2"/>
        <v>151780.71341810733</v>
      </c>
    </row>
    <row r="29" spans="1:33" s="61" customFormat="1" ht="23.5" customHeight="1" x14ac:dyDescent="0.3">
      <c r="A29" s="53" t="s">
        <v>3000</v>
      </c>
      <c r="B29" s="54" t="s">
        <v>19</v>
      </c>
      <c r="C29" s="53" t="s">
        <v>7</v>
      </c>
      <c r="D29" s="1">
        <v>32</v>
      </c>
      <c r="E29" s="1" t="s">
        <v>76</v>
      </c>
      <c r="F29" s="55" t="s">
        <v>22</v>
      </c>
      <c r="G29" s="52">
        <v>11059027</v>
      </c>
      <c r="H29" s="56" t="s">
        <v>3030</v>
      </c>
      <c r="I29" s="56" t="s">
        <v>3031</v>
      </c>
      <c r="J29" s="58">
        <v>46022</v>
      </c>
      <c r="K29" s="59" t="s">
        <v>21</v>
      </c>
      <c r="L29" s="60">
        <f>VLOOKUP(D29,'FERC Mapping'!A:C,3,FALSE)</f>
        <v>390</v>
      </c>
      <c r="M29" s="4">
        <v>0</v>
      </c>
      <c r="N29" s="4">
        <v>23776.112188747498</v>
      </c>
      <c r="O29" s="4">
        <v>51973.75609625192</v>
      </c>
      <c r="P29" s="4">
        <v>56252.647699357185</v>
      </c>
      <c r="Q29" s="4">
        <v>52375.550405973539</v>
      </c>
      <c r="R29" s="206">
        <v>51091.250870010081</v>
      </c>
      <c r="S29" s="206">
        <v>0</v>
      </c>
      <c r="T29" s="206">
        <v>0</v>
      </c>
      <c r="U29" s="206">
        <v>0</v>
      </c>
      <c r="V29" s="206">
        <v>0</v>
      </c>
      <c r="W29" s="206">
        <v>0</v>
      </c>
      <c r="X29" s="206">
        <v>0</v>
      </c>
      <c r="Y29" s="206">
        <v>235469.31726034023</v>
      </c>
      <c r="Z29" s="4"/>
      <c r="AA29" s="193"/>
      <c r="AB29" s="193"/>
      <c r="AC29" s="193"/>
      <c r="AD29" s="193"/>
      <c r="AE29" s="193"/>
      <c r="AF29" s="194"/>
      <c r="AG29" s="193">
        <f t="shared" si="2"/>
        <v>51091.250870010081</v>
      </c>
    </row>
    <row r="30" spans="1:33" s="61" customFormat="1" ht="23.5" customHeight="1" x14ac:dyDescent="0.3">
      <c r="A30" s="53" t="s">
        <v>3000</v>
      </c>
      <c r="B30" s="54" t="s">
        <v>19</v>
      </c>
      <c r="C30" s="53" t="s">
        <v>5</v>
      </c>
      <c r="D30" s="1" t="s">
        <v>63</v>
      </c>
      <c r="E30" s="1" t="s">
        <v>64</v>
      </c>
      <c r="F30" s="55" t="s">
        <v>22</v>
      </c>
      <c r="G30" s="64">
        <v>11065940</v>
      </c>
      <c r="H30" s="56" t="s">
        <v>126</v>
      </c>
      <c r="I30" s="56" t="s">
        <v>31</v>
      </c>
      <c r="J30" s="58">
        <v>46022</v>
      </c>
      <c r="K30" s="59" t="s">
        <v>21</v>
      </c>
      <c r="L30" s="60">
        <f>VLOOKUP(D30,'FERC Mapping'!A:C,3,FALSE)</f>
        <v>394</v>
      </c>
      <c r="M30" s="4">
        <v>0</v>
      </c>
      <c r="N30" s="4">
        <v>0</v>
      </c>
      <c r="O30" s="4">
        <v>0</v>
      </c>
      <c r="P30" s="4">
        <v>56252.647699357185</v>
      </c>
      <c r="Q30" s="4">
        <v>0</v>
      </c>
      <c r="R30" s="206">
        <v>0</v>
      </c>
      <c r="S30" s="206">
        <v>53586.080421979532</v>
      </c>
      <c r="T30" s="206">
        <v>0</v>
      </c>
      <c r="U30" s="206">
        <v>0</v>
      </c>
      <c r="V30" s="206">
        <v>0</v>
      </c>
      <c r="W30" s="206">
        <v>0</v>
      </c>
      <c r="X30" s="206">
        <v>0</v>
      </c>
      <c r="Y30" s="206">
        <v>109838.72812133672</v>
      </c>
      <c r="Z30" s="4"/>
      <c r="AA30" s="193"/>
      <c r="AB30" s="193"/>
      <c r="AC30" s="193"/>
      <c r="AD30" s="193"/>
      <c r="AE30" s="193"/>
      <c r="AF30" s="194"/>
      <c r="AG30" s="193">
        <f t="shared" si="2"/>
        <v>53586.080421979532</v>
      </c>
    </row>
    <row r="31" spans="1:33" s="61" customFormat="1" ht="23.5" customHeight="1" x14ac:dyDescent="0.3">
      <c r="A31" s="53" t="s">
        <v>3000</v>
      </c>
      <c r="B31" s="54" t="s">
        <v>19</v>
      </c>
      <c r="C31" s="53" t="s">
        <v>103</v>
      </c>
      <c r="D31" s="53">
        <v>34</v>
      </c>
      <c r="E31" s="53" t="s">
        <v>78</v>
      </c>
      <c r="F31" s="55" t="s">
        <v>22</v>
      </c>
      <c r="G31" s="64">
        <v>11065947</v>
      </c>
      <c r="H31" s="56" t="s">
        <v>127</v>
      </c>
      <c r="I31" s="56" t="s">
        <v>108</v>
      </c>
      <c r="J31" s="58">
        <v>49309</v>
      </c>
      <c r="K31" s="59" t="s">
        <v>21</v>
      </c>
      <c r="L31" s="60">
        <f>VLOOKUP(D31,'FERC Mapping'!A:C,3,FALSE)</f>
        <v>391.12</v>
      </c>
      <c r="M31" s="4">
        <v>0</v>
      </c>
      <c r="N31" s="4">
        <v>0</v>
      </c>
      <c r="O31" s="4">
        <v>51973.75609625192</v>
      </c>
      <c r="P31" s="4">
        <v>0</v>
      </c>
      <c r="Q31" s="4">
        <v>0</v>
      </c>
      <c r="R31" s="206">
        <v>0</v>
      </c>
      <c r="S31" s="206">
        <v>53586.080421979532</v>
      </c>
      <c r="T31" s="206">
        <v>0</v>
      </c>
      <c r="U31" s="206">
        <v>0</v>
      </c>
      <c r="V31" s="206">
        <v>0</v>
      </c>
      <c r="W31" s="206">
        <v>0</v>
      </c>
      <c r="X31" s="206">
        <v>0</v>
      </c>
      <c r="Y31" s="206">
        <v>105559.83651823146</v>
      </c>
      <c r="Z31" s="4"/>
      <c r="AA31" s="193"/>
      <c r="AB31" s="193"/>
      <c r="AC31" s="193"/>
      <c r="AD31" s="193"/>
      <c r="AE31" s="193"/>
      <c r="AF31" s="194"/>
      <c r="AG31" s="193">
        <f t="shared" si="2"/>
        <v>53586.080421979532</v>
      </c>
    </row>
    <row r="32" spans="1:33" s="61" customFormat="1" ht="23.5" customHeight="1" x14ac:dyDescent="0.3">
      <c r="A32" s="53" t="s">
        <v>3000</v>
      </c>
      <c r="B32" s="54" t="s">
        <v>19</v>
      </c>
      <c r="C32" s="53" t="s">
        <v>103</v>
      </c>
      <c r="D32" s="53">
        <v>14</v>
      </c>
      <c r="E32" s="53" t="s">
        <v>71</v>
      </c>
      <c r="F32" s="55" t="s">
        <v>22</v>
      </c>
      <c r="G32" s="64">
        <v>11065947</v>
      </c>
      <c r="H32" s="56" t="s">
        <v>32</v>
      </c>
      <c r="I32" s="56" t="s">
        <v>33</v>
      </c>
      <c r="J32" s="58">
        <v>49309</v>
      </c>
      <c r="K32" s="59" t="s">
        <v>21</v>
      </c>
      <c r="L32" s="60" t="str">
        <f>VLOOKUP(D32,'FERC Mapping'!A:C,3,FALSE)</f>
        <v>391.10</v>
      </c>
      <c r="M32" s="4">
        <v>0</v>
      </c>
      <c r="N32" s="4">
        <v>23776.112188747498</v>
      </c>
      <c r="O32" s="4">
        <v>51973.75609625192</v>
      </c>
      <c r="P32" s="4">
        <v>11250.529539871437</v>
      </c>
      <c r="Q32" s="4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87000.397824870859</v>
      </c>
      <c r="Z32" s="4"/>
      <c r="AA32" s="193"/>
      <c r="AB32" s="193"/>
      <c r="AC32" s="193"/>
      <c r="AD32" s="193"/>
      <c r="AE32" s="193"/>
      <c r="AF32" s="194"/>
      <c r="AG32" s="193">
        <f t="shared" si="2"/>
        <v>0</v>
      </c>
    </row>
    <row r="33" spans="1:33" s="61" customFormat="1" ht="23.5" customHeight="1" x14ac:dyDescent="0.3">
      <c r="A33" s="53" t="s">
        <v>3000</v>
      </c>
      <c r="B33" s="54" t="s">
        <v>19</v>
      </c>
      <c r="C33" s="53" t="s">
        <v>5</v>
      </c>
      <c r="D33" s="1" t="s">
        <v>63</v>
      </c>
      <c r="E33" s="1" t="s">
        <v>64</v>
      </c>
      <c r="F33" s="55" t="s">
        <v>22</v>
      </c>
      <c r="G33" s="64">
        <v>11065940</v>
      </c>
      <c r="H33" s="56" t="s">
        <v>35</v>
      </c>
      <c r="I33" s="56" t="s">
        <v>36</v>
      </c>
      <c r="J33" s="58">
        <v>49309</v>
      </c>
      <c r="K33" s="59" t="s">
        <v>21</v>
      </c>
      <c r="L33" s="60">
        <f>VLOOKUP(D33,'FERC Mapping'!A:C,3,FALSE)</f>
        <v>394</v>
      </c>
      <c r="M33" s="4">
        <v>0</v>
      </c>
      <c r="N33" s="4">
        <v>0</v>
      </c>
      <c r="O33" s="4">
        <v>0</v>
      </c>
      <c r="P33" s="4">
        <v>0</v>
      </c>
      <c r="Q33" s="4">
        <v>52375.550405973539</v>
      </c>
      <c r="R33" s="206">
        <v>0</v>
      </c>
      <c r="S33" s="206">
        <v>0</v>
      </c>
      <c r="T33" s="206">
        <v>0</v>
      </c>
      <c r="U33" s="206">
        <v>0</v>
      </c>
      <c r="V33" s="206">
        <v>0</v>
      </c>
      <c r="W33" s="206">
        <v>0</v>
      </c>
      <c r="X33" s="206">
        <v>0</v>
      </c>
      <c r="Y33" s="206">
        <v>52375.550405973539</v>
      </c>
      <c r="Z33" s="4"/>
      <c r="AA33" s="193"/>
      <c r="AB33" s="193"/>
      <c r="AC33" s="193"/>
      <c r="AD33" s="193"/>
      <c r="AE33" s="193"/>
      <c r="AF33" s="194"/>
      <c r="AG33" s="193">
        <f t="shared" si="2"/>
        <v>0</v>
      </c>
    </row>
    <row r="34" spans="1:33" s="61" customFormat="1" ht="23.5" customHeight="1" x14ac:dyDescent="0.3">
      <c r="A34" s="53" t="s">
        <v>3000</v>
      </c>
      <c r="B34" s="54" t="s">
        <v>19</v>
      </c>
      <c r="C34" s="53" t="s">
        <v>103</v>
      </c>
      <c r="D34" s="53">
        <v>14</v>
      </c>
      <c r="E34" s="53" t="s">
        <v>71</v>
      </c>
      <c r="F34" s="55" t="s">
        <v>22</v>
      </c>
      <c r="G34" s="64">
        <v>11065947</v>
      </c>
      <c r="H34" s="56" t="s">
        <v>34</v>
      </c>
      <c r="I34" s="56" t="s">
        <v>128</v>
      </c>
      <c r="J34" s="58">
        <v>49309</v>
      </c>
      <c r="K34" s="59" t="s">
        <v>21</v>
      </c>
      <c r="L34" s="60" t="str">
        <f>VLOOKUP(D34,'FERC Mapping'!A:C,3,FALSE)</f>
        <v>391.10</v>
      </c>
      <c r="M34" s="4">
        <v>0</v>
      </c>
      <c r="N34" s="4">
        <v>11888.056094373749</v>
      </c>
      <c r="O34" s="4">
        <v>51973.75609625192</v>
      </c>
      <c r="P34" s="4">
        <v>0</v>
      </c>
      <c r="Q34" s="4">
        <v>0</v>
      </c>
      <c r="R34" s="206">
        <v>0</v>
      </c>
      <c r="S34" s="206">
        <v>26793.040210989766</v>
      </c>
      <c r="T34" s="206">
        <v>0</v>
      </c>
      <c r="U34" s="206">
        <v>0</v>
      </c>
      <c r="V34" s="206">
        <v>0</v>
      </c>
      <c r="W34" s="206">
        <v>0</v>
      </c>
      <c r="X34" s="206">
        <v>0</v>
      </c>
      <c r="Y34" s="206">
        <v>90654.852401615441</v>
      </c>
      <c r="Z34" s="4"/>
      <c r="AA34" s="193"/>
      <c r="AB34" s="193"/>
      <c r="AC34" s="193"/>
      <c r="AD34" s="193"/>
      <c r="AE34" s="193"/>
      <c r="AF34" s="194"/>
      <c r="AG34" s="193">
        <f t="shared" si="2"/>
        <v>26793.040210989766</v>
      </c>
    </row>
    <row r="35" spans="1:33" s="61" customFormat="1" ht="23.5" customHeight="1" x14ac:dyDescent="0.3">
      <c r="A35" s="53" t="s">
        <v>3000</v>
      </c>
      <c r="B35" s="54" t="s">
        <v>19</v>
      </c>
      <c r="C35" s="53" t="s">
        <v>103</v>
      </c>
      <c r="D35" s="53">
        <v>14</v>
      </c>
      <c r="E35" s="53" t="s">
        <v>71</v>
      </c>
      <c r="F35" s="55" t="s">
        <v>22</v>
      </c>
      <c r="G35" s="64">
        <v>11065947</v>
      </c>
      <c r="H35" s="56" t="s">
        <v>129</v>
      </c>
      <c r="I35" s="56" t="s">
        <v>109</v>
      </c>
      <c r="J35" s="58">
        <v>49309</v>
      </c>
      <c r="K35" s="59" t="s">
        <v>21</v>
      </c>
      <c r="L35" s="60" t="str">
        <f>VLOOKUP(D35,'FERC Mapping'!A:C,3,FALSE)</f>
        <v>391.10</v>
      </c>
      <c r="M35" s="4">
        <v>0</v>
      </c>
      <c r="N35" s="4">
        <v>0</v>
      </c>
      <c r="O35" s="4">
        <v>0</v>
      </c>
      <c r="P35" s="4">
        <v>28126.323849678593</v>
      </c>
      <c r="Q35" s="4">
        <v>0</v>
      </c>
      <c r="R35" s="206">
        <v>25545.62543500504</v>
      </c>
      <c r="S35" s="206">
        <v>0</v>
      </c>
      <c r="T35" s="206">
        <v>24181.901890727851</v>
      </c>
      <c r="U35" s="206">
        <v>0</v>
      </c>
      <c r="V35" s="206">
        <v>26162.829383320772</v>
      </c>
      <c r="W35" s="206">
        <v>0</v>
      </c>
      <c r="X35" s="206">
        <v>0</v>
      </c>
      <c r="Y35" s="206">
        <v>104016.68055873226</v>
      </c>
      <c r="Z35" s="4"/>
      <c r="AA35" s="193"/>
      <c r="AB35" s="193"/>
      <c r="AC35" s="193"/>
      <c r="AD35" s="193"/>
      <c r="AE35" s="193"/>
      <c r="AF35" s="194"/>
      <c r="AG35" s="193">
        <f t="shared" si="2"/>
        <v>75890.356709053667</v>
      </c>
    </row>
    <row r="36" spans="1:33" s="61" customFormat="1" ht="23.5" customHeight="1" x14ac:dyDescent="0.3">
      <c r="A36" s="53" t="s">
        <v>3000</v>
      </c>
      <c r="B36" s="54" t="s">
        <v>19</v>
      </c>
      <c r="C36" s="53" t="s">
        <v>103</v>
      </c>
      <c r="D36" s="53">
        <v>14</v>
      </c>
      <c r="E36" s="53" t="s">
        <v>71</v>
      </c>
      <c r="F36" s="55" t="s">
        <v>22</v>
      </c>
      <c r="G36" s="64">
        <v>11065947</v>
      </c>
      <c r="H36" s="56" t="s">
        <v>130</v>
      </c>
      <c r="I36" s="56" t="s">
        <v>131</v>
      </c>
      <c r="J36" s="58">
        <v>46022</v>
      </c>
      <c r="K36" s="59" t="s">
        <v>21</v>
      </c>
      <c r="L36" s="60" t="str">
        <f>VLOOKUP(D36,'FERC Mapping'!A:C,3,FALSE)</f>
        <v>391.10</v>
      </c>
      <c r="M36" s="4">
        <v>0</v>
      </c>
      <c r="N36" s="4">
        <v>0</v>
      </c>
      <c r="O36" s="4">
        <v>0</v>
      </c>
      <c r="P36" s="4">
        <v>112505.29539871437</v>
      </c>
      <c r="Q36" s="4">
        <v>0</v>
      </c>
      <c r="R36" s="206">
        <v>0</v>
      </c>
      <c r="S36" s="206">
        <v>107172.16084395906</v>
      </c>
      <c r="T36" s="206">
        <v>0</v>
      </c>
      <c r="U36" s="206">
        <v>101051.36795256026</v>
      </c>
      <c r="V36" s="206">
        <v>0</v>
      </c>
      <c r="W36" s="206">
        <v>0</v>
      </c>
      <c r="X36" s="206">
        <v>0</v>
      </c>
      <c r="Y36" s="206">
        <v>320728.8241952337</v>
      </c>
      <c r="Z36" s="4"/>
      <c r="AA36" s="193"/>
      <c r="AB36" s="193"/>
      <c r="AC36" s="193"/>
      <c r="AD36" s="193"/>
      <c r="AE36" s="193"/>
      <c r="AF36" s="194"/>
      <c r="AG36" s="193">
        <f t="shared" si="2"/>
        <v>208223.52879651933</v>
      </c>
    </row>
    <row r="37" spans="1:33" s="61" customFormat="1" ht="23.5" customHeight="1" x14ac:dyDescent="0.3">
      <c r="A37" s="53" t="s">
        <v>3000</v>
      </c>
      <c r="B37" s="54" t="s">
        <v>19</v>
      </c>
      <c r="C37" s="53" t="s">
        <v>103</v>
      </c>
      <c r="D37" s="53">
        <v>14</v>
      </c>
      <c r="E37" s="53" t="s">
        <v>71</v>
      </c>
      <c r="F37" s="55" t="s">
        <v>22</v>
      </c>
      <c r="G37" s="64">
        <v>11065947</v>
      </c>
      <c r="H37" s="56" t="s">
        <v>34</v>
      </c>
      <c r="I37" s="56" t="s">
        <v>128</v>
      </c>
      <c r="J37" s="58">
        <v>49309</v>
      </c>
      <c r="K37" s="59" t="s">
        <v>21</v>
      </c>
      <c r="L37" s="60" t="str">
        <f>VLOOKUP(D37,'FERC Mapping'!A:C,3,FALSE)</f>
        <v>391.10</v>
      </c>
      <c r="M37" s="4">
        <v>0</v>
      </c>
      <c r="N37" s="4">
        <v>0</v>
      </c>
      <c r="O37" s="4">
        <v>25986.87804812596</v>
      </c>
      <c r="P37" s="4">
        <v>0</v>
      </c>
      <c r="Q37" s="4">
        <v>0</v>
      </c>
      <c r="R37" s="206">
        <v>25545.62543500504</v>
      </c>
      <c r="S37" s="206">
        <v>0</v>
      </c>
      <c r="T37" s="206">
        <v>24181.901890727851</v>
      </c>
      <c r="U37" s="206">
        <v>0</v>
      </c>
      <c r="V37" s="206">
        <v>26162.829383320772</v>
      </c>
      <c r="W37" s="206">
        <v>0</v>
      </c>
      <c r="X37" s="206">
        <v>0</v>
      </c>
      <c r="Y37" s="206">
        <v>101877.23475717963</v>
      </c>
      <c r="Z37" s="4"/>
      <c r="AA37" s="193"/>
      <c r="AB37" s="193"/>
      <c r="AC37" s="193"/>
      <c r="AD37" s="193"/>
      <c r="AE37" s="193"/>
      <c r="AF37" s="194"/>
      <c r="AG37" s="193">
        <f t="shared" si="2"/>
        <v>75890.356709053667</v>
      </c>
    </row>
    <row r="38" spans="1:33" s="61" customFormat="1" ht="22.5" customHeight="1" x14ac:dyDescent="0.3">
      <c r="A38" s="53" t="s">
        <v>3000</v>
      </c>
      <c r="B38" s="54" t="s">
        <v>19</v>
      </c>
      <c r="C38" s="53" t="s">
        <v>103</v>
      </c>
      <c r="D38" s="53">
        <v>34</v>
      </c>
      <c r="E38" s="53" t="s">
        <v>78</v>
      </c>
      <c r="F38" s="55" t="s">
        <v>22</v>
      </c>
      <c r="G38" s="64">
        <v>11065947</v>
      </c>
      <c r="H38" s="56" t="s">
        <v>132</v>
      </c>
      <c r="I38" s="56" t="s">
        <v>133</v>
      </c>
      <c r="J38" s="58">
        <v>46022</v>
      </c>
      <c r="K38" s="59" t="s">
        <v>21</v>
      </c>
      <c r="L38" s="60">
        <f>VLOOKUP(D38,'FERC Mapping'!A:C,3,FALSE)</f>
        <v>391.12</v>
      </c>
      <c r="M38" s="4">
        <v>0</v>
      </c>
      <c r="N38" s="4">
        <v>0</v>
      </c>
      <c r="O38" s="4">
        <v>20789.502438500767</v>
      </c>
      <c r="P38" s="4">
        <v>22501.059079742874</v>
      </c>
      <c r="Q38" s="4">
        <v>20950.220162389418</v>
      </c>
      <c r="R38" s="206">
        <v>0</v>
      </c>
      <c r="S38" s="206">
        <v>0</v>
      </c>
      <c r="T38" s="206">
        <v>0</v>
      </c>
      <c r="U38" s="206">
        <v>0</v>
      </c>
      <c r="V38" s="206">
        <v>0</v>
      </c>
      <c r="W38" s="206">
        <v>0</v>
      </c>
      <c r="X38" s="206">
        <v>0</v>
      </c>
      <c r="Y38" s="206">
        <v>64240.781680633067</v>
      </c>
      <c r="Z38" s="4"/>
      <c r="AA38" s="193"/>
      <c r="AB38" s="193"/>
      <c r="AC38" s="193"/>
      <c r="AD38" s="193"/>
      <c r="AE38" s="193"/>
      <c r="AF38" s="194"/>
      <c r="AG38" s="193">
        <f t="shared" si="2"/>
        <v>0</v>
      </c>
    </row>
    <row r="39" spans="1:33" s="61" customFormat="1" ht="22.5" customHeight="1" x14ac:dyDescent="0.3">
      <c r="A39" s="53" t="s">
        <v>3000</v>
      </c>
      <c r="B39" s="54" t="s">
        <v>19</v>
      </c>
      <c r="C39" s="53" t="s">
        <v>103</v>
      </c>
      <c r="D39" s="53">
        <v>33</v>
      </c>
      <c r="E39" s="53" t="s">
        <v>77</v>
      </c>
      <c r="F39" s="55" t="s">
        <v>22</v>
      </c>
      <c r="G39" s="64">
        <v>11039395</v>
      </c>
      <c r="H39" s="56" t="s">
        <v>3032</v>
      </c>
      <c r="I39" s="56" t="s">
        <v>3032</v>
      </c>
      <c r="J39" s="58">
        <v>48213</v>
      </c>
      <c r="K39" s="59" t="s">
        <v>21</v>
      </c>
      <c r="L39" s="60">
        <f>VLOOKUP(D39,'FERC Mapping'!A:C,3,FALSE)</f>
        <v>391.1</v>
      </c>
      <c r="M39" s="65">
        <v>0</v>
      </c>
      <c r="N39" s="4">
        <v>0</v>
      </c>
      <c r="O39" s="4">
        <v>0</v>
      </c>
      <c r="P39" s="4">
        <v>0</v>
      </c>
      <c r="Q39" s="4">
        <v>15084158.51692038</v>
      </c>
      <c r="R39" s="206">
        <v>0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</v>
      </c>
      <c r="Y39" s="206">
        <v>15084158.51692038</v>
      </c>
      <c r="Z39" s="4"/>
      <c r="AA39" s="193"/>
      <c r="AB39" s="193"/>
      <c r="AC39" s="193"/>
      <c r="AD39" s="193"/>
      <c r="AE39" s="193"/>
      <c r="AF39" s="194"/>
      <c r="AG39" s="193">
        <f t="shared" si="2"/>
        <v>0</v>
      </c>
    </row>
    <row r="40" spans="1:33" ht="5.25" customHeight="1" x14ac:dyDescent="0.35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</row>
    <row r="41" spans="1:33" ht="22.5" customHeight="1" x14ac:dyDescent="0.35"/>
    <row r="42" spans="1:33" ht="22.5" customHeight="1" x14ac:dyDescent="0.35"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8"/>
      <c r="AA42" s="68">
        <f>SUM(AA3:AA39)+'ASC CWIP 05.2025'!I49</f>
        <v>15080205.911523821</v>
      </c>
      <c r="AB42" s="68">
        <f t="shared" ref="AB42:AG42" si="3">SUM(AB3:AB39)</f>
        <v>2415416.4943648241</v>
      </c>
      <c r="AC42" s="68">
        <f t="shared" si="3"/>
        <v>1576037.7148318195</v>
      </c>
      <c r="AD42" s="68">
        <f t="shared" si="3"/>
        <v>1273348.8159791629</v>
      </c>
      <c r="AE42" s="68">
        <f t="shared" si="3"/>
        <v>4330899.9873991804</v>
      </c>
      <c r="AF42" s="68">
        <f t="shared" si="3"/>
        <v>105287.41007550532</v>
      </c>
      <c r="AG42" s="68">
        <f t="shared" si="3"/>
        <v>32787407.136147268</v>
      </c>
    </row>
    <row r="43" spans="1:33" ht="22.5" customHeight="1" x14ac:dyDescent="0.35">
      <c r="Z43" s="69"/>
      <c r="AA43" s="69"/>
      <c r="AB43" s="69"/>
      <c r="AC43" s="69"/>
      <c r="AD43" s="69"/>
      <c r="AE43" s="69"/>
      <c r="AF43" s="69"/>
      <c r="AG43" s="69"/>
    </row>
    <row r="44" spans="1:33" x14ac:dyDescent="0.35"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70">
        <v>390</v>
      </c>
      <c r="AA44" s="71">
        <f>SUMIF($L$3:$L$40,$Z44,AA$3:AA$40)</f>
        <v>17371.025295803429</v>
      </c>
      <c r="AB44" s="71">
        <f t="shared" ref="AB44:AG45" si="4">SUMIF($L$3:$L$40,$Z44,AB$3:AB$40)</f>
        <v>0</v>
      </c>
      <c r="AC44" s="71">
        <f t="shared" si="4"/>
        <v>0</v>
      </c>
      <c r="AD44" s="71">
        <f t="shared" si="4"/>
        <v>0</v>
      </c>
      <c r="AE44" s="71">
        <f t="shared" si="4"/>
        <v>0</v>
      </c>
      <c r="AF44" s="71">
        <f t="shared" si="4"/>
        <v>0</v>
      </c>
      <c r="AG44" s="71">
        <f t="shared" si="4"/>
        <v>2438517.2720539011</v>
      </c>
    </row>
    <row r="45" spans="1:33" x14ac:dyDescent="0.35"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70">
        <v>390.1</v>
      </c>
      <c r="AA45" s="71">
        <f>SUMIF($L$3:$L$40,$Z45,AA$3:AA$40)</f>
        <v>0</v>
      </c>
      <c r="AB45" s="71">
        <f t="shared" si="4"/>
        <v>0</v>
      </c>
      <c r="AC45" s="71">
        <f t="shared" si="4"/>
        <v>0</v>
      </c>
      <c r="AD45" s="71">
        <f t="shared" si="4"/>
        <v>0</v>
      </c>
      <c r="AE45" s="71">
        <f t="shared" si="4"/>
        <v>0</v>
      </c>
      <c r="AF45" s="71">
        <f t="shared" si="4"/>
        <v>0</v>
      </c>
      <c r="AG45" s="71">
        <f t="shared" si="4"/>
        <v>27706710.19098901</v>
      </c>
    </row>
    <row r="46" spans="1:33" x14ac:dyDescent="0.35">
      <c r="Z46" s="70">
        <v>391.12</v>
      </c>
      <c r="AA46" s="71">
        <f>SUMIF($L$3:$L$40,$Z46,AA$3:AA$40)+'ASC CWIP 05.2025'!I49</f>
        <v>13401844.76</v>
      </c>
      <c r="AB46" s="71">
        <f t="shared" ref="AA46:AG51" si="5">SUMIF($L$3:$L$40,$Z46,AB$3:AB$40)</f>
        <v>0</v>
      </c>
      <c r="AC46" s="71">
        <f t="shared" si="5"/>
        <v>0</v>
      </c>
      <c r="AD46" s="71">
        <f t="shared" si="5"/>
        <v>0</v>
      </c>
      <c r="AE46" s="71">
        <f t="shared" si="5"/>
        <v>0</v>
      </c>
      <c r="AF46" s="71">
        <f t="shared" si="5"/>
        <v>0</v>
      </c>
      <c r="AG46" s="71">
        <f t="shared" si="5"/>
        <v>53586.080421979532</v>
      </c>
    </row>
    <row r="47" spans="1:33" x14ac:dyDescent="0.35">
      <c r="Z47" s="70">
        <v>391.2</v>
      </c>
      <c r="AA47" s="71">
        <f t="shared" si="5"/>
        <v>0</v>
      </c>
      <c r="AB47" s="71">
        <f t="shared" si="5"/>
        <v>0</v>
      </c>
      <c r="AC47" s="71">
        <f t="shared" si="5"/>
        <v>0</v>
      </c>
      <c r="AD47" s="71">
        <f t="shared" si="5"/>
        <v>0</v>
      </c>
      <c r="AE47" s="71">
        <f t="shared" si="5"/>
        <v>0</v>
      </c>
      <c r="AF47" s="71">
        <f t="shared" si="5"/>
        <v>0</v>
      </c>
      <c r="AG47" s="71">
        <f t="shared" si="5"/>
        <v>0</v>
      </c>
    </row>
    <row r="48" spans="1:33" x14ac:dyDescent="0.35"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Z48" s="70">
        <v>392</v>
      </c>
      <c r="AA48" s="71">
        <f t="shared" si="5"/>
        <v>90320.629676329641</v>
      </c>
      <c r="AB48" s="71">
        <f t="shared" si="5"/>
        <v>107087.2890663435</v>
      </c>
      <c r="AC48" s="71">
        <f t="shared" si="5"/>
        <v>89216.314187012482</v>
      </c>
      <c r="AD48" s="71">
        <f t="shared" si="5"/>
        <v>124272.42258861696</v>
      </c>
      <c r="AE48" s="71">
        <f t="shared" si="5"/>
        <v>629257.62254429422</v>
      </c>
      <c r="AF48" s="71">
        <f t="shared" si="5"/>
        <v>94881.915511959436</v>
      </c>
      <c r="AG48" s="71">
        <f t="shared" si="5"/>
        <v>202002.4650680827</v>
      </c>
    </row>
    <row r="49" spans="26:33" x14ac:dyDescent="0.35">
      <c r="Z49" s="70">
        <v>394</v>
      </c>
      <c r="AA49" s="71">
        <f t="shared" si="5"/>
        <v>10875.283660190345</v>
      </c>
      <c r="AB49" s="71">
        <f t="shared" si="5"/>
        <v>11406.333078622563</v>
      </c>
      <c r="AC49" s="71">
        <f t="shared" si="5"/>
        <v>10294.719272920662</v>
      </c>
      <c r="AD49" s="71">
        <f t="shared" si="5"/>
        <v>10753.886577511465</v>
      </c>
      <c r="AE49" s="71">
        <f t="shared" si="5"/>
        <v>11136.993211891986</v>
      </c>
      <c r="AF49" s="71">
        <f t="shared" si="5"/>
        <v>10405.494563545883</v>
      </c>
      <c r="AG49" s="71">
        <f t="shared" si="5"/>
        <v>117299.01992136198</v>
      </c>
    </row>
    <row r="50" spans="26:33" x14ac:dyDescent="0.35">
      <c r="Z50" s="73">
        <v>397</v>
      </c>
      <c r="AA50" s="71">
        <f t="shared" si="5"/>
        <v>0</v>
      </c>
      <c r="AB50" s="71">
        <f t="shared" si="5"/>
        <v>0</v>
      </c>
      <c r="AC50" s="71">
        <f t="shared" si="5"/>
        <v>0</v>
      </c>
      <c r="AD50" s="71">
        <f t="shared" si="5"/>
        <v>0</v>
      </c>
      <c r="AE50" s="71">
        <f t="shared" si="5"/>
        <v>0</v>
      </c>
      <c r="AF50" s="71">
        <f t="shared" si="5"/>
        <v>0</v>
      </c>
      <c r="AG50" s="71">
        <f t="shared" si="5"/>
        <v>1783039.7706158538</v>
      </c>
    </row>
    <row r="51" spans="26:33" x14ac:dyDescent="0.35">
      <c r="Z51" s="73">
        <v>391.1</v>
      </c>
      <c r="AA51" s="71">
        <f t="shared" si="5"/>
        <v>1559794.2128914981</v>
      </c>
      <c r="AB51" s="71">
        <f t="shared" si="5"/>
        <v>2296922.8722198582</v>
      </c>
      <c r="AC51" s="71">
        <f t="shared" si="5"/>
        <v>1476526.6813718863</v>
      </c>
      <c r="AD51" s="71">
        <f t="shared" si="5"/>
        <v>1138322.5068130344</v>
      </c>
      <c r="AE51" s="71">
        <f t="shared" si="5"/>
        <v>3690505.3716429942</v>
      </c>
      <c r="AF51" s="71">
        <f t="shared" si="5"/>
        <v>0</v>
      </c>
      <c r="AG51" s="71">
        <f t="shared" si="5"/>
        <v>486252.33707708225</v>
      </c>
    </row>
    <row r="53" spans="26:33" x14ac:dyDescent="0.35">
      <c r="AA53" s="74">
        <f>SUM(AA44:AA51)</f>
        <v>15080205.911523821</v>
      </c>
      <c r="AB53" s="74">
        <f t="shared" ref="AB53:AG53" si="6">SUM(AB44:AB51)</f>
        <v>2415416.4943648241</v>
      </c>
      <c r="AC53" s="74">
        <f t="shared" si="6"/>
        <v>1576037.7148318195</v>
      </c>
      <c r="AD53" s="74">
        <f t="shared" si="6"/>
        <v>1273348.8159791629</v>
      </c>
      <c r="AE53" s="74">
        <f t="shared" si="6"/>
        <v>4330899.9873991804</v>
      </c>
      <c r="AF53" s="74">
        <f t="shared" si="6"/>
        <v>105287.41007550532</v>
      </c>
      <c r="AG53" s="74">
        <f t="shared" si="6"/>
        <v>32787407.136147272</v>
      </c>
    </row>
  </sheetData>
  <protectedRanges>
    <protectedRange sqref="A2" name="Range1"/>
    <protectedRange sqref="A3:A39" name="Range1_34"/>
  </protectedRange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96325-8320-4E78-93AB-1C2000CF5C54}">
  <dimension ref="A1:AL53"/>
  <sheetViews>
    <sheetView showGridLines="0" zoomScale="70" zoomScaleNormal="70" workbookViewId="0">
      <pane ySplit="2" topLeftCell="A3" activePane="bottomLeft" state="frozen"/>
      <selection activeCell="A3" sqref="A3:C3"/>
      <selection pane="bottomLeft" activeCell="I12" sqref="I12"/>
    </sheetView>
  </sheetViews>
  <sheetFormatPr defaultColWidth="9.15234375" defaultRowHeight="12.45" x14ac:dyDescent="0.3"/>
  <cols>
    <col min="1" max="1" width="9.69140625" style="76" customWidth="1"/>
    <col min="2" max="2" width="14.84375" style="76" customWidth="1"/>
    <col min="3" max="3" width="31.53515625" style="76" customWidth="1"/>
    <col min="4" max="4" width="18.3046875" style="76" customWidth="1"/>
    <col min="5" max="5" width="24.53515625" style="76" customWidth="1"/>
    <col min="6" max="6" width="20.3828125" style="76" customWidth="1"/>
    <col min="7" max="7" width="13.84375" style="77" customWidth="1"/>
    <col min="8" max="8" width="35.15234375" style="77" customWidth="1"/>
    <col min="9" max="9" width="45.3828125" style="76" customWidth="1"/>
    <col min="10" max="10" width="15.3828125" style="78" bestFit="1" customWidth="1"/>
    <col min="11" max="11" width="14.3046875" style="117" customWidth="1"/>
    <col min="12" max="12" width="20.84375" style="117" customWidth="1"/>
    <col min="13" max="14" width="14.15234375" style="110" customWidth="1"/>
    <col min="15" max="15" width="16.15234375" style="110" customWidth="1"/>
    <col min="16" max="16" width="14.15234375" style="110" customWidth="1"/>
    <col min="17" max="17" width="15.15234375" style="110" customWidth="1"/>
    <col min="18" max="18" width="16" style="110" bestFit="1" customWidth="1"/>
    <col min="19" max="24" width="14.15234375" style="110" customWidth="1"/>
    <col min="25" max="25" width="17.84375" style="110" bestFit="1" customWidth="1"/>
    <col min="26" max="30" width="14.15234375" style="110" customWidth="1"/>
    <col min="31" max="31" width="15.69140625" style="110" customWidth="1"/>
    <col min="32" max="32" width="16" style="110" bestFit="1" customWidth="1"/>
    <col min="33" max="37" width="14.15234375" style="110" customWidth="1"/>
    <col min="38" max="38" width="16" style="110" bestFit="1" customWidth="1"/>
    <col min="39" max="16384" width="9.15234375" style="76"/>
  </cols>
  <sheetData>
    <row r="1" spans="1:38" ht="16" customHeight="1" x14ac:dyDescent="0.35">
      <c r="A1" s="75"/>
      <c r="K1" s="79"/>
      <c r="L1" s="79"/>
      <c r="M1" s="80">
        <f t="shared" ref="M1:Y1" si="0">SUBTOTAL(9,M3:M38)</f>
        <v>1031481.5303656746</v>
      </c>
      <c r="N1" s="80">
        <f t="shared" si="0"/>
        <v>1799386.4876860273</v>
      </c>
      <c r="O1" s="80">
        <f t="shared" si="0"/>
        <v>14526035.937269876</v>
      </c>
      <c r="P1" s="80">
        <f t="shared" si="0"/>
        <v>1793454.9450008755</v>
      </c>
      <c r="Q1" s="80">
        <f t="shared" si="0"/>
        <v>6002755.5267977091</v>
      </c>
      <c r="R1" s="80">
        <f t="shared" si="0"/>
        <v>8985818.0678880513</v>
      </c>
      <c r="S1" s="80">
        <f t="shared" si="0"/>
        <v>1881986.5403093607</v>
      </c>
      <c r="T1" s="80">
        <f t="shared" si="0"/>
        <v>1949351.5018708038</v>
      </c>
      <c r="U1" s="80">
        <f t="shared" si="0"/>
        <v>1817985.8819142729</v>
      </c>
      <c r="V1" s="80">
        <f t="shared" si="0"/>
        <v>2023642.2770960354</v>
      </c>
      <c r="W1" s="80">
        <f t="shared" si="0"/>
        <v>1545400.7805683701</v>
      </c>
      <c r="X1" s="80">
        <f t="shared" si="0"/>
        <v>1773186.0261786075</v>
      </c>
      <c r="Y1" s="80">
        <f t="shared" si="0"/>
        <v>45130485.502945676</v>
      </c>
      <c r="Z1" s="80"/>
      <c r="AA1" s="79">
        <f t="shared" ref="AA1:AK1" si="1">SUBTOTAL(9,AA3:AA38)</f>
        <v>85673.138649810062</v>
      </c>
      <c r="AB1" s="79">
        <f t="shared" si="1"/>
        <v>78083.723533267286</v>
      </c>
      <c r="AC1" s="79">
        <f>SUBTOTAL(9,AC3:AC38)</f>
        <v>6634877.9024833729</v>
      </c>
      <c r="AD1" s="79">
        <f>SUBTOTAL(9,AD3:AD38)+'ASC CWIP 05.2025'!I8</f>
        <v>1854637.9148888574</v>
      </c>
      <c r="AE1" s="79">
        <f t="shared" si="1"/>
        <v>4129829.2963482682</v>
      </c>
      <c r="AF1" s="79">
        <f t="shared" si="1"/>
        <v>18759797.543252509</v>
      </c>
      <c r="AG1" s="79">
        <f t="shared" si="1"/>
        <v>788751.73565700464</v>
      </c>
      <c r="AH1" s="79">
        <f t="shared" si="1"/>
        <v>770986.33695186255</v>
      </c>
      <c r="AI1" s="79">
        <f t="shared" si="1"/>
        <v>773600.42763438658</v>
      </c>
      <c r="AJ1" s="79">
        <f t="shared" si="1"/>
        <v>1054178.1324820733</v>
      </c>
      <c r="AK1" s="79">
        <f t="shared" si="1"/>
        <v>798100.79652567848</v>
      </c>
      <c r="AL1" s="79">
        <f>SUBTOTAL(9,AL3:AL38)+'ASC CWIP 05.2025'!I6+'ASC CWIP 05.2025'!I13+'ASC CWIP 05.2025'!I89</f>
        <v>32959270.519099548</v>
      </c>
    </row>
    <row r="2" spans="1:38" ht="37.75" thickBot="1" x14ac:dyDescent="0.35">
      <c r="A2" s="81" t="s">
        <v>9</v>
      </c>
      <c r="B2" s="81" t="s">
        <v>10</v>
      </c>
      <c r="C2" s="81" t="s">
        <v>11</v>
      </c>
      <c r="D2" s="83" t="s">
        <v>52</v>
      </c>
      <c r="E2" s="83" t="s">
        <v>53</v>
      </c>
      <c r="F2" s="81" t="s">
        <v>12</v>
      </c>
      <c r="G2" s="82" t="s">
        <v>39</v>
      </c>
      <c r="H2" s="82" t="s">
        <v>13</v>
      </c>
      <c r="I2" s="82" t="s">
        <v>14</v>
      </c>
      <c r="J2" s="84" t="s">
        <v>15</v>
      </c>
      <c r="K2" s="85" t="s">
        <v>3033</v>
      </c>
      <c r="L2" s="85" t="s">
        <v>134</v>
      </c>
      <c r="M2" s="202" t="s">
        <v>40</v>
      </c>
      <c r="N2" s="202" t="s">
        <v>41</v>
      </c>
      <c r="O2" s="202" t="s">
        <v>42</v>
      </c>
      <c r="P2" s="203" t="s">
        <v>43</v>
      </c>
      <c r="Q2" s="202" t="s">
        <v>44</v>
      </c>
      <c r="R2" s="202" t="s">
        <v>45</v>
      </c>
      <c r="S2" s="202" t="s">
        <v>46</v>
      </c>
      <c r="T2" s="202" t="s">
        <v>47</v>
      </c>
      <c r="U2" s="202" t="s">
        <v>48</v>
      </c>
      <c r="V2" s="202" t="s">
        <v>49</v>
      </c>
      <c r="W2" s="202" t="s">
        <v>50</v>
      </c>
      <c r="X2" s="202" t="s">
        <v>51</v>
      </c>
      <c r="Y2" s="201" t="s">
        <v>135</v>
      </c>
      <c r="Z2" s="51"/>
      <c r="AA2" s="199" t="s">
        <v>3034</v>
      </c>
      <c r="AB2" s="199" t="s">
        <v>3035</v>
      </c>
      <c r="AC2" s="199" t="s">
        <v>3036</v>
      </c>
      <c r="AD2" s="199" t="s">
        <v>3037</v>
      </c>
      <c r="AE2" s="199" t="s">
        <v>3038</v>
      </c>
      <c r="AF2" s="199" t="s">
        <v>2993</v>
      </c>
      <c r="AG2" s="199" t="s">
        <v>2994</v>
      </c>
      <c r="AH2" s="199" t="s">
        <v>2995</v>
      </c>
      <c r="AI2" s="199" t="s">
        <v>2996</v>
      </c>
      <c r="AJ2" s="199" t="s">
        <v>2997</v>
      </c>
      <c r="AK2" s="199" t="s">
        <v>2998</v>
      </c>
      <c r="AL2" s="199" t="s">
        <v>2999</v>
      </c>
    </row>
    <row r="3" spans="1:38" s="95" customFormat="1" ht="24" customHeight="1" x14ac:dyDescent="0.3">
      <c r="A3" s="86" t="s">
        <v>3000</v>
      </c>
      <c r="B3" s="87" t="s">
        <v>19</v>
      </c>
      <c r="C3" s="86" t="s">
        <v>3039</v>
      </c>
      <c r="D3" s="86">
        <v>13</v>
      </c>
      <c r="E3" s="86" t="s">
        <v>70</v>
      </c>
      <c r="F3" s="88" t="s">
        <v>23</v>
      </c>
      <c r="G3" s="89">
        <v>11065938</v>
      </c>
      <c r="H3" s="90" t="s">
        <v>3040</v>
      </c>
      <c r="I3" s="90" t="s">
        <v>3040</v>
      </c>
      <c r="J3" s="91">
        <v>46387</v>
      </c>
      <c r="K3" s="92" t="s">
        <v>21</v>
      </c>
      <c r="L3" s="93">
        <f>VLOOKUP(D3,'FERC Mapping'!A:C,3,FALSE)</f>
        <v>397</v>
      </c>
      <c r="M3" s="204">
        <v>0</v>
      </c>
      <c r="N3" s="204">
        <v>0</v>
      </c>
      <c r="O3" s="204">
        <v>0</v>
      </c>
      <c r="P3" s="204">
        <v>0</v>
      </c>
      <c r="Q3" s="204">
        <v>0</v>
      </c>
      <c r="R3" s="204">
        <v>59377.377980090547</v>
      </c>
      <c r="S3" s="204">
        <v>0</v>
      </c>
      <c r="T3" s="204">
        <v>0</v>
      </c>
      <c r="U3" s="204">
        <v>0</v>
      </c>
      <c r="V3" s="204">
        <v>0</v>
      </c>
      <c r="W3" s="204">
        <v>0</v>
      </c>
      <c r="X3" s="204">
        <v>0</v>
      </c>
      <c r="Y3" s="94">
        <v>59377.377980090547</v>
      </c>
      <c r="Z3" s="197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7">
        <f>SUM(M3:X3)</f>
        <v>59377.377980090547</v>
      </c>
    </row>
    <row r="4" spans="1:38" s="95" customFormat="1" ht="24" customHeight="1" x14ac:dyDescent="0.3">
      <c r="A4" s="86" t="s">
        <v>3000</v>
      </c>
      <c r="B4" s="87" t="s">
        <v>19</v>
      </c>
      <c r="C4" s="86" t="s">
        <v>3039</v>
      </c>
      <c r="D4" s="86">
        <v>13</v>
      </c>
      <c r="E4" s="86" t="s">
        <v>70</v>
      </c>
      <c r="F4" s="88" t="s">
        <v>23</v>
      </c>
      <c r="G4" s="89">
        <v>11065938</v>
      </c>
      <c r="H4" s="90" t="s">
        <v>3041</v>
      </c>
      <c r="I4" s="90" t="s">
        <v>3041</v>
      </c>
      <c r="J4" s="91">
        <v>47118</v>
      </c>
      <c r="K4" s="92" t="s">
        <v>21</v>
      </c>
      <c r="L4" s="93">
        <f>VLOOKUP(D4,'FERC Mapping'!A:C,3,FALSE)</f>
        <v>397</v>
      </c>
      <c r="M4" s="204">
        <v>0</v>
      </c>
      <c r="N4" s="204">
        <v>0</v>
      </c>
      <c r="O4" s="204">
        <v>0</v>
      </c>
      <c r="P4" s="204">
        <v>0</v>
      </c>
      <c r="Q4" s="204">
        <v>0</v>
      </c>
      <c r="R4" s="204">
        <v>0</v>
      </c>
      <c r="S4" s="204">
        <v>0</v>
      </c>
      <c r="T4" s="204">
        <v>52888.006585694355</v>
      </c>
      <c r="U4" s="204">
        <v>0</v>
      </c>
      <c r="V4" s="204">
        <v>0</v>
      </c>
      <c r="W4" s="204">
        <v>0</v>
      </c>
      <c r="X4" s="204">
        <v>0</v>
      </c>
      <c r="Y4" s="94">
        <v>52888.006585694355</v>
      </c>
      <c r="Z4" s="197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7">
        <f>SUM(M4:X4)</f>
        <v>52888.006585694355</v>
      </c>
    </row>
    <row r="5" spans="1:38" s="95" customFormat="1" ht="24" customHeight="1" x14ac:dyDescent="0.3">
      <c r="A5" s="86" t="s">
        <v>3000</v>
      </c>
      <c r="B5" s="87" t="s">
        <v>19</v>
      </c>
      <c r="C5" s="86" t="s">
        <v>3039</v>
      </c>
      <c r="D5" s="86">
        <v>13</v>
      </c>
      <c r="E5" s="86" t="s">
        <v>70</v>
      </c>
      <c r="F5" s="88" t="s">
        <v>17</v>
      </c>
      <c r="G5" s="89">
        <v>11052126</v>
      </c>
      <c r="H5" s="90" t="s">
        <v>2840</v>
      </c>
      <c r="I5" s="90" t="s">
        <v>3042</v>
      </c>
      <c r="J5" s="91">
        <v>46387</v>
      </c>
      <c r="K5" s="92" t="s">
        <v>18</v>
      </c>
      <c r="L5" s="93">
        <f>VLOOKUP(D5,'FERC Mapping'!A:C,3,FALSE)</f>
        <v>397</v>
      </c>
      <c r="M5" s="204">
        <v>181307.28557023854</v>
      </c>
      <c r="N5" s="204">
        <v>589377.58699469129</v>
      </c>
      <c r="O5" s="204">
        <v>378746.35343074641</v>
      </c>
      <c r="P5" s="204">
        <v>131383.92268046213</v>
      </c>
      <c r="Q5" s="204">
        <v>142969.96613247189</v>
      </c>
      <c r="R5" s="204">
        <v>167474.65584128103</v>
      </c>
      <c r="S5" s="204">
        <v>84581.387694886173</v>
      </c>
      <c r="T5" s="204">
        <v>105776.01317138871</v>
      </c>
      <c r="U5" s="204">
        <v>106134.65518255463</v>
      </c>
      <c r="V5" s="204">
        <v>79549.538611641328</v>
      </c>
      <c r="W5" s="204">
        <v>87596.800430113828</v>
      </c>
      <c r="X5" s="204">
        <v>81270.389114112477</v>
      </c>
      <c r="Y5" s="94">
        <v>2136168.5548545886</v>
      </c>
      <c r="Z5" s="197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7">
        <f>SUM(M5:X5)</f>
        <v>2136168.5548545886</v>
      </c>
    </row>
    <row r="6" spans="1:38" s="95" customFormat="1" ht="24" customHeight="1" x14ac:dyDescent="0.3">
      <c r="A6" s="86" t="s">
        <v>3000</v>
      </c>
      <c r="B6" s="87" t="s">
        <v>19</v>
      </c>
      <c r="C6" s="86" t="s">
        <v>3039</v>
      </c>
      <c r="D6" s="86">
        <v>13</v>
      </c>
      <c r="E6" s="86" t="s">
        <v>70</v>
      </c>
      <c r="F6" s="88" t="s">
        <v>17</v>
      </c>
      <c r="G6" s="89">
        <v>11077962</v>
      </c>
      <c r="H6" s="90" t="s">
        <v>2903</v>
      </c>
      <c r="I6" s="90" t="s">
        <v>115</v>
      </c>
      <c r="J6" s="91">
        <v>46387</v>
      </c>
      <c r="K6" s="92" t="s">
        <v>18</v>
      </c>
      <c r="L6" s="93">
        <f>VLOOKUP(D6,'FERC Mapping'!A:C,3,FALSE)</f>
        <v>397</v>
      </c>
      <c r="M6" s="204">
        <v>0</v>
      </c>
      <c r="N6" s="204">
        <v>247869.07864262717</v>
      </c>
      <c r="O6" s="204">
        <v>201998.05516306474</v>
      </c>
      <c r="P6" s="204">
        <v>105107.1381443697</v>
      </c>
      <c r="Q6" s="204">
        <v>597410.21562497178</v>
      </c>
      <c r="R6" s="204">
        <v>131949.72884464567</v>
      </c>
      <c r="S6" s="204">
        <v>137444.75500419002</v>
      </c>
      <c r="T6" s="204">
        <v>137508.81712280531</v>
      </c>
      <c r="U6" s="204">
        <v>106134.65518255463</v>
      </c>
      <c r="V6" s="204">
        <v>0</v>
      </c>
      <c r="W6" s="204">
        <v>0</v>
      </c>
      <c r="X6" s="204">
        <v>0</v>
      </c>
      <c r="Y6" s="94">
        <v>1665422.443729229</v>
      </c>
      <c r="Z6" s="197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7">
        <f>SUM(M6:X6)</f>
        <v>1665422.443729229</v>
      </c>
    </row>
    <row r="7" spans="1:38" s="95" customFormat="1" ht="24" customHeight="1" x14ac:dyDescent="0.3">
      <c r="A7" s="86" t="s">
        <v>3000</v>
      </c>
      <c r="B7" s="87" t="s">
        <v>19</v>
      </c>
      <c r="C7" s="86" t="s">
        <v>3005</v>
      </c>
      <c r="D7" s="86" t="s">
        <v>67</v>
      </c>
      <c r="E7" s="86" t="s">
        <v>68</v>
      </c>
      <c r="F7" s="88" t="s">
        <v>22</v>
      </c>
      <c r="G7" s="89">
        <v>11059028</v>
      </c>
      <c r="H7" s="90" t="s">
        <v>3043</v>
      </c>
      <c r="I7" s="90" t="s">
        <v>3043</v>
      </c>
      <c r="J7" s="91">
        <v>49674</v>
      </c>
      <c r="K7" s="92" t="s">
        <v>24</v>
      </c>
      <c r="L7" s="93">
        <f>VLOOKUP(D7,'FERC Mapping'!A:C,3,FALSE)</f>
        <v>392</v>
      </c>
      <c r="M7" s="204">
        <v>64952.306013211375</v>
      </c>
      <c r="N7" s="204">
        <v>59198.460398590934</v>
      </c>
      <c r="O7" s="204">
        <v>54273.492589224217</v>
      </c>
      <c r="P7" s="204">
        <v>56481.053528440963</v>
      </c>
      <c r="Q7" s="204">
        <v>109753.24053220556</v>
      </c>
      <c r="R7" s="204">
        <v>109085.17258619436</v>
      </c>
      <c r="S7" s="204">
        <v>113628.00781767331</v>
      </c>
      <c r="T7" s="204">
        <v>113680.96910320663</v>
      </c>
      <c r="U7" s="204">
        <v>114066.4134980942</v>
      </c>
      <c r="V7" s="204">
        <v>113992.6828392438</v>
      </c>
      <c r="W7" s="204">
        <v>117678.96218470216</v>
      </c>
      <c r="X7" s="204">
        <v>116458.62254129055</v>
      </c>
      <c r="Y7" s="94">
        <v>1143249.3836320781</v>
      </c>
      <c r="Z7" s="197"/>
      <c r="AA7" s="197">
        <v>64952.306013211375</v>
      </c>
      <c r="AB7" s="197">
        <v>59198.460398590934</v>
      </c>
      <c r="AC7" s="197">
        <v>54273.492589224217</v>
      </c>
      <c r="AD7" s="197">
        <v>56481.053528440963</v>
      </c>
      <c r="AE7" s="197">
        <v>109753.24053220556</v>
      </c>
      <c r="AF7" s="197">
        <v>109085.17258619436</v>
      </c>
      <c r="AG7" s="197">
        <v>113628.00781767331</v>
      </c>
      <c r="AH7" s="197">
        <v>113680.96910320663</v>
      </c>
      <c r="AI7" s="197">
        <v>114066.4134980942</v>
      </c>
      <c r="AJ7" s="197">
        <v>113992.6828392438</v>
      </c>
      <c r="AK7" s="197">
        <v>117678.96218470216</v>
      </c>
      <c r="AL7" s="197">
        <v>116458.62254129055</v>
      </c>
    </row>
    <row r="8" spans="1:38" s="95" customFormat="1" ht="24" customHeight="1" x14ac:dyDescent="0.3">
      <c r="A8" s="86" t="s">
        <v>3000</v>
      </c>
      <c r="B8" s="87" t="s">
        <v>19</v>
      </c>
      <c r="C8" s="86" t="s">
        <v>3005</v>
      </c>
      <c r="D8" s="86" t="s">
        <v>67</v>
      </c>
      <c r="E8" s="86" t="s">
        <v>68</v>
      </c>
      <c r="F8" s="88" t="s">
        <v>22</v>
      </c>
      <c r="G8" s="89">
        <v>11059028</v>
      </c>
      <c r="H8" s="90" t="s">
        <v>3044</v>
      </c>
      <c r="I8" s="90" t="s">
        <v>3044</v>
      </c>
      <c r="J8" s="91">
        <v>49674</v>
      </c>
      <c r="K8" s="92" t="s">
        <v>24</v>
      </c>
      <c r="L8" s="93">
        <f>VLOOKUP(D8,'FERC Mapping'!A:C,3,FALSE)</f>
        <v>392</v>
      </c>
      <c r="M8" s="204">
        <v>0</v>
      </c>
      <c r="N8" s="204">
        <v>0</v>
      </c>
      <c r="O8" s="204">
        <v>0</v>
      </c>
      <c r="P8" s="204">
        <v>0</v>
      </c>
      <c r="Q8" s="204">
        <v>151150.11937528272</v>
      </c>
      <c r="R8" s="204">
        <v>0</v>
      </c>
      <c r="S8" s="204">
        <v>0</v>
      </c>
      <c r="T8" s="204">
        <v>0</v>
      </c>
      <c r="U8" s="204">
        <v>0</v>
      </c>
      <c r="V8" s="204">
        <v>39247.150096685611</v>
      </c>
      <c r="W8" s="204">
        <v>0</v>
      </c>
      <c r="X8" s="204">
        <v>0</v>
      </c>
      <c r="Y8" s="94">
        <v>190397.26947196835</v>
      </c>
      <c r="Z8" s="197"/>
      <c r="AA8" s="197">
        <v>0</v>
      </c>
      <c r="AB8" s="197">
        <v>0</v>
      </c>
      <c r="AC8" s="197">
        <v>0</v>
      </c>
      <c r="AD8" s="197">
        <v>0</v>
      </c>
      <c r="AE8" s="197">
        <v>151150.11937528272</v>
      </c>
      <c r="AF8" s="197">
        <v>0</v>
      </c>
      <c r="AG8" s="197">
        <v>0</v>
      </c>
      <c r="AH8" s="197">
        <v>0</v>
      </c>
      <c r="AI8" s="197">
        <v>0</v>
      </c>
      <c r="AJ8" s="197">
        <v>39247.150096685611</v>
      </c>
      <c r="AK8" s="197">
        <v>0</v>
      </c>
      <c r="AL8" s="197">
        <v>0</v>
      </c>
    </row>
    <row r="9" spans="1:38" s="95" customFormat="1" ht="24" customHeight="1" x14ac:dyDescent="0.3">
      <c r="A9" s="86" t="s">
        <v>3000</v>
      </c>
      <c r="B9" s="87" t="s">
        <v>19</v>
      </c>
      <c r="C9" s="86" t="s">
        <v>3045</v>
      </c>
      <c r="D9" s="86">
        <v>33</v>
      </c>
      <c r="E9" s="86" t="s">
        <v>77</v>
      </c>
      <c r="F9" s="88" t="s">
        <v>20</v>
      </c>
      <c r="G9" s="89">
        <v>11092152</v>
      </c>
      <c r="H9" s="90" t="s">
        <v>3046</v>
      </c>
      <c r="I9" s="90" t="s">
        <v>3047</v>
      </c>
      <c r="J9" s="91">
        <v>46387</v>
      </c>
      <c r="K9" s="92" t="s">
        <v>21</v>
      </c>
      <c r="L9" s="93">
        <f>VLOOKUP(D9,'FERC Mapping'!A:C,3,FALSE)</f>
        <v>391.1</v>
      </c>
      <c r="M9" s="204">
        <v>120871.52371349235</v>
      </c>
      <c r="N9" s="204">
        <v>110164.03495227874</v>
      </c>
      <c r="O9" s="204">
        <v>100999.02758153237</v>
      </c>
      <c r="P9" s="204">
        <v>210214.27628873941</v>
      </c>
      <c r="Q9" s="204">
        <v>204242.80876067412</v>
      </c>
      <c r="R9" s="204">
        <v>202999.58283791642</v>
      </c>
      <c r="S9" s="204">
        <v>211453.46923721544</v>
      </c>
      <c r="T9" s="204">
        <v>211552.02634277742</v>
      </c>
      <c r="U9" s="204">
        <v>212269.31036510927</v>
      </c>
      <c r="V9" s="204">
        <v>212132.10296437689</v>
      </c>
      <c r="W9" s="204">
        <v>218992.00107528458</v>
      </c>
      <c r="X9" s="204">
        <v>108360.51881881664</v>
      </c>
      <c r="Y9" s="94">
        <v>2124250.6829382135</v>
      </c>
      <c r="Z9" s="197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7">
        <f>SUM(M9:X9)</f>
        <v>2124250.6829382135</v>
      </c>
    </row>
    <row r="10" spans="1:38" s="95" customFormat="1" ht="24" customHeight="1" x14ac:dyDescent="0.3">
      <c r="A10" s="86" t="s">
        <v>3000</v>
      </c>
      <c r="B10" s="87" t="s">
        <v>19</v>
      </c>
      <c r="C10" s="86" t="s">
        <v>7</v>
      </c>
      <c r="D10" s="86">
        <v>17</v>
      </c>
      <c r="E10" s="86" t="s">
        <v>72</v>
      </c>
      <c r="F10" s="88" t="s">
        <v>25</v>
      </c>
      <c r="G10" s="89">
        <v>11074347</v>
      </c>
      <c r="H10" s="90" t="s">
        <v>111</v>
      </c>
      <c r="I10" s="90" t="s">
        <v>3001</v>
      </c>
      <c r="J10" s="91">
        <v>46112</v>
      </c>
      <c r="K10" s="92" t="s">
        <v>18</v>
      </c>
      <c r="L10" s="93">
        <v>390</v>
      </c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94"/>
      <c r="Z10" s="197"/>
      <c r="AA10" s="196"/>
      <c r="AB10" s="196"/>
      <c r="AC10" s="197">
        <v>4016688.1845609667</v>
      </c>
      <c r="AE10" s="196"/>
      <c r="AF10" s="196"/>
      <c r="AG10" s="196"/>
      <c r="AH10" s="196"/>
      <c r="AI10" s="196"/>
      <c r="AJ10" s="196"/>
      <c r="AK10" s="196"/>
      <c r="AL10" s="197"/>
    </row>
    <row r="11" spans="1:38" s="95" customFormat="1" ht="24" customHeight="1" x14ac:dyDescent="0.3">
      <c r="A11" s="86" t="s">
        <v>3000</v>
      </c>
      <c r="B11" s="87" t="s">
        <v>19</v>
      </c>
      <c r="C11" s="86" t="s">
        <v>3002</v>
      </c>
      <c r="D11" s="86">
        <v>32</v>
      </c>
      <c r="E11" s="86" t="s">
        <v>76</v>
      </c>
      <c r="F11" s="88" t="s">
        <v>22</v>
      </c>
      <c r="G11" s="89">
        <v>11059027</v>
      </c>
      <c r="H11" s="90" t="s">
        <v>3048</v>
      </c>
      <c r="I11" s="90" t="s">
        <v>3049</v>
      </c>
      <c r="J11" s="91">
        <v>46174</v>
      </c>
      <c r="K11" s="92" t="s">
        <v>18</v>
      </c>
      <c r="L11" s="93">
        <v>390.1</v>
      </c>
      <c r="M11" s="204">
        <v>0</v>
      </c>
      <c r="N11" s="204">
        <v>0</v>
      </c>
      <c r="O11" s="204">
        <v>10282752.40767712</v>
      </c>
      <c r="P11" s="204">
        <v>0</v>
      </c>
      <c r="Q11" s="204">
        <v>0</v>
      </c>
      <c r="R11" s="204">
        <v>7063870.8788169967</v>
      </c>
      <c r="S11" s="204">
        <v>0</v>
      </c>
      <c r="T11" s="204">
        <v>0</v>
      </c>
      <c r="U11" s="204">
        <v>0</v>
      </c>
      <c r="V11" s="204">
        <v>0</v>
      </c>
      <c r="W11" s="204">
        <v>0</v>
      </c>
      <c r="X11" s="204">
        <v>0</v>
      </c>
      <c r="Y11" s="94">
        <v>17346623.286494117</v>
      </c>
      <c r="Z11" s="197"/>
      <c r="AA11" s="196"/>
      <c r="AB11" s="196"/>
      <c r="AC11" s="196"/>
      <c r="AD11" s="196"/>
      <c r="AE11" s="196"/>
      <c r="AF11" s="197">
        <f>SUM(M11:R11)</f>
        <v>17346623.286494117</v>
      </c>
      <c r="AG11" s="196"/>
      <c r="AH11" s="196"/>
      <c r="AI11" s="196"/>
      <c r="AJ11" s="196"/>
      <c r="AK11" s="196"/>
      <c r="AL11" s="196"/>
    </row>
    <row r="12" spans="1:38" s="95" customFormat="1" ht="24" customHeight="1" x14ac:dyDescent="0.3">
      <c r="A12" s="86" t="s">
        <v>3000</v>
      </c>
      <c r="B12" s="87" t="s">
        <v>19</v>
      </c>
      <c r="C12" s="86" t="s">
        <v>3002</v>
      </c>
      <c r="D12" s="86">
        <v>17</v>
      </c>
      <c r="E12" s="86" t="s">
        <v>72</v>
      </c>
      <c r="F12" s="88" t="s">
        <v>22</v>
      </c>
      <c r="G12" s="89">
        <v>11059027</v>
      </c>
      <c r="H12" s="90" t="s">
        <v>3050</v>
      </c>
      <c r="I12" s="90" t="s">
        <v>3051</v>
      </c>
      <c r="J12" s="91">
        <v>46174</v>
      </c>
      <c r="K12" s="92" t="s">
        <v>18</v>
      </c>
      <c r="L12" s="93">
        <v>390</v>
      </c>
      <c r="M12" s="204">
        <v>181307.28557023854</v>
      </c>
      <c r="N12" s="204">
        <v>302951.09611876652</v>
      </c>
      <c r="O12" s="204">
        <v>171698.34688860504</v>
      </c>
      <c r="P12" s="204">
        <v>0</v>
      </c>
      <c r="Q12" s="204">
        <v>0</v>
      </c>
      <c r="R12" s="204">
        <v>0</v>
      </c>
      <c r="S12" s="204">
        <v>0</v>
      </c>
      <c r="T12" s="204">
        <v>0</v>
      </c>
      <c r="U12" s="204">
        <v>0</v>
      </c>
      <c r="V12" s="204">
        <v>0</v>
      </c>
      <c r="W12" s="204">
        <v>0</v>
      </c>
      <c r="X12" s="204">
        <v>0</v>
      </c>
      <c r="Y12" s="94">
        <v>655956.72857761011</v>
      </c>
      <c r="Z12" s="197"/>
      <c r="AA12" s="196"/>
      <c r="AB12" s="196"/>
      <c r="AC12" s="196"/>
      <c r="AD12" s="196"/>
      <c r="AE12" s="196"/>
      <c r="AF12" s="197">
        <f>SUM(M12:R12)</f>
        <v>655956.72857761011</v>
      </c>
      <c r="AG12" s="196"/>
      <c r="AH12" s="196"/>
      <c r="AI12" s="196"/>
      <c r="AJ12" s="196"/>
      <c r="AK12" s="196"/>
      <c r="AL12" s="196"/>
    </row>
    <row r="13" spans="1:38" s="95" customFormat="1" ht="24" customHeight="1" x14ac:dyDescent="0.3">
      <c r="A13" s="86" t="s">
        <v>3000</v>
      </c>
      <c r="B13" s="87" t="s">
        <v>19</v>
      </c>
      <c r="C13" s="86" t="s">
        <v>3002</v>
      </c>
      <c r="D13" s="86">
        <v>32</v>
      </c>
      <c r="E13" s="86" t="s">
        <v>76</v>
      </c>
      <c r="F13" s="88" t="s">
        <v>3052</v>
      </c>
      <c r="G13" s="89">
        <v>11059027</v>
      </c>
      <c r="H13" s="90" t="s">
        <v>3053</v>
      </c>
      <c r="I13" s="90" t="s">
        <v>3053</v>
      </c>
      <c r="J13" s="91">
        <v>49674</v>
      </c>
      <c r="K13" s="92" t="s">
        <v>18</v>
      </c>
      <c r="L13" s="93">
        <f>VLOOKUP(D13,'FERC Mapping'!A:C,3,FALSE)</f>
        <v>390</v>
      </c>
      <c r="M13" s="204">
        <v>0</v>
      </c>
      <c r="N13" s="204">
        <v>0</v>
      </c>
      <c r="O13" s="204">
        <v>0</v>
      </c>
      <c r="P13" s="204">
        <v>0</v>
      </c>
      <c r="Q13" s="204">
        <v>0</v>
      </c>
      <c r="R13" s="204">
        <v>0</v>
      </c>
      <c r="S13" s="204">
        <v>0</v>
      </c>
      <c r="T13" s="204">
        <v>0</v>
      </c>
      <c r="U13" s="204">
        <v>0</v>
      </c>
      <c r="V13" s="204">
        <v>0</v>
      </c>
      <c r="W13" s="204">
        <v>0</v>
      </c>
      <c r="X13" s="204">
        <v>0</v>
      </c>
      <c r="Y13" s="94">
        <v>0</v>
      </c>
      <c r="Z13" s="197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</row>
    <row r="14" spans="1:38" s="95" customFormat="1" ht="24" customHeight="1" x14ac:dyDescent="0.3">
      <c r="A14" s="86" t="s">
        <v>3000</v>
      </c>
      <c r="B14" s="87" t="s">
        <v>19</v>
      </c>
      <c r="C14" s="86" t="s">
        <v>3054</v>
      </c>
      <c r="D14" s="86">
        <v>14</v>
      </c>
      <c r="E14" s="86" t="s">
        <v>71</v>
      </c>
      <c r="F14" s="88" t="s">
        <v>25</v>
      </c>
      <c r="G14" s="89">
        <v>11065947</v>
      </c>
      <c r="H14" s="90" t="s">
        <v>32</v>
      </c>
      <c r="I14" s="90" t="s">
        <v>33</v>
      </c>
      <c r="J14" s="91">
        <v>46387</v>
      </c>
      <c r="K14" s="92" t="s">
        <v>21</v>
      </c>
      <c r="L14" s="93" t="str">
        <f>VLOOKUP(D14,'FERC Mapping'!A:C,3,FALSE)</f>
        <v>391.10</v>
      </c>
      <c r="M14" s="204">
        <v>0</v>
      </c>
      <c r="N14" s="204">
        <v>0</v>
      </c>
      <c r="O14" s="204">
        <v>0</v>
      </c>
      <c r="P14" s="204">
        <v>0</v>
      </c>
      <c r="Q14" s="204">
        <v>20424.280876067412</v>
      </c>
      <c r="R14" s="204">
        <v>20299.958283791642</v>
      </c>
      <c r="S14" s="204">
        <v>31718.020385582313</v>
      </c>
      <c r="T14" s="204">
        <v>21155.202634277743</v>
      </c>
      <c r="U14" s="204">
        <v>21226.931036510927</v>
      </c>
      <c r="V14" s="204">
        <v>21213.21029643769</v>
      </c>
      <c r="W14" s="204">
        <v>21899.200107528457</v>
      </c>
      <c r="X14" s="204">
        <v>0</v>
      </c>
      <c r="Y14" s="94">
        <v>157936.80362019618</v>
      </c>
      <c r="Z14" s="197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7">
        <f t="shared" ref="AL14:AL22" si="2">SUM(M14:X14)</f>
        <v>157936.80362019618</v>
      </c>
    </row>
    <row r="15" spans="1:38" s="95" customFormat="1" ht="24" customHeight="1" x14ac:dyDescent="0.3">
      <c r="A15" s="86" t="s">
        <v>3000</v>
      </c>
      <c r="B15" s="87" t="s">
        <v>19</v>
      </c>
      <c r="C15" s="86" t="s">
        <v>3054</v>
      </c>
      <c r="D15" s="86">
        <v>14</v>
      </c>
      <c r="E15" s="86" t="s">
        <v>71</v>
      </c>
      <c r="F15" s="88" t="s">
        <v>22</v>
      </c>
      <c r="G15" s="89">
        <v>11065947</v>
      </c>
      <c r="H15" s="90" t="s">
        <v>129</v>
      </c>
      <c r="I15" s="90" t="s">
        <v>109</v>
      </c>
      <c r="J15" s="91">
        <v>46387</v>
      </c>
      <c r="K15" s="92" t="s">
        <v>21</v>
      </c>
      <c r="L15" s="93" t="str">
        <f>VLOOKUP(D15,'FERC Mapping'!A:C,3,FALSE)</f>
        <v>391.10</v>
      </c>
      <c r="M15" s="204">
        <v>0</v>
      </c>
      <c r="N15" s="204">
        <v>27541.008738069686</v>
      </c>
      <c r="O15" s="204">
        <v>0</v>
      </c>
      <c r="P15" s="204">
        <v>52553.569072184851</v>
      </c>
      <c r="Q15" s="204">
        <v>25530.351095084265</v>
      </c>
      <c r="R15" s="204">
        <v>25374.947854739552</v>
      </c>
      <c r="S15" s="204">
        <v>26431.68365465193</v>
      </c>
      <c r="T15" s="204">
        <v>52888.006585694355</v>
      </c>
      <c r="U15" s="204">
        <v>26533.663795638658</v>
      </c>
      <c r="V15" s="204">
        <v>26516.512870547111</v>
      </c>
      <c r="W15" s="204">
        <v>0</v>
      </c>
      <c r="X15" s="204">
        <v>0</v>
      </c>
      <c r="Y15" s="94">
        <v>263369.74366661039</v>
      </c>
      <c r="Z15" s="197"/>
      <c r="AA15" s="196"/>
      <c r="AB15" s="196"/>
      <c r="AC15" s="196"/>
      <c r="AD15" s="196"/>
      <c r="AE15" s="196"/>
      <c r="AF15" s="196"/>
      <c r="AG15" s="196"/>
      <c r="AH15" s="196"/>
      <c r="AI15" s="196"/>
      <c r="AJ15" s="196"/>
      <c r="AK15" s="196"/>
      <c r="AL15" s="197">
        <f t="shared" si="2"/>
        <v>263369.74366661039</v>
      </c>
    </row>
    <row r="16" spans="1:38" s="95" customFormat="1" ht="24" customHeight="1" x14ac:dyDescent="0.3">
      <c r="A16" s="86" t="s">
        <v>3000</v>
      </c>
      <c r="B16" s="87" t="s">
        <v>19</v>
      </c>
      <c r="C16" s="86" t="s">
        <v>3054</v>
      </c>
      <c r="D16" s="86">
        <v>14</v>
      </c>
      <c r="E16" s="86" t="s">
        <v>71</v>
      </c>
      <c r="F16" s="88" t="s">
        <v>25</v>
      </c>
      <c r="G16" s="89">
        <v>11065947</v>
      </c>
      <c r="H16" s="90" t="s">
        <v>34</v>
      </c>
      <c r="I16" s="90" t="s">
        <v>128</v>
      </c>
      <c r="J16" s="91">
        <v>46387</v>
      </c>
      <c r="K16" s="92" t="s">
        <v>21</v>
      </c>
      <c r="L16" s="93" t="str">
        <f>VLOOKUP(D16,'FERC Mapping'!A:C,3,FALSE)</f>
        <v>391.10</v>
      </c>
      <c r="M16" s="204">
        <v>0</v>
      </c>
      <c r="N16" s="204">
        <v>11016.403495227874</v>
      </c>
      <c r="O16" s="204">
        <v>0</v>
      </c>
      <c r="P16" s="204">
        <v>10510.713814436971</v>
      </c>
      <c r="Q16" s="204">
        <v>0</v>
      </c>
      <c r="R16" s="204">
        <v>10149.979141895821</v>
      </c>
      <c r="S16" s="204">
        <v>0</v>
      </c>
      <c r="T16" s="204">
        <v>10577.601317138871</v>
      </c>
      <c r="U16" s="204">
        <v>10613.465518255463</v>
      </c>
      <c r="V16" s="204">
        <v>0</v>
      </c>
      <c r="W16" s="204">
        <v>0</v>
      </c>
      <c r="X16" s="204">
        <v>0</v>
      </c>
      <c r="Y16" s="94">
        <v>52868.163286955001</v>
      </c>
      <c r="Z16" s="197"/>
      <c r="AA16" s="196"/>
      <c r="AB16" s="196"/>
      <c r="AC16" s="196"/>
      <c r="AD16" s="196"/>
      <c r="AE16" s="196"/>
      <c r="AF16" s="196"/>
      <c r="AG16" s="196"/>
      <c r="AH16" s="196"/>
      <c r="AI16" s="196"/>
      <c r="AJ16" s="196"/>
      <c r="AK16" s="196"/>
      <c r="AL16" s="197">
        <f t="shared" si="2"/>
        <v>52868.163286955001</v>
      </c>
    </row>
    <row r="17" spans="1:38" s="95" customFormat="1" ht="24" customHeight="1" x14ac:dyDescent="0.3">
      <c r="A17" s="86" t="s">
        <v>3000</v>
      </c>
      <c r="B17" s="87" t="s">
        <v>19</v>
      </c>
      <c r="C17" s="86" t="s">
        <v>3055</v>
      </c>
      <c r="D17" s="86" t="s">
        <v>63</v>
      </c>
      <c r="E17" s="86" t="s">
        <v>64</v>
      </c>
      <c r="F17" s="88" t="s">
        <v>22</v>
      </c>
      <c r="G17" s="89">
        <v>11065940</v>
      </c>
      <c r="H17" s="90" t="s">
        <v>120</v>
      </c>
      <c r="I17" s="90" t="s">
        <v>121</v>
      </c>
      <c r="J17" s="91">
        <v>46387</v>
      </c>
      <c r="K17" s="92" t="s">
        <v>21</v>
      </c>
      <c r="L17" s="93">
        <f>VLOOKUP(D17,'FERC Mapping'!A:C,3,FALSE)</f>
        <v>394</v>
      </c>
      <c r="M17" s="204">
        <v>0</v>
      </c>
      <c r="N17" s="204">
        <v>0</v>
      </c>
      <c r="O17" s="204">
        <v>25249.756895383092</v>
      </c>
      <c r="P17" s="204">
        <v>0</v>
      </c>
      <c r="Q17" s="204">
        <v>25530.351095084265</v>
      </c>
      <c r="R17" s="204">
        <v>0</v>
      </c>
      <c r="S17" s="204">
        <v>26431.68365465193</v>
      </c>
      <c r="T17" s="204">
        <v>26444.003292847177</v>
      </c>
      <c r="U17" s="204">
        <v>0</v>
      </c>
      <c r="V17" s="204">
        <v>0</v>
      </c>
      <c r="W17" s="204">
        <v>0</v>
      </c>
      <c r="X17" s="204">
        <v>0</v>
      </c>
      <c r="Y17" s="94">
        <v>103655.79493796646</v>
      </c>
      <c r="Z17" s="197"/>
      <c r="AA17" s="196"/>
      <c r="AB17" s="196"/>
      <c r="AC17" s="196"/>
      <c r="AD17" s="196"/>
      <c r="AE17" s="196"/>
      <c r="AF17" s="196"/>
      <c r="AG17" s="196"/>
      <c r="AH17" s="196"/>
      <c r="AI17" s="196"/>
      <c r="AJ17" s="196"/>
      <c r="AK17" s="196"/>
      <c r="AL17" s="197">
        <f t="shared" si="2"/>
        <v>103655.79493796646</v>
      </c>
    </row>
    <row r="18" spans="1:38" s="95" customFormat="1" ht="24" customHeight="1" x14ac:dyDescent="0.3">
      <c r="A18" s="86" t="s">
        <v>3000</v>
      </c>
      <c r="B18" s="87" t="s">
        <v>19</v>
      </c>
      <c r="C18" s="86" t="s">
        <v>3054</v>
      </c>
      <c r="D18" s="86">
        <v>34</v>
      </c>
      <c r="E18" s="86" t="s">
        <v>78</v>
      </c>
      <c r="F18" s="88" t="s">
        <v>22</v>
      </c>
      <c r="G18" s="89">
        <v>11065947</v>
      </c>
      <c r="H18" s="90" t="s">
        <v>127</v>
      </c>
      <c r="I18" s="90" t="s">
        <v>108</v>
      </c>
      <c r="J18" s="91">
        <v>46387</v>
      </c>
      <c r="K18" s="92" t="s">
        <v>21</v>
      </c>
      <c r="L18" s="93">
        <f>VLOOKUP(D18,'FERC Mapping'!A:C,3,FALSE)</f>
        <v>391.12</v>
      </c>
      <c r="M18" s="204">
        <v>0</v>
      </c>
      <c r="N18" s="204">
        <v>0</v>
      </c>
      <c r="O18" s="204">
        <v>10099.902758153237</v>
      </c>
      <c r="P18" s="204">
        <v>10510.713814436971</v>
      </c>
      <c r="Q18" s="204">
        <v>0</v>
      </c>
      <c r="R18" s="204">
        <v>10149.979141895821</v>
      </c>
      <c r="S18" s="204">
        <v>10572.673461860772</v>
      </c>
      <c r="T18" s="204">
        <v>0</v>
      </c>
      <c r="U18" s="204">
        <v>10613.465518255463</v>
      </c>
      <c r="V18" s="204">
        <v>0</v>
      </c>
      <c r="W18" s="204">
        <v>0</v>
      </c>
      <c r="X18" s="204">
        <v>0</v>
      </c>
      <c r="Y18" s="94">
        <v>51946.734694602266</v>
      </c>
      <c r="Z18" s="197"/>
      <c r="AA18" s="196"/>
      <c r="AB18" s="196"/>
      <c r="AC18" s="196"/>
      <c r="AD18" s="196"/>
      <c r="AE18" s="196"/>
      <c r="AF18" s="196"/>
      <c r="AG18" s="196"/>
      <c r="AH18" s="196"/>
      <c r="AI18" s="196"/>
      <c r="AJ18" s="196"/>
      <c r="AK18" s="196"/>
      <c r="AL18" s="197">
        <f t="shared" si="2"/>
        <v>51946.734694602266</v>
      </c>
    </row>
    <row r="19" spans="1:38" s="103" customFormat="1" ht="24" customHeight="1" x14ac:dyDescent="0.3">
      <c r="A19" s="96" t="s">
        <v>3000</v>
      </c>
      <c r="B19" s="97" t="s">
        <v>19</v>
      </c>
      <c r="C19" s="96" t="s">
        <v>3055</v>
      </c>
      <c r="D19" s="96" t="s">
        <v>63</v>
      </c>
      <c r="E19" s="96" t="s">
        <v>64</v>
      </c>
      <c r="F19" s="98" t="s">
        <v>22</v>
      </c>
      <c r="G19" s="99">
        <v>11065940</v>
      </c>
      <c r="H19" s="100" t="s">
        <v>3056</v>
      </c>
      <c r="I19" s="100" t="s">
        <v>3056</v>
      </c>
      <c r="J19" s="101">
        <v>46387</v>
      </c>
      <c r="K19" s="102" t="s">
        <v>21</v>
      </c>
      <c r="L19" s="93">
        <f>VLOOKUP(D19,'FERC Mapping'!A:C,3,FALSE)</f>
        <v>394</v>
      </c>
      <c r="M19" s="204">
        <v>0</v>
      </c>
      <c r="N19" s="204">
        <v>0</v>
      </c>
      <c r="O19" s="204">
        <v>0</v>
      </c>
      <c r="P19" s="204">
        <v>0</v>
      </c>
      <c r="Q19" s="204">
        <v>0</v>
      </c>
      <c r="R19" s="204">
        <v>0</v>
      </c>
      <c r="S19" s="204">
        <v>0</v>
      </c>
      <c r="T19" s="204">
        <v>0</v>
      </c>
      <c r="U19" s="204">
        <v>0</v>
      </c>
      <c r="V19" s="204">
        <v>79549.538611641328</v>
      </c>
      <c r="W19" s="204">
        <v>0</v>
      </c>
      <c r="X19" s="204">
        <v>0</v>
      </c>
      <c r="Y19" s="94">
        <v>79549.538611641328</v>
      </c>
      <c r="Z19" s="197"/>
      <c r="AA19" s="198"/>
      <c r="AB19" s="198"/>
      <c r="AC19" s="198"/>
      <c r="AD19" s="198"/>
      <c r="AE19" s="198"/>
      <c r="AF19" s="198"/>
      <c r="AG19" s="198"/>
      <c r="AH19" s="198"/>
      <c r="AI19" s="198"/>
      <c r="AJ19" s="198"/>
      <c r="AK19" s="198"/>
      <c r="AL19" s="197">
        <f t="shared" si="2"/>
        <v>79549.538611641328</v>
      </c>
    </row>
    <row r="20" spans="1:38" s="95" customFormat="1" ht="24" customHeight="1" x14ac:dyDescent="0.3">
      <c r="A20" s="86" t="s">
        <v>3000</v>
      </c>
      <c r="B20" s="87" t="s">
        <v>19</v>
      </c>
      <c r="C20" s="86" t="s">
        <v>3055</v>
      </c>
      <c r="D20" s="86" t="s">
        <v>63</v>
      </c>
      <c r="E20" s="86" t="s">
        <v>64</v>
      </c>
      <c r="F20" s="88" t="s">
        <v>22</v>
      </c>
      <c r="G20" s="89">
        <v>11065940</v>
      </c>
      <c r="H20" s="90" t="s">
        <v>35</v>
      </c>
      <c r="I20" s="90" t="s">
        <v>36</v>
      </c>
      <c r="J20" s="91">
        <v>46387</v>
      </c>
      <c r="K20" s="92" t="s">
        <v>21</v>
      </c>
      <c r="L20" s="93">
        <f>VLOOKUP(D20,'FERC Mapping'!A:C,3,FALSE)</f>
        <v>394</v>
      </c>
      <c r="M20" s="204">
        <v>0</v>
      </c>
      <c r="N20" s="204">
        <v>0</v>
      </c>
      <c r="O20" s="204">
        <v>10099.902758153237</v>
      </c>
      <c r="P20" s="204">
        <v>0</v>
      </c>
      <c r="Q20" s="204">
        <v>10212.140438033706</v>
      </c>
      <c r="R20" s="204">
        <v>0</v>
      </c>
      <c r="S20" s="204">
        <v>5286.3367309303858</v>
      </c>
      <c r="T20" s="204">
        <v>0</v>
      </c>
      <c r="U20" s="204">
        <v>0</v>
      </c>
      <c r="V20" s="204">
        <v>0</v>
      </c>
      <c r="W20" s="204">
        <v>0</v>
      </c>
      <c r="X20" s="204">
        <v>0</v>
      </c>
      <c r="Y20" s="94">
        <v>25598.37992711733</v>
      </c>
      <c r="Z20" s="197"/>
      <c r="AA20" s="196"/>
      <c r="AB20" s="196"/>
      <c r="AC20" s="196"/>
      <c r="AD20" s="196"/>
      <c r="AE20" s="196"/>
      <c r="AF20" s="196"/>
      <c r="AG20" s="196"/>
      <c r="AH20" s="196"/>
      <c r="AI20" s="196"/>
      <c r="AJ20" s="196"/>
      <c r="AK20" s="196"/>
      <c r="AL20" s="197">
        <f t="shared" si="2"/>
        <v>25598.37992711733</v>
      </c>
    </row>
    <row r="21" spans="1:38" s="95" customFormat="1" ht="24" customHeight="1" x14ac:dyDescent="0.3">
      <c r="A21" s="86" t="s">
        <v>3000</v>
      </c>
      <c r="B21" s="87" t="s">
        <v>19</v>
      </c>
      <c r="C21" s="86" t="s">
        <v>3054</v>
      </c>
      <c r="D21" s="86">
        <v>14</v>
      </c>
      <c r="E21" s="86" t="s">
        <v>71</v>
      </c>
      <c r="F21" s="88" t="s">
        <v>25</v>
      </c>
      <c r="G21" s="89">
        <v>11065947</v>
      </c>
      <c r="H21" s="90" t="s">
        <v>34</v>
      </c>
      <c r="I21" s="90" t="s">
        <v>128</v>
      </c>
      <c r="J21" s="91">
        <v>46387</v>
      </c>
      <c r="K21" s="92" t="s">
        <v>21</v>
      </c>
      <c r="L21" s="93" t="str">
        <f>VLOOKUP(D21,'FERC Mapping'!A:C,3,FALSE)</f>
        <v>391.10</v>
      </c>
      <c r="M21" s="204">
        <v>0</v>
      </c>
      <c r="N21" s="204">
        <v>11016.403495227874</v>
      </c>
      <c r="O21" s="204">
        <v>0</v>
      </c>
      <c r="P21" s="204">
        <v>0</v>
      </c>
      <c r="Q21" s="204">
        <v>10212.140438033706</v>
      </c>
      <c r="R21" s="204">
        <v>10149.979141895821</v>
      </c>
      <c r="S21" s="204">
        <v>10572.673461860772</v>
      </c>
      <c r="T21" s="204">
        <v>10577.601317138871</v>
      </c>
      <c r="U21" s="204">
        <v>0</v>
      </c>
      <c r="V21" s="204">
        <v>0</v>
      </c>
      <c r="W21" s="204">
        <v>0</v>
      </c>
      <c r="X21" s="204">
        <v>0</v>
      </c>
      <c r="Y21" s="94">
        <v>52528.797854157041</v>
      </c>
      <c r="Z21" s="197"/>
      <c r="AA21" s="196"/>
      <c r="AB21" s="196"/>
      <c r="AC21" s="196"/>
      <c r="AD21" s="196"/>
      <c r="AE21" s="196"/>
      <c r="AF21" s="196"/>
      <c r="AG21" s="196"/>
      <c r="AH21" s="196"/>
      <c r="AI21" s="196"/>
      <c r="AJ21" s="196"/>
      <c r="AK21" s="196"/>
      <c r="AL21" s="197">
        <f t="shared" si="2"/>
        <v>52528.797854157041</v>
      </c>
    </row>
    <row r="22" spans="1:38" s="95" customFormat="1" ht="24" customHeight="1" x14ac:dyDescent="0.3">
      <c r="A22" s="86" t="s">
        <v>3000</v>
      </c>
      <c r="B22" s="87" t="s">
        <v>19</v>
      </c>
      <c r="C22" s="86" t="s">
        <v>3054</v>
      </c>
      <c r="D22" s="86">
        <v>14</v>
      </c>
      <c r="E22" s="86" t="s">
        <v>71</v>
      </c>
      <c r="F22" s="88" t="s">
        <v>22</v>
      </c>
      <c r="G22" s="89">
        <v>11065947</v>
      </c>
      <c r="H22" s="90" t="s">
        <v>3057</v>
      </c>
      <c r="I22" s="90" t="s">
        <v>3058</v>
      </c>
      <c r="J22" s="91">
        <v>46387</v>
      </c>
      <c r="K22" s="92" t="s">
        <v>21</v>
      </c>
      <c r="L22" s="93" t="str">
        <f>VLOOKUP(D22,'FERC Mapping'!A:C,3,FALSE)</f>
        <v>391.10</v>
      </c>
      <c r="M22" s="204">
        <v>0</v>
      </c>
      <c r="N22" s="204">
        <v>0</v>
      </c>
      <c r="O22" s="204">
        <v>201998.05516306474</v>
      </c>
      <c r="P22" s="204">
        <v>0</v>
      </c>
      <c r="Q22" s="204">
        <v>306364.21314101119</v>
      </c>
      <c r="R22" s="204">
        <v>0</v>
      </c>
      <c r="S22" s="204">
        <v>0</v>
      </c>
      <c r="T22" s="204">
        <v>0</v>
      </c>
      <c r="U22" s="204">
        <v>0</v>
      </c>
      <c r="V22" s="204">
        <v>0</v>
      </c>
      <c r="W22" s="204">
        <v>0</v>
      </c>
      <c r="X22" s="204">
        <v>0</v>
      </c>
      <c r="Y22" s="94">
        <v>508362.26830407593</v>
      </c>
      <c r="Z22" s="197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6"/>
      <c r="AL22" s="197">
        <f t="shared" si="2"/>
        <v>508362.26830407593</v>
      </c>
    </row>
    <row r="23" spans="1:38" s="95" customFormat="1" ht="24" customHeight="1" x14ac:dyDescent="0.3">
      <c r="A23" s="86" t="s">
        <v>3000</v>
      </c>
      <c r="B23" s="87" t="s">
        <v>19</v>
      </c>
      <c r="C23" s="86" t="s">
        <v>3054</v>
      </c>
      <c r="D23" s="86">
        <v>14</v>
      </c>
      <c r="E23" s="86" t="s">
        <v>71</v>
      </c>
      <c r="F23" s="88" t="s">
        <v>25</v>
      </c>
      <c r="G23" s="89">
        <v>11065947</v>
      </c>
      <c r="H23" s="90" t="s">
        <v>116</v>
      </c>
      <c r="I23" s="90" t="s">
        <v>117</v>
      </c>
      <c r="J23" s="91">
        <v>49309</v>
      </c>
      <c r="K23" s="92" t="s">
        <v>24</v>
      </c>
      <c r="L23" s="93" t="str">
        <f>VLOOKUP(D23,'FERC Mapping'!A:C,3,FALSE)</f>
        <v>391.10</v>
      </c>
      <c r="M23" s="204">
        <v>0</v>
      </c>
      <c r="N23" s="204">
        <v>0</v>
      </c>
      <c r="O23" s="204">
        <v>627620.58227008989</v>
      </c>
      <c r="P23" s="204">
        <v>653148.89482138143</v>
      </c>
      <c r="Q23" s="204">
        <v>634595.17199496203</v>
      </c>
      <c r="R23" s="204">
        <v>630732.3913513337</v>
      </c>
      <c r="S23" s="204">
        <v>656999.14476185571</v>
      </c>
      <c r="T23" s="204">
        <v>657305.36784865591</v>
      </c>
      <c r="U23" s="204">
        <v>659534.01413629239</v>
      </c>
      <c r="V23" s="204">
        <v>659107.70216675429</v>
      </c>
      <c r="W23" s="204">
        <v>680421.83434097632</v>
      </c>
      <c r="X23" s="204">
        <v>673365.80900497898</v>
      </c>
      <c r="Y23" s="94">
        <v>6532830.9126972798</v>
      </c>
      <c r="Z23" s="197"/>
      <c r="AA23" s="197">
        <v>0</v>
      </c>
      <c r="AB23" s="197">
        <v>0</v>
      </c>
      <c r="AC23" s="197">
        <v>627620.58227008989</v>
      </c>
      <c r="AD23" s="197">
        <v>653148.89482138143</v>
      </c>
      <c r="AE23" s="197">
        <v>634595.17199496203</v>
      </c>
      <c r="AF23" s="197">
        <v>630732.3913513337</v>
      </c>
      <c r="AG23" s="197">
        <v>656999.14476185571</v>
      </c>
      <c r="AH23" s="197">
        <v>657305.36784865591</v>
      </c>
      <c r="AI23" s="197">
        <v>659534.01413629239</v>
      </c>
      <c r="AJ23" s="197">
        <v>659107.70216675429</v>
      </c>
      <c r="AK23" s="197">
        <v>680421.83434097632</v>
      </c>
      <c r="AL23" s="197">
        <v>673365.80900497898</v>
      </c>
    </row>
    <row r="24" spans="1:38" s="95" customFormat="1" ht="24" customHeight="1" x14ac:dyDescent="0.3">
      <c r="A24" s="86" t="s">
        <v>3000</v>
      </c>
      <c r="B24" s="87" t="s">
        <v>19</v>
      </c>
      <c r="C24" s="86" t="s">
        <v>3054</v>
      </c>
      <c r="D24" s="86">
        <v>33</v>
      </c>
      <c r="E24" s="86" t="s">
        <v>77</v>
      </c>
      <c r="F24" s="88" t="s">
        <v>22</v>
      </c>
      <c r="G24" s="89">
        <v>11065947</v>
      </c>
      <c r="H24" s="90" t="s">
        <v>3032</v>
      </c>
      <c r="I24" s="90" t="s">
        <v>3032</v>
      </c>
      <c r="J24" s="91">
        <v>48213</v>
      </c>
      <c r="K24" s="92" t="s">
        <v>21</v>
      </c>
      <c r="L24" s="93">
        <f>VLOOKUP(D24,'FERC Mapping'!A:C,3,FALSE)</f>
        <v>391.1</v>
      </c>
      <c r="M24" s="204">
        <v>0</v>
      </c>
      <c r="N24" s="204">
        <v>0</v>
      </c>
      <c r="O24" s="204">
        <v>0</v>
      </c>
      <c r="P24" s="204">
        <v>0</v>
      </c>
      <c r="Q24" s="204">
        <v>0</v>
      </c>
      <c r="R24" s="204">
        <v>0</v>
      </c>
      <c r="S24" s="204">
        <v>0</v>
      </c>
      <c r="T24" s="204">
        <v>0</v>
      </c>
      <c r="U24" s="204">
        <v>0</v>
      </c>
      <c r="V24" s="204">
        <v>0</v>
      </c>
      <c r="W24" s="204">
        <v>0</v>
      </c>
      <c r="X24" s="204">
        <v>0</v>
      </c>
      <c r="Y24" s="94">
        <v>0</v>
      </c>
      <c r="Z24" s="197"/>
      <c r="AA24" s="196"/>
      <c r="AB24" s="196"/>
      <c r="AC24" s="196"/>
      <c r="AD24" s="196"/>
      <c r="AE24" s="196"/>
      <c r="AF24" s="196"/>
      <c r="AG24" s="196"/>
      <c r="AH24" s="196"/>
      <c r="AI24" s="196"/>
      <c r="AJ24" s="196"/>
      <c r="AK24" s="196"/>
      <c r="AL24" s="197">
        <f>SUM(M24:X24)</f>
        <v>0</v>
      </c>
    </row>
    <row r="25" spans="1:38" s="95" customFormat="1" ht="24" customHeight="1" x14ac:dyDescent="0.3">
      <c r="A25" s="86" t="s">
        <v>3000</v>
      </c>
      <c r="B25" s="87" t="s">
        <v>19</v>
      </c>
      <c r="C25" s="86" t="s">
        <v>3059</v>
      </c>
      <c r="D25" s="86">
        <v>14</v>
      </c>
      <c r="E25" s="86" t="s">
        <v>71</v>
      </c>
      <c r="F25" s="88" t="s">
        <v>25</v>
      </c>
      <c r="G25" s="89">
        <v>10579698</v>
      </c>
      <c r="H25" s="90" t="s">
        <v>37</v>
      </c>
      <c r="I25" s="90" t="s">
        <v>38</v>
      </c>
      <c r="J25" s="91">
        <v>45869</v>
      </c>
      <c r="K25" s="92" t="s">
        <v>18</v>
      </c>
      <c r="L25" s="93" t="str">
        <f>VLOOKUP(D25,'FERC Mapping'!A:C,3,FALSE)</f>
        <v>391.10</v>
      </c>
      <c r="M25" s="204">
        <v>20720.832636598687</v>
      </c>
      <c r="N25" s="204">
        <v>18885.263134676352</v>
      </c>
      <c r="O25" s="204">
        <v>17314.119013976975</v>
      </c>
      <c r="P25" s="204">
        <v>18018.366539034803</v>
      </c>
      <c r="Q25" s="204">
        <v>17506.526465200637</v>
      </c>
      <c r="R25" s="204">
        <v>17399.964243249975</v>
      </c>
      <c r="S25" s="204">
        <v>18124.583077475607</v>
      </c>
      <c r="T25" s="204">
        <v>0</v>
      </c>
      <c r="U25" s="204">
        <v>0</v>
      </c>
      <c r="V25" s="204">
        <v>0</v>
      </c>
      <c r="W25" s="204">
        <v>0</v>
      </c>
      <c r="X25" s="204">
        <v>0</v>
      </c>
      <c r="Y25" s="94">
        <v>127969.65511021303</v>
      </c>
      <c r="Z25" s="197"/>
      <c r="AA25" s="197">
        <v>20720.832636598687</v>
      </c>
      <c r="AB25" s="197">
        <v>18885.263134676352</v>
      </c>
      <c r="AC25" s="197">
        <v>17314.119013976975</v>
      </c>
      <c r="AD25" s="197">
        <v>18018.366539034803</v>
      </c>
      <c r="AE25" s="197">
        <v>17506.526465200637</v>
      </c>
      <c r="AF25" s="197">
        <v>17399.964243249975</v>
      </c>
      <c r="AG25" s="197">
        <v>18124.583077475607</v>
      </c>
      <c r="AH25" s="197">
        <v>0</v>
      </c>
      <c r="AI25" s="197">
        <v>0</v>
      </c>
      <c r="AJ25" s="197">
        <v>0</v>
      </c>
      <c r="AK25" s="197">
        <v>0</v>
      </c>
      <c r="AL25" s="197">
        <v>0</v>
      </c>
    </row>
    <row r="26" spans="1:38" s="95" customFormat="1" ht="24" customHeight="1" x14ac:dyDescent="0.3">
      <c r="A26" s="86" t="s">
        <v>3000</v>
      </c>
      <c r="B26" s="87" t="s">
        <v>19</v>
      </c>
      <c r="C26" s="86" t="s">
        <v>3054</v>
      </c>
      <c r="D26" s="86">
        <v>33</v>
      </c>
      <c r="E26" s="86" t="s">
        <v>77</v>
      </c>
      <c r="F26" s="88" t="s">
        <v>20</v>
      </c>
      <c r="G26" s="89">
        <v>11065947</v>
      </c>
      <c r="H26" s="90" t="s">
        <v>116</v>
      </c>
      <c r="I26" s="90" t="s">
        <v>3060</v>
      </c>
      <c r="J26" s="91">
        <v>46173</v>
      </c>
      <c r="K26" s="92" t="s">
        <v>18</v>
      </c>
      <c r="L26" s="93">
        <f>VLOOKUP(D26,'FERC Mapping'!A:C,3,FALSE)</f>
        <v>391.1</v>
      </c>
      <c r="M26" s="204">
        <v>0</v>
      </c>
      <c r="N26" s="204">
        <v>0</v>
      </c>
      <c r="O26" s="204">
        <v>0</v>
      </c>
      <c r="P26" s="204">
        <v>0</v>
      </c>
      <c r="Q26" s="204">
        <v>2553035.1095084264</v>
      </c>
      <c r="R26" s="204">
        <v>0</v>
      </c>
      <c r="S26" s="204">
        <v>0</v>
      </c>
      <c r="T26" s="204">
        <v>0</v>
      </c>
      <c r="U26" s="204">
        <v>0</v>
      </c>
      <c r="V26" s="204">
        <v>0</v>
      </c>
      <c r="W26" s="204">
        <v>0</v>
      </c>
      <c r="X26" s="204">
        <v>0</v>
      </c>
      <c r="Y26" s="94">
        <v>2553035.1095084264</v>
      </c>
      <c r="Z26" s="197"/>
      <c r="AA26" s="196"/>
      <c r="AB26" s="196"/>
      <c r="AC26" s="196"/>
      <c r="AD26" s="196"/>
      <c r="AE26" s="197">
        <v>2553035.1095084264</v>
      </c>
      <c r="AF26" s="196"/>
      <c r="AG26" s="196"/>
      <c r="AH26" s="196"/>
      <c r="AI26" s="196"/>
      <c r="AJ26" s="196"/>
      <c r="AK26" s="196"/>
      <c r="AL26" s="196"/>
    </row>
    <row r="27" spans="1:38" s="95" customFormat="1" ht="24" customHeight="1" x14ac:dyDescent="0.3">
      <c r="A27" s="86" t="s">
        <v>3000</v>
      </c>
      <c r="B27" s="87" t="s">
        <v>19</v>
      </c>
      <c r="C27" s="86" t="s">
        <v>3054</v>
      </c>
      <c r="D27" s="86">
        <v>33</v>
      </c>
      <c r="E27" s="86" t="s">
        <v>77</v>
      </c>
      <c r="F27" s="88" t="s">
        <v>20</v>
      </c>
      <c r="G27" s="89">
        <v>11065947</v>
      </c>
      <c r="H27" s="90" t="s">
        <v>116</v>
      </c>
      <c r="I27" s="90" t="s">
        <v>3061</v>
      </c>
      <c r="J27" s="91">
        <v>46086</v>
      </c>
      <c r="K27" s="92" t="s">
        <v>18</v>
      </c>
      <c r="L27" s="93">
        <f>VLOOKUP(D27,'FERC Mapping'!A:C,3,FALSE)</f>
        <v>391.1</v>
      </c>
      <c r="M27" s="204">
        <v>0</v>
      </c>
      <c r="N27" s="204">
        <v>0</v>
      </c>
      <c r="O27" s="204">
        <v>1918981.5240491151</v>
      </c>
      <c r="P27" s="204">
        <v>0</v>
      </c>
      <c r="Q27" s="204">
        <v>0</v>
      </c>
      <c r="R27" s="204">
        <v>0</v>
      </c>
      <c r="S27" s="204">
        <v>0</v>
      </c>
      <c r="T27" s="204">
        <v>0</v>
      </c>
      <c r="U27" s="204">
        <v>0</v>
      </c>
      <c r="V27" s="204">
        <v>0</v>
      </c>
      <c r="W27" s="204">
        <v>0</v>
      </c>
      <c r="X27" s="204">
        <v>0</v>
      </c>
      <c r="Y27" s="94">
        <v>1918981.5240491151</v>
      </c>
      <c r="Z27" s="197"/>
      <c r="AA27" s="196"/>
      <c r="AB27" s="196"/>
      <c r="AC27" s="197">
        <v>1918981.5240491151</v>
      </c>
      <c r="AD27" s="196"/>
      <c r="AE27" s="196"/>
      <c r="AF27" s="196"/>
      <c r="AG27" s="196"/>
      <c r="AH27" s="196"/>
      <c r="AI27" s="196"/>
      <c r="AJ27" s="196"/>
      <c r="AK27" s="196"/>
      <c r="AL27" s="196"/>
    </row>
    <row r="28" spans="1:38" s="95" customFormat="1" ht="24" customHeight="1" x14ac:dyDescent="0.3">
      <c r="A28" s="86" t="s">
        <v>3000</v>
      </c>
      <c r="B28" s="87" t="s">
        <v>19</v>
      </c>
      <c r="C28" s="86" t="s">
        <v>3054</v>
      </c>
      <c r="D28" s="86">
        <v>33</v>
      </c>
      <c r="E28" s="86" t="s">
        <v>77</v>
      </c>
      <c r="F28" s="88" t="s">
        <v>20</v>
      </c>
      <c r="G28" s="89">
        <v>11065947</v>
      </c>
      <c r="H28" s="90" t="s">
        <v>116</v>
      </c>
      <c r="I28" s="90" t="s">
        <v>3062</v>
      </c>
      <c r="J28" s="91">
        <v>46173</v>
      </c>
      <c r="K28" s="92" t="s">
        <v>18</v>
      </c>
      <c r="L28" s="93">
        <f>VLOOKUP(D28,'FERC Mapping'!A:C,3,FALSE)</f>
        <v>391.1</v>
      </c>
      <c r="M28" s="204">
        <v>0</v>
      </c>
      <c r="N28" s="204">
        <v>0</v>
      </c>
      <c r="O28" s="204">
        <v>0</v>
      </c>
      <c r="P28" s="204">
        <v>0</v>
      </c>
      <c r="Q28" s="204">
        <v>663789.12847219093</v>
      </c>
      <c r="R28" s="204">
        <v>0</v>
      </c>
      <c r="S28" s="204">
        <v>0</v>
      </c>
      <c r="T28" s="204">
        <v>0</v>
      </c>
      <c r="U28" s="204">
        <v>0</v>
      </c>
      <c r="V28" s="204">
        <v>0</v>
      </c>
      <c r="W28" s="204">
        <v>0</v>
      </c>
      <c r="X28" s="204">
        <v>0</v>
      </c>
      <c r="Y28" s="94">
        <v>663789.12847219093</v>
      </c>
      <c r="Z28" s="197"/>
      <c r="AA28" s="196"/>
      <c r="AB28" s="196"/>
      <c r="AC28" s="196"/>
      <c r="AD28" s="196"/>
      <c r="AE28" s="197">
        <v>663789.12847219093</v>
      </c>
      <c r="AF28" s="196"/>
      <c r="AG28" s="196"/>
      <c r="AH28" s="196"/>
      <c r="AI28" s="196"/>
      <c r="AJ28" s="196"/>
      <c r="AK28" s="196"/>
      <c r="AL28" s="196"/>
    </row>
    <row r="29" spans="1:38" s="95" customFormat="1" ht="24" customHeight="1" x14ac:dyDescent="0.3">
      <c r="A29" s="86" t="s">
        <v>3000</v>
      </c>
      <c r="B29" s="87" t="s">
        <v>19</v>
      </c>
      <c r="C29" s="86" t="s">
        <v>3054</v>
      </c>
      <c r="D29" s="86">
        <v>33</v>
      </c>
      <c r="E29" s="86" t="s">
        <v>77</v>
      </c>
      <c r="F29" s="88" t="s">
        <v>20</v>
      </c>
      <c r="G29" s="89">
        <v>11065947</v>
      </c>
      <c r="H29" s="90" t="s">
        <v>116</v>
      </c>
      <c r="I29" s="90" t="s">
        <v>3063</v>
      </c>
      <c r="J29" s="91">
        <v>46371</v>
      </c>
      <c r="K29" s="92" t="s">
        <v>18</v>
      </c>
      <c r="L29" s="93">
        <f>VLOOKUP(D29,'FERC Mapping'!A:C,3,FALSE)</f>
        <v>391.1</v>
      </c>
      <c r="M29" s="204">
        <v>0</v>
      </c>
      <c r="N29" s="204">
        <v>0</v>
      </c>
      <c r="O29" s="204">
        <v>0</v>
      </c>
      <c r="P29" s="204">
        <v>0</v>
      </c>
      <c r="Q29" s="204">
        <v>0</v>
      </c>
      <c r="R29" s="204">
        <v>0</v>
      </c>
      <c r="S29" s="204">
        <v>0</v>
      </c>
      <c r="T29" s="204">
        <v>0</v>
      </c>
      <c r="U29" s="204">
        <v>0</v>
      </c>
      <c r="V29" s="204">
        <v>0</v>
      </c>
      <c r="W29" s="204">
        <v>0</v>
      </c>
      <c r="X29" s="204">
        <v>379261.81586585823</v>
      </c>
      <c r="Y29" s="94">
        <v>379261.81586585823</v>
      </c>
      <c r="Z29" s="197"/>
      <c r="AA29" s="196"/>
      <c r="AB29" s="196"/>
      <c r="AC29" s="196"/>
      <c r="AD29" s="196"/>
      <c r="AE29" s="196"/>
      <c r="AF29" s="196"/>
      <c r="AG29" s="196"/>
      <c r="AH29" s="196"/>
      <c r="AI29" s="196"/>
      <c r="AJ29" s="196"/>
      <c r="AK29" s="196"/>
      <c r="AL29" s="197">
        <f>SUM(M29:X29)</f>
        <v>379261.81586585823</v>
      </c>
    </row>
    <row r="30" spans="1:38" s="95" customFormat="1" ht="24" customHeight="1" x14ac:dyDescent="0.3">
      <c r="A30" s="86" t="s">
        <v>3000</v>
      </c>
      <c r="B30" s="87" t="s">
        <v>19</v>
      </c>
      <c r="C30" s="86" t="s">
        <v>3054</v>
      </c>
      <c r="D30" s="86">
        <v>33</v>
      </c>
      <c r="E30" s="86" t="s">
        <v>77</v>
      </c>
      <c r="F30" s="88" t="s">
        <v>20</v>
      </c>
      <c r="G30" s="89">
        <v>11065947</v>
      </c>
      <c r="H30" s="90" t="s">
        <v>116</v>
      </c>
      <c r="I30" s="90" t="s">
        <v>3064</v>
      </c>
      <c r="J30" s="91">
        <v>46310</v>
      </c>
      <c r="K30" s="92" t="s">
        <v>18</v>
      </c>
      <c r="L30" s="93">
        <f>VLOOKUP(D30,'FERC Mapping'!A:C,3,FALSE)</f>
        <v>391.1</v>
      </c>
      <c r="M30" s="204">
        <v>0</v>
      </c>
      <c r="N30" s="204">
        <v>0</v>
      </c>
      <c r="O30" s="204">
        <v>0</v>
      </c>
      <c r="P30" s="204">
        <v>0</v>
      </c>
      <c r="Q30" s="204">
        <v>0</v>
      </c>
      <c r="R30" s="204">
        <v>0</v>
      </c>
      <c r="S30" s="204">
        <v>0</v>
      </c>
      <c r="T30" s="204">
        <v>0</v>
      </c>
      <c r="U30" s="204">
        <v>0</v>
      </c>
      <c r="V30" s="204">
        <v>241830.59737938966</v>
      </c>
      <c r="W30" s="204">
        <v>0</v>
      </c>
      <c r="X30" s="204">
        <v>0</v>
      </c>
      <c r="Y30" s="94">
        <v>241830.59737938966</v>
      </c>
      <c r="Z30" s="197"/>
      <c r="AA30" s="196"/>
      <c r="AB30" s="196"/>
      <c r="AC30" s="196"/>
      <c r="AD30" s="196"/>
      <c r="AE30" s="196"/>
      <c r="AF30" s="196"/>
      <c r="AG30" s="196"/>
      <c r="AH30" s="196"/>
      <c r="AI30" s="196"/>
      <c r="AJ30" s="197">
        <f>SUM(M30:V30)</f>
        <v>241830.59737938966</v>
      </c>
      <c r="AK30" s="196"/>
      <c r="AL30" s="196"/>
    </row>
    <row r="31" spans="1:38" s="95" customFormat="1" ht="24" customHeight="1" x14ac:dyDescent="0.3">
      <c r="A31" s="86" t="s">
        <v>3000</v>
      </c>
      <c r="B31" s="87" t="s">
        <v>19</v>
      </c>
      <c r="C31" s="86" t="s">
        <v>3054</v>
      </c>
      <c r="D31" s="86">
        <v>14</v>
      </c>
      <c r="E31" s="86" t="s">
        <v>71</v>
      </c>
      <c r="F31" s="88" t="s">
        <v>20</v>
      </c>
      <c r="G31" s="89">
        <v>11065947</v>
      </c>
      <c r="H31" s="90" t="s">
        <v>116</v>
      </c>
      <c r="I31" s="90" t="s">
        <v>3065</v>
      </c>
      <c r="J31" s="91">
        <v>46378</v>
      </c>
      <c r="K31" s="92" t="s">
        <v>18</v>
      </c>
      <c r="L31" s="93" t="str">
        <f>VLOOKUP(D31,'FERC Mapping'!A:C,3,FALSE)</f>
        <v>391.10</v>
      </c>
      <c r="M31" s="204">
        <v>10072.626976124364</v>
      </c>
      <c r="N31" s="204">
        <v>9180.3362460232293</v>
      </c>
      <c r="O31" s="204">
        <v>8416.5856317943653</v>
      </c>
      <c r="P31" s="204">
        <v>8758.9281786974752</v>
      </c>
      <c r="Q31" s="204">
        <v>8510.1170316947555</v>
      </c>
      <c r="R31" s="204">
        <v>8458.3159515798507</v>
      </c>
      <c r="S31" s="204">
        <v>8810.5612182173099</v>
      </c>
      <c r="T31" s="204">
        <v>8814.6677642823925</v>
      </c>
      <c r="U31" s="204">
        <v>8844.5545985462213</v>
      </c>
      <c r="V31" s="204">
        <v>8838.8376235157048</v>
      </c>
      <c r="W31" s="204">
        <v>9124.6667114701904</v>
      </c>
      <c r="X31" s="204">
        <v>9030.0432349013863</v>
      </c>
      <c r="Y31" s="94">
        <v>106860.24116684723</v>
      </c>
      <c r="Z31" s="197"/>
      <c r="AA31" s="196"/>
      <c r="AB31" s="196"/>
      <c r="AC31" s="196"/>
      <c r="AD31" s="196"/>
      <c r="AE31" s="196"/>
      <c r="AF31" s="196"/>
      <c r="AG31" s="196"/>
      <c r="AH31" s="196"/>
      <c r="AI31" s="196"/>
      <c r="AJ31" s="196"/>
      <c r="AK31" s="196"/>
      <c r="AL31" s="197">
        <f>SUM(M31:X31)</f>
        <v>106860.24116684723</v>
      </c>
    </row>
    <row r="32" spans="1:38" s="95" customFormat="1" ht="24" customHeight="1" x14ac:dyDescent="0.3">
      <c r="A32" s="86" t="s">
        <v>3000</v>
      </c>
      <c r="B32" s="87" t="s">
        <v>19</v>
      </c>
      <c r="C32" s="86" t="s">
        <v>3054</v>
      </c>
      <c r="D32" s="86">
        <v>14</v>
      </c>
      <c r="E32" s="86" t="s">
        <v>71</v>
      </c>
      <c r="F32" s="88" t="s">
        <v>20</v>
      </c>
      <c r="G32" s="89">
        <v>11065947</v>
      </c>
      <c r="H32" s="90" t="s">
        <v>116</v>
      </c>
      <c r="I32" s="90" t="s">
        <v>3066</v>
      </c>
      <c r="J32" s="91">
        <v>46387</v>
      </c>
      <c r="K32" s="92" t="s">
        <v>21</v>
      </c>
      <c r="L32" s="93" t="str">
        <f>VLOOKUP(D32,'FERC Mapping'!A:C,3,FALSE)</f>
        <v>391.10</v>
      </c>
      <c r="M32" s="204">
        <v>165896.16629676826</v>
      </c>
      <c r="N32" s="204">
        <v>151200.13797200256</v>
      </c>
      <c r="O32" s="204">
        <v>138621.16535565318</v>
      </c>
      <c r="P32" s="204">
        <v>144259.54710314743</v>
      </c>
      <c r="Q32" s="204">
        <v>140161.62751201261</v>
      </c>
      <c r="R32" s="204">
        <v>139308.46372252013</v>
      </c>
      <c r="S32" s="204">
        <v>145109.94326403909</v>
      </c>
      <c r="T32" s="204">
        <v>145177.57807773101</v>
      </c>
      <c r="U32" s="204">
        <v>145669.81423805625</v>
      </c>
      <c r="V32" s="204">
        <v>145575.65565930362</v>
      </c>
      <c r="W32" s="204">
        <v>150283.26073791404</v>
      </c>
      <c r="X32" s="204">
        <v>148724.81207882584</v>
      </c>
      <c r="Y32" s="94">
        <v>1759988.1720179741</v>
      </c>
      <c r="Z32" s="197"/>
      <c r="AA32" s="196"/>
      <c r="AB32" s="196"/>
      <c r="AC32" s="196"/>
      <c r="AD32" s="196"/>
      <c r="AE32" s="196"/>
      <c r="AF32" s="196"/>
      <c r="AG32" s="196"/>
      <c r="AH32" s="196"/>
      <c r="AI32" s="196"/>
      <c r="AJ32" s="196"/>
      <c r="AK32" s="196"/>
      <c r="AL32" s="197">
        <f>SUM(M32:X32)</f>
        <v>1759988.1720179741</v>
      </c>
    </row>
    <row r="33" spans="1:38" s="95" customFormat="1" ht="24" customHeight="1" x14ac:dyDescent="0.3">
      <c r="A33" s="86" t="s">
        <v>3000</v>
      </c>
      <c r="B33" s="87" t="s">
        <v>19</v>
      </c>
      <c r="C33" s="86" t="s">
        <v>3054</v>
      </c>
      <c r="D33" s="86">
        <v>33</v>
      </c>
      <c r="E33" s="86" t="s">
        <v>77</v>
      </c>
      <c r="F33" s="88" t="s">
        <v>20</v>
      </c>
      <c r="G33" s="89">
        <v>11065947</v>
      </c>
      <c r="H33" s="90" t="s">
        <v>116</v>
      </c>
      <c r="I33" s="90" t="s">
        <v>3067</v>
      </c>
      <c r="J33" s="91">
        <v>46387</v>
      </c>
      <c r="K33" s="92" t="s">
        <v>21</v>
      </c>
      <c r="L33" s="93">
        <f>VLOOKUP(D33,'FERC Mapping'!A:C,3,FALSE)</f>
        <v>391.1</v>
      </c>
      <c r="M33" s="204">
        <v>127166.91557357008</v>
      </c>
      <c r="N33" s="204">
        <v>115901.74510604325</v>
      </c>
      <c r="O33" s="204">
        <v>106259.39360140385</v>
      </c>
      <c r="P33" s="204">
        <v>110581.46825605562</v>
      </c>
      <c r="Q33" s="204">
        <v>107440.22752514627</v>
      </c>
      <c r="R33" s="204">
        <v>106786.2388886956</v>
      </c>
      <c r="S33" s="204">
        <v>111233.33537999353</v>
      </c>
      <c r="T33" s="204">
        <v>111285.1805240652</v>
      </c>
      <c r="U33" s="204">
        <v>111662.50180664602</v>
      </c>
      <c r="V33" s="204">
        <v>111590.32499688576</v>
      </c>
      <c r="W33" s="204">
        <v>115198.91723231116</v>
      </c>
      <c r="X33" s="204">
        <v>114004.29584063</v>
      </c>
      <c r="Y33" s="94">
        <v>1349110.5447314463</v>
      </c>
      <c r="Z33" s="197"/>
      <c r="AA33" s="196"/>
      <c r="AB33" s="196"/>
      <c r="AC33" s="196"/>
      <c r="AD33" s="196"/>
      <c r="AE33" s="196"/>
      <c r="AF33" s="196"/>
      <c r="AG33" s="196"/>
      <c r="AH33" s="196"/>
      <c r="AI33" s="196"/>
      <c r="AJ33" s="196"/>
      <c r="AK33" s="196"/>
      <c r="AL33" s="197">
        <f t="shared" ref="AL33:AL35" si="3">SUM(M33:X33)</f>
        <v>1349110.5447314463</v>
      </c>
    </row>
    <row r="34" spans="1:38" s="95" customFormat="1" ht="24" customHeight="1" x14ac:dyDescent="0.3">
      <c r="A34" s="86" t="s">
        <v>3000</v>
      </c>
      <c r="B34" s="87" t="s">
        <v>19</v>
      </c>
      <c r="C34" s="86" t="s">
        <v>3054</v>
      </c>
      <c r="D34" s="86">
        <v>33</v>
      </c>
      <c r="E34" s="86" t="s">
        <v>77</v>
      </c>
      <c r="F34" s="88" t="s">
        <v>20</v>
      </c>
      <c r="G34" s="89">
        <v>11065947</v>
      </c>
      <c r="H34" s="90" t="s">
        <v>116</v>
      </c>
      <c r="I34" s="90" t="s">
        <v>3068</v>
      </c>
      <c r="J34" s="91">
        <v>46387</v>
      </c>
      <c r="K34" s="92" t="s">
        <v>21</v>
      </c>
      <c r="L34" s="93">
        <f>VLOOKUP(D34,'FERC Mapping'!A:C,3,FALSE)</f>
        <v>391.1</v>
      </c>
      <c r="M34" s="204">
        <v>20245.98022200997</v>
      </c>
      <c r="N34" s="204">
        <v>18452.475854506687</v>
      </c>
      <c r="O34" s="204">
        <v>16917.337119906671</v>
      </c>
      <c r="P34" s="204">
        <v>17605.445639181926</v>
      </c>
      <c r="Q34" s="204">
        <v>17105.335233706457</v>
      </c>
      <c r="R34" s="204">
        <v>17001.215062675499</v>
      </c>
      <c r="S34" s="204">
        <v>17709.228048616791</v>
      </c>
      <c r="T34" s="204">
        <v>17717.482206207609</v>
      </c>
      <c r="U34" s="204">
        <v>17777.554743077901</v>
      </c>
      <c r="V34" s="204">
        <v>17766.063623266564</v>
      </c>
      <c r="W34" s="204">
        <v>18340.580090055082</v>
      </c>
      <c r="X34" s="204">
        <v>18150.386902151786</v>
      </c>
      <c r="Y34" s="94">
        <v>214789.0847453629</v>
      </c>
      <c r="Z34" s="197"/>
      <c r="AA34" s="196"/>
      <c r="AB34" s="196"/>
      <c r="AC34" s="196"/>
      <c r="AD34" s="196"/>
      <c r="AE34" s="196"/>
      <c r="AF34" s="196"/>
      <c r="AG34" s="196"/>
      <c r="AH34" s="196"/>
      <c r="AI34" s="196"/>
      <c r="AJ34" s="196"/>
      <c r="AK34" s="196"/>
      <c r="AL34" s="197">
        <f t="shared" si="3"/>
        <v>214789.0847453629</v>
      </c>
    </row>
    <row r="35" spans="1:38" s="95" customFormat="1" ht="24" customHeight="1" x14ac:dyDescent="0.3">
      <c r="A35" s="86" t="s">
        <v>3000</v>
      </c>
      <c r="B35" s="87" t="s">
        <v>19</v>
      </c>
      <c r="C35" s="86" t="s">
        <v>3054</v>
      </c>
      <c r="D35" s="86">
        <v>34</v>
      </c>
      <c r="E35" s="86" t="s">
        <v>78</v>
      </c>
      <c r="F35" s="88" t="s">
        <v>20</v>
      </c>
      <c r="G35" s="89">
        <v>11065947</v>
      </c>
      <c r="H35" s="90" t="s">
        <v>116</v>
      </c>
      <c r="I35" s="90" t="s">
        <v>3069</v>
      </c>
      <c r="J35" s="91">
        <v>46387</v>
      </c>
      <c r="K35" s="92" t="s">
        <v>21</v>
      </c>
      <c r="L35" s="93">
        <f>VLOOKUP(D35,'FERC Mapping'!A:C,3,FALSE)</f>
        <v>391.12</v>
      </c>
      <c r="M35" s="204">
        <v>0</v>
      </c>
      <c r="N35" s="204">
        <v>0</v>
      </c>
      <c r="O35" s="204">
        <v>11643.772631276695</v>
      </c>
      <c r="P35" s="204">
        <v>12117.380214272578</v>
      </c>
      <c r="Q35" s="204">
        <v>11773.166948873983</v>
      </c>
      <c r="R35" s="204">
        <v>11701.503684778621</v>
      </c>
      <c r="S35" s="204">
        <v>12188.811005656626</v>
      </c>
      <c r="T35" s="204">
        <v>12194.492132276553</v>
      </c>
      <c r="U35" s="204">
        <v>12235.838530692803</v>
      </c>
      <c r="V35" s="204">
        <v>12227.929485349932</v>
      </c>
      <c r="W35" s="204">
        <v>0</v>
      </c>
      <c r="X35" s="204">
        <v>0</v>
      </c>
      <c r="Y35" s="94">
        <v>96082.894633177799</v>
      </c>
      <c r="Z35" s="197"/>
      <c r="AA35" s="196"/>
      <c r="AB35" s="196"/>
      <c r="AC35" s="196"/>
      <c r="AD35" s="196"/>
      <c r="AE35" s="196"/>
      <c r="AF35" s="196"/>
      <c r="AG35" s="196"/>
      <c r="AH35" s="196"/>
      <c r="AI35" s="196"/>
      <c r="AJ35" s="196"/>
      <c r="AK35" s="196"/>
      <c r="AL35" s="197">
        <f t="shared" si="3"/>
        <v>96082.894633177799</v>
      </c>
    </row>
    <row r="36" spans="1:38" s="95" customFormat="1" ht="24" customHeight="1" x14ac:dyDescent="0.3">
      <c r="A36" s="86" t="s">
        <v>3000</v>
      </c>
      <c r="B36" s="87" t="s">
        <v>19</v>
      </c>
      <c r="C36" s="86" t="s">
        <v>3054</v>
      </c>
      <c r="D36" s="86">
        <v>34</v>
      </c>
      <c r="E36" s="86" t="s">
        <v>78</v>
      </c>
      <c r="F36" s="88" t="s">
        <v>20</v>
      </c>
      <c r="G36" s="89">
        <v>11065947</v>
      </c>
      <c r="H36" s="90" t="s">
        <v>116</v>
      </c>
      <c r="I36" s="90" t="s">
        <v>3070</v>
      </c>
      <c r="J36" s="91">
        <v>46387</v>
      </c>
      <c r="K36" s="92" t="s">
        <v>18</v>
      </c>
      <c r="L36" s="93">
        <f>VLOOKUP(D36,'FERC Mapping'!A:C,3,FALSE)</f>
        <v>391.12</v>
      </c>
      <c r="M36" s="204">
        <v>0</v>
      </c>
      <c r="N36" s="204">
        <v>0</v>
      </c>
      <c r="O36" s="204">
        <v>126248.78447691546</v>
      </c>
      <c r="P36" s="204">
        <v>131383.92268046213</v>
      </c>
      <c r="Q36" s="204">
        <v>127651.75547542132</v>
      </c>
      <c r="R36" s="204">
        <v>126874.73927369775</v>
      </c>
      <c r="S36" s="204">
        <v>132158.41827325965</v>
      </c>
      <c r="T36" s="204">
        <v>132220.01646423587</v>
      </c>
      <c r="U36" s="204">
        <v>132668.3189781933</v>
      </c>
      <c r="V36" s="204">
        <v>132582.56435273556</v>
      </c>
      <c r="W36" s="204">
        <v>0</v>
      </c>
      <c r="X36" s="204">
        <v>0</v>
      </c>
      <c r="Y36" s="94">
        <v>1041788.519974921</v>
      </c>
      <c r="Z36" s="197"/>
      <c r="AA36" s="196"/>
      <c r="AB36" s="196"/>
      <c r="AC36" s="196"/>
      <c r="AD36" s="196"/>
      <c r="AE36" s="196"/>
      <c r="AF36" s="196"/>
      <c r="AG36" s="196"/>
      <c r="AH36" s="196"/>
      <c r="AI36" s="196"/>
      <c r="AJ36" s="196"/>
      <c r="AK36" s="196"/>
      <c r="AL36" s="197">
        <f>SUM(M36:X36)</f>
        <v>1041788.519974921</v>
      </c>
    </row>
    <row r="37" spans="1:38" s="95" customFormat="1" ht="24" customHeight="1" x14ac:dyDescent="0.3">
      <c r="A37" s="86" t="s">
        <v>3000</v>
      </c>
      <c r="B37" s="87" t="s">
        <v>19</v>
      </c>
      <c r="C37" s="86" t="s">
        <v>3054</v>
      </c>
      <c r="D37" s="86">
        <v>14</v>
      </c>
      <c r="E37" s="86" t="s">
        <v>71</v>
      </c>
      <c r="F37" s="88" t="s">
        <v>26</v>
      </c>
      <c r="G37" s="89">
        <v>11065947</v>
      </c>
      <c r="H37" s="90" t="s">
        <v>116</v>
      </c>
      <c r="I37" s="90" t="s">
        <v>3071</v>
      </c>
      <c r="J37" s="91">
        <v>46387</v>
      </c>
      <c r="K37" s="92" t="s">
        <v>18</v>
      </c>
      <c r="L37" s="93" t="str">
        <f>VLOOKUP(D37,'FERC Mapping'!A:C,3,FALSE)</f>
        <v>391.10</v>
      </c>
      <c r="M37" s="204">
        <v>97139.205842506228</v>
      </c>
      <c r="N37" s="204">
        <v>88534.061116298501</v>
      </c>
      <c r="O37" s="204">
        <v>81168.541842749037</v>
      </c>
      <c r="P37" s="204">
        <v>84470.052283977013</v>
      </c>
      <c r="Q37" s="204">
        <v>82070.547439620423</v>
      </c>
      <c r="R37" s="204">
        <v>81570.98403912189</v>
      </c>
      <c r="S37" s="204">
        <v>84967.995121141546</v>
      </c>
      <c r="T37" s="204">
        <v>85007.598158607681</v>
      </c>
      <c r="U37" s="204">
        <v>85295.823201827923</v>
      </c>
      <c r="V37" s="204">
        <v>85240.689380670621</v>
      </c>
      <c r="W37" s="204">
        <v>87997.190805413149</v>
      </c>
      <c r="X37" s="204">
        <v>87084.653352200781</v>
      </c>
      <c r="Y37" s="94">
        <v>1030547.3425841349</v>
      </c>
      <c r="Z37" s="197"/>
      <c r="AA37" s="196"/>
      <c r="AB37" s="196"/>
      <c r="AC37" s="196"/>
      <c r="AD37" s="196"/>
      <c r="AE37" s="196"/>
      <c r="AF37" s="196"/>
      <c r="AG37" s="196"/>
      <c r="AH37" s="196"/>
      <c r="AI37" s="196"/>
      <c r="AJ37" s="196"/>
      <c r="AK37" s="196"/>
      <c r="AL37" s="197">
        <f>SUM(M37:X37)</f>
        <v>1030547.3425841349</v>
      </c>
    </row>
    <row r="38" spans="1:38" s="95" customFormat="1" ht="24" customHeight="1" x14ac:dyDescent="0.3">
      <c r="A38" s="86" t="s">
        <v>3000</v>
      </c>
      <c r="B38" s="87" t="s">
        <v>19</v>
      </c>
      <c r="C38" s="86" t="s">
        <v>3054</v>
      </c>
      <c r="D38" s="86">
        <v>14</v>
      </c>
      <c r="E38" s="86" t="s">
        <v>71</v>
      </c>
      <c r="F38" s="88" t="s">
        <v>25</v>
      </c>
      <c r="G38" s="89">
        <v>11065947</v>
      </c>
      <c r="H38" s="90" t="s">
        <v>116</v>
      </c>
      <c r="I38" s="90" t="s">
        <v>3072</v>
      </c>
      <c r="J38" s="91">
        <v>46387</v>
      </c>
      <c r="K38" s="92" t="s">
        <v>18</v>
      </c>
      <c r="L38" s="93" t="str">
        <f>VLOOKUP(D38,'FERC Mapping'!A:C,3,FALSE)</f>
        <v>391.10</v>
      </c>
      <c r="M38" s="204">
        <v>41801.401950916108</v>
      </c>
      <c r="N38" s="204">
        <v>38098.395420996399</v>
      </c>
      <c r="O38" s="204">
        <v>34928.830371946613</v>
      </c>
      <c r="P38" s="204">
        <v>36349.551941594524</v>
      </c>
      <c r="Q38" s="204">
        <v>35316.985681533239</v>
      </c>
      <c r="R38" s="204">
        <v>35102.011199056382</v>
      </c>
      <c r="S38" s="204">
        <v>36563.82905560184</v>
      </c>
      <c r="T38" s="204">
        <v>36580.871221771929</v>
      </c>
      <c r="U38" s="204">
        <v>36704.901583966814</v>
      </c>
      <c r="V38" s="204">
        <v>36681.17613759017</v>
      </c>
      <c r="W38" s="204">
        <v>37867.366852601292</v>
      </c>
      <c r="X38" s="204">
        <v>37474.679424840753</v>
      </c>
      <c r="Y38" s="94">
        <v>443470.00084241608</v>
      </c>
      <c r="Z38" s="200"/>
      <c r="AA38" s="196"/>
      <c r="AB38" s="196"/>
      <c r="AC38" s="196"/>
      <c r="AD38" s="196"/>
      <c r="AE38" s="196"/>
      <c r="AF38" s="196"/>
      <c r="AG38" s="196"/>
      <c r="AH38" s="196"/>
      <c r="AI38" s="196"/>
      <c r="AJ38" s="196"/>
      <c r="AK38" s="196"/>
      <c r="AL38" s="197">
        <f>SUM(M38:X38)</f>
        <v>443470.00084241608</v>
      </c>
    </row>
    <row r="39" spans="1:38" ht="3" customHeight="1" x14ac:dyDescent="0.4">
      <c r="A39" s="104"/>
      <c r="B39" s="105"/>
      <c r="C39" s="106"/>
      <c r="D39" s="106"/>
      <c r="E39" s="106"/>
      <c r="F39" s="105"/>
      <c r="G39" s="105"/>
      <c r="H39" s="105"/>
      <c r="I39" s="106"/>
      <c r="J39" s="107"/>
      <c r="K39" s="108"/>
      <c r="L39" s="108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</row>
    <row r="40" spans="1:38" s="111" customFormat="1" x14ac:dyDescent="0.3">
      <c r="G40" s="112"/>
      <c r="H40" s="112"/>
      <c r="J40" s="113"/>
      <c r="K40" s="114"/>
      <c r="L40" s="114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</row>
    <row r="41" spans="1:38" s="111" customFormat="1" x14ac:dyDescent="0.3">
      <c r="G41" s="112"/>
      <c r="H41" s="112"/>
      <c r="J41" s="113"/>
      <c r="K41" s="114"/>
      <c r="L41" s="114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5">
        <f>SUM(AA3:AA38)</f>
        <v>85673.138649810062</v>
      </c>
      <c r="AB41" s="115">
        <f t="shared" ref="AB41:AK41" si="4">SUM(AB3:AB38)</f>
        <v>78083.723533267286</v>
      </c>
      <c r="AC41" s="115">
        <f t="shared" si="4"/>
        <v>6634877.9024833729</v>
      </c>
      <c r="AD41" s="115">
        <f>SUM(AD3:AD38)+'ASC CWIP 05.2025'!I8</f>
        <v>1854637.9148888574</v>
      </c>
      <c r="AE41" s="115">
        <f t="shared" si="4"/>
        <v>4129829.2963482682</v>
      </c>
      <c r="AF41" s="115">
        <f t="shared" si="4"/>
        <v>18759797.543252509</v>
      </c>
      <c r="AG41" s="115">
        <f t="shared" si="4"/>
        <v>788751.73565700464</v>
      </c>
      <c r="AH41" s="115">
        <f t="shared" si="4"/>
        <v>770986.33695186255</v>
      </c>
      <c r="AI41" s="115">
        <f t="shared" si="4"/>
        <v>773600.42763438658</v>
      </c>
      <c r="AJ41" s="115">
        <f t="shared" si="4"/>
        <v>1054178.1324820733</v>
      </c>
      <c r="AK41" s="115">
        <f t="shared" si="4"/>
        <v>798100.79652567848</v>
      </c>
      <c r="AL41" s="115">
        <f>SUM(AL3:AL38)+'ASC CWIP 05.2025'!I6+'ASC CWIP 05.2025'!I13+'ASC CWIP 05.2025'!I89</f>
        <v>32959270.519099548</v>
      </c>
    </row>
    <row r="42" spans="1:38" s="111" customFormat="1" ht="12.9" x14ac:dyDescent="0.35">
      <c r="G42" s="112"/>
      <c r="H42" s="112"/>
      <c r="J42" s="113"/>
      <c r="K42" s="114"/>
      <c r="L42" s="114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</row>
    <row r="43" spans="1:38" s="111" customFormat="1" ht="12.9" x14ac:dyDescent="0.35">
      <c r="G43" s="112"/>
      <c r="H43" s="112"/>
      <c r="J43" s="113"/>
      <c r="K43" s="114"/>
      <c r="L43" s="114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70">
        <v>390</v>
      </c>
      <c r="AA43" s="71">
        <f>SUMIF($L$3:$L$40,$Z43,AA$3:AA$40)</f>
        <v>0</v>
      </c>
      <c r="AB43" s="71">
        <f t="shared" ref="AB43:AL50" si="5">SUMIF($L$3:$L$40,$Z43,AB$3:AB$40)</f>
        <v>0</v>
      </c>
      <c r="AC43" s="71">
        <f t="shared" si="5"/>
        <v>4016688.1845609667</v>
      </c>
      <c r="AD43" s="71">
        <f>SUMIF($L$3:$L$40,$Z43,AD$3:AD$40)+'ASC CWIP 05.2025'!I8</f>
        <v>1126989.6000000001</v>
      </c>
      <c r="AE43" s="71">
        <f t="shared" si="5"/>
        <v>0</v>
      </c>
      <c r="AF43" s="71">
        <f t="shared" si="5"/>
        <v>655956.72857761011</v>
      </c>
      <c r="AG43" s="71">
        <f t="shared" si="5"/>
        <v>0</v>
      </c>
      <c r="AH43" s="71">
        <f t="shared" si="5"/>
        <v>0</v>
      </c>
      <c r="AI43" s="71">
        <f t="shared" si="5"/>
        <v>0</v>
      </c>
      <c r="AJ43" s="71">
        <f t="shared" si="5"/>
        <v>0</v>
      </c>
      <c r="AK43" s="71">
        <f t="shared" si="5"/>
        <v>0</v>
      </c>
      <c r="AL43" s="71">
        <f>SUMIF($L$3:$L$40,$Z43,AL$3:AL$40)+'ASC CWIP 05.2025'!I6</f>
        <v>7282456.9400000004</v>
      </c>
    </row>
    <row r="44" spans="1:38" s="111" customFormat="1" ht="12.9" x14ac:dyDescent="0.35">
      <c r="G44" s="112"/>
      <c r="H44" s="112"/>
      <c r="J44" s="113"/>
      <c r="K44" s="114"/>
      <c r="L44" s="114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70">
        <v>390.1</v>
      </c>
      <c r="AA44" s="71">
        <f>SUMIF($L$3:$L$40,$Z44,AA$3:AA$40)</f>
        <v>0</v>
      </c>
      <c r="AB44" s="71">
        <f t="shared" si="5"/>
        <v>0</v>
      </c>
      <c r="AC44" s="71">
        <f t="shared" si="5"/>
        <v>0</v>
      </c>
      <c r="AD44" s="71">
        <f t="shared" si="5"/>
        <v>0</v>
      </c>
      <c r="AE44" s="71">
        <f t="shared" si="5"/>
        <v>0</v>
      </c>
      <c r="AF44" s="71">
        <f t="shared" si="5"/>
        <v>17346623.286494117</v>
      </c>
      <c r="AG44" s="71">
        <f t="shared" si="5"/>
        <v>0</v>
      </c>
      <c r="AH44" s="71">
        <f t="shared" si="5"/>
        <v>0</v>
      </c>
      <c r="AI44" s="71">
        <f t="shared" si="5"/>
        <v>0</v>
      </c>
      <c r="AJ44" s="71">
        <f t="shared" si="5"/>
        <v>0</v>
      </c>
      <c r="AK44" s="71">
        <f t="shared" si="5"/>
        <v>0</v>
      </c>
      <c r="AL44" s="71">
        <f t="shared" si="5"/>
        <v>0</v>
      </c>
    </row>
    <row r="45" spans="1:38" s="111" customFormat="1" ht="12.9" x14ac:dyDescent="0.35">
      <c r="G45" s="112"/>
      <c r="H45" s="112"/>
      <c r="J45" s="113"/>
      <c r="K45" s="114"/>
      <c r="L45" s="114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70">
        <v>391.12</v>
      </c>
      <c r="AA45" s="71">
        <f t="shared" ref="AA45:AA50" si="6">SUMIF($L$3:$L$40,$Z45,AA$3:AA$40)</f>
        <v>0</v>
      </c>
      <c r="AB45" s="71">
        <f t="shared" si="5"/>
        <v>0</v>
      </c>
      <c r="AC45" s="71">
        <f t="shared" si="5"/>
        <v>0</v>
      </c>
      <c r="AD45" s="71">
        <f t="shared" si="5"/>
        <v>0</v>
      </c>
      <c r="AE45" s="71">
        <f t="shared" si="5"/>
        <v>0</v>
      </c>
      <c r="AF45" s="71">
        <f t="shared" si="5"/>
        <v>0</v>
      </c>
      <c r="AG45" s="71">
        <f t="shared" si="5"/>
        <v>0</v>
      </c>
      <c r="AH45" s="71">
        <f t="shared" si="5"/>
        <v>0</v>
      </c>
      <c r="AI45" s="71">
        <f t="shared" si="5"/>
        <v>0</v>
      </c>
      <c r="AJ45" s="71">
        <f t="shared" si="5"/>
        <v>0</v>
      </c>
      <c r="AK45" s="71">
        <f t="shared" si="5"/>
        <v>0</v>
      </c>
      <c r="AL45" s="71">
        <f t="shared" si="5"/>
        <v>1189818.149302701</v>
      </c>
    </row>
    <row r="46" spans="1:38" s="111" customFormat="1" ht="12.9" x14ac:dyDescent="0.35">
      <c r="G46" s="112"/>
      <c r="H46" s="112"/>
      <c r="J46" s="113"/>
      <c r="K46" s="114"/>
      <c r="L46" s="114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70">
        <v>391.2</v>
      </c>
      <c r="AA46" s="71">
        <f t="shared" si="6"/>
        <v>0</v>
      </c>
      <c r="AB46" s="71">
        <f t="shared" si="5"/>
        <v>0</v>
      </c>
      <c r="AC46" s="71">
        <f t="shared" si="5"/>
        <v>0</v>
      </c>
      <c r="AD46" s="71">
        <f t="shared" si="5"/>
        <v>0</v>
      </c>
      <c r="AE46" s="71">
        <f t="shared" si="5"/>
        <v>0</v>
      </c>
      <c r="AF46" s="71">
        <f t="shared" si="5"/>
        <v>0</v>
      </c>
      <c r="AG46" s="71">
        <f t="shared" si="5"/>
        <v>0</v>
      </c>
      <c r="AH46" s="71">
        <f t="shared" si="5"/>
        <v>0</v>
      </c>
      <c r="AI46" s="71">
        <f t="shared" si="5"/>
        <v>0</v>
      </c>
      <c r="AJ46" s="71">
        <f t="shared" si="5"/>
        <v>0</v>
      </c>
      <c r="AK46" s="71">
        <f t="shared" si="5"/>
        <v>0</v>
      </c>
      <c r="AL46" s="71">
        <f t="shared" si="5"/>
        <v>0</v>
      </c>
    </row>
    <row r="47" spans="1:38" s="111" customFormat="1" ht="12.9" x14ac:dyDescent="0.35">
      <c r="G47" s="112"/>
      <c r="H47" s="112"/>
      <c r="J47" s="113"/>
      <c r="K47" s="114"/>
      <c r="L47" s="114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70">
        <v>392</v>
      </c>
      <c r="AA47" s="71">
        <f t="shared" si="6"/>
        <v>64952.306013211375</v>
      </c>
      <c r="AB47" s="71">
        <f t="shared" si="5"/>
        <v>59198.460398590934</v>
      </c>
      <c r="AC47" s="71">
        <f t="shared" si="5"/>
        <v>54273.492589224217</v>
      </c>
      <c r="AD47" s="71">
        <f t="shared" si="5"/>
        <v>56481.053528440963</v>
      </c>
      <c r="AE47" s="71">
        <f t="shared" si="5"/>
        <v>260903.35990748828</v>
      </c>
      <c r="AF47" s="71">
        <f t="shared" si="5"/>
        <v>109085.17258619436</v>
      </c>
      <c r="AG47" s="71">
        <f t="shared" si="5"/>
        <v>113628.00781767331</v>
      </c>
      <c r="AH47" s="71">
        <f t="shared" si="5"/>
        <v>113680.96910320663</v>
      </c>
      <c r="AI47" s="71">
        <f t="shared" si="5"/>
        <v>114066.4134980942</v>
      </c>
      <c r="AJ47" s="71">
        <f t="shared" si="5"/>
        <v>153239.83293592941</v>
      </c>
      <c r="AK47" s="71">
        <f t="shared" si="5"/>
        <v>117678.96218470216</v>
      </c>
      <c r="AL47" s="71">
        <f t="shared" si="5"/>
        <v>116458.62254129055</v>
      </c>
    </row>
    <row r="48" spans="1:38" s="111" customFormat="1" ht="12.9" x14ac:dyDescent="0.35">
      <c r="G48" s="112"/>
      <c r="H48" s="112"/>
      <c r="J48" s="113"/>
      <c r="K48" s="114"/>
      <c r="L48" s="114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70">
        <v>394</v>
      </c>
      <c r="AA48" s="71">
        <f t="shared" si="6"/>
        <v>0</v>
      </c>
      <c r="AB48" s="71">
        <f t="shared" si="5"/>
        <v>0</v>
      </c>
      <c r="AC48" s="71">
        <f t="shared" si="5"/>
        <v>0</v>
      </c>
      <c r="AD48" s="71">
        <f t="shared" si="5"/>
        <v>0</v>
      </c>
      <c r="AE48" s="71">
        <f t="shared" si="5"/>
        <v>0</v>
      </c>
      <c r="AF48" s="71">
        <f t="shared" si="5"/>
        <v>0</v>
      </c>
      <c r="AG48" s="71">
        <f t="shared" si="5"/>
        <v>0</v>
      </c>
      <c r="AH48" s="71">
        <f t="shared" si="5"/>
        <v>0</v>
      </c>
      <c r="AI48" s="71">
        <f t="shared" si="5"/>
        <v>0</v>
      </c>
      <c r="AJ48" s="71">
        <f t="shared" si="5"/>
        <v>0</v>
      </c>
      <c r="AK48" s="71">
        <f t="shared" si="5"/>
        <v>0</v>
      </c>
      <c r="AL48" s="71">
        <f t="shared" si="5"/>
        <v>208803.7134767251</v>
      </c>
    </row>
    <row r="49" spans="7:38" s="111" customFormat="1" ht="12.9" x14ac:dyDescent="0.35">
      <c r="G49" s="112"/>
      <c r="H49" s="112"/>
      <c r="J49" s="113"/>
      <c r="K49" s="114"/>
      <c r="L49" s="114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73">
        <v>397</v>
      </c>
      <c r="AA49" s="71">
        <f t="shared" si="6"/>
        <v>0</v>
      </c>
      <c r="AB49" s="71">
        <f t="shared" si="5"/>
        <v>0</v>
      </c>
      <c r="AC49" s="71">
        <f t="shared" si="5"/>
        <v>0</v>
      </c>
      <c r="AD49" s="71">
        <f t="shared" si="5"/>
        <v>0</v>
      </c>
      <c r="AE49" s="71">
        <f t="shared" si="5"/>
        <v>0</v>
      </c>
      <c r="AF49" s="71">
        <f t="shared" si="5"/>
        <v>0</v>
      </c>
      <c r="AG49" s="71">
        <f t="shared" si="5"/>
        <v>0</v>
      </c>
      <c r="AH49" s="71">
        <f t="shared" si="5"/>
        <v>0</v>
      </c>
      <c r="AI49" s="71">
        <f t="shared" si="5"/>
        <v>0</v>
      </c>
      <c r="AJ49" s="71">
        <f t="shared" si="5"/>
        <v>0</v>
      </c>
      <c r="AK49" s="71">
        <f t="shared" si="5"/>
        <v>0</v>
      </c>
      <c r="AL49" s="71">
        <f>SUMIF($L$3:$L$40,$Z49,AL$3:AL$40)+'ASC CWIP 05.2025'!I13+'ASC CWIP 05.2025'!I89</f>
        <v>15045023.623149604</v>
      </c>
    </row>
    <row r="50" spans="7:38" s="111" customFormat="1" ht="12.9" x14ac:dyDescent="0.35">
      <c r="G50" s="112"/>
      <c r="H50" s="112"/>
      <c r="J50" s="113"/>
      <c r="K50" s="114"/>
      <c r="L50" s="114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73">
        <v>391.1</v>
      </c>
      <c r="AA50" s="71">
        <f t="shared" si="6"/>
        <v>20720.832636598687</v>
      </c>
      <c r="AB50" s="71">
        <f t="shared" si="5"/>
        <v>18885.263134676352</v>
      </c>
      <c r="AC50" s="71">
        <f t="shared" si="5"/>
        <v>2563916.2253331821</v>
      </c>
      <c r="AD50" s="71">
        <f t="shared" si="5"/>
        <v>671167.26136041619</v>
      </c>
      <c r="AE50" s="71">
        <f t="shared" si="5"/>
        <v>3868925.9364407798</v>
      </c>
      <c r="AF50" s="71">
        <f t="shared" si="5"/>
        <v>648132.35559458367</v>
      </c>
      <c r="AG50" s="71">
        <f t="shared" si="5"/>
        <v>675123.72783933138</v>
      </c>
      <c r="AH50" s="71">
        <f t="shared" si="5"/>
        <v>657305.36784865591</v>
      </c>
      <c r="AI50" s="71">
        <f t="shared" si="5"/>
        <v>659534.01413629239</v>
      </c>
      <c r="AJ50" s="71">
        <f t="shared" si="5"/>
        <v>900938.29954614397</v>
      </c>
      <c r="AK50" s="71">
        <f t="shared" si="5"/>
        <v>680421.83434097632</v>
      </c>
      <c r="AL50" s="71">
        <f t="shared" si="5"/>
        <v>9116709.4706292264</v>
      </c>
    </row>
    <row r="51" spans="7:38" s="111" customFormat="1" x14ac:dyDescent="0.3">
      <c r="G51" s="112"/>
      <c r="H51" s="112"/>
      <c r="J51" s="113"/>
      <c r="K51" s="114"/>
      <c r="L51" s="114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</row>
    <row r="52" spans="7:38" s="111" customFormat="1" x14ac:dyDescent="0.3">
      <c r="G52" s="112"/>
      <c r="H52" s="112"/>
      <c r="J52" s="113"/>
      <c r="K52" s="114"/>
      <c r="L52" s="114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>
        <f>SUM(AA43:AA50)</f>
        <v>85673.138649810062</v>
      </c>
      <c r="AB52" s="116">
        <f t="shared" ref="AB52:AL52" si="7">SUM(AB43:AB50)</f>
        <v>78083.723533267286</v>
      </c>
      <c r="AC52" s="116">
        <f t="shared" si="7"/>
        <v>6634877.9024833729</v>
      </c>
      <c r="AD52" s="116">
        <f t="shared" si="7"/>
        <v>1854637.9148888572</v>
      </c>
      <c r="AE52" s="116">
        <f t="shared" si="7"/>
        <v>4129829.2963482682</v>
      </c>
      <c r="AF52" s="116">
        <f t="shared" si="7"/>
        <v>18759797.543252505</v>
      </c>
      <c r="AG52" s="116">
        <f t="shared" si="7"/>
        <v>788751.73565700464</v>
      </c>
      <c r="AH52" s="116">
        <f t="shared" si="7"/>
        <v>770986.33695186255</v>
      </c>
      <c r="AI52" s="116">
        <f t="shared" si="7"/>
        <v>773600.42763438658</v>
      </c>
      <c r="AJ52" s="116">
        <f t="shared" si="7"/>
        <v>1054178.1324820733</v>
      </c>
      <c r="AK52" s="116">
        <f t="shared" si="7"/>
        <v>798100.79652567848</v>
      </c>
      <c r="AL52" s="116">
        <f t="shared" si="7"/>
        <v>32959270.519099545</v>
      </c>
    </row>
    <row r="53" spans="7:38" s="111" customFormat="1" x14ac:dyDescent="0.3">
      <c r="G53" s="112"/>
      <c r="H53" s="112"/>
      <c r="J53" s="113"/>
      <c r="K53" s="114"/>
      <c r="L53" s="114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</row>
  </sheetData>
  <sheetProtection formatCells="0" formatColumns="0" formatRows="0" insertColumns="0" insertRows="0" insertHyperlinks="0" deleteColumns="0" deleteRows="0" selectLockedCells="1" sort="0" autoFilter="0" pivotTables="0"/>
  <protectedRanges>
    <protectedRange sqref="A2:A39" name="Range1"/>
  </protectedRanges>
  <dataValidations disablePrompts="1" count="1">
    <dataValidation type="list" allowBlank="1" showInputMessage="1" showErrorMessage="1" sqref="C39:H39" xr:uid="{F459C4CB-B784-48A9-895E-FF04734CDF4F}">
      <formula1>#REF!</formula1>
    </dataValidation>
  </dataValidations>
  <pageMargins left="0.7" right="0.7" top="0.75" bottom="0.75" header="0.3" footer="0.3"/>
  <pageSetup fitToHeight="0" orientation="portrait" r:id="rId1"/>
  <headerFooter>
    <oddFooter>&amp;Lfile: &amp;F
tab: &amp;A&amp;Cpage &amp;P of &amp;N&amp;Rprinted on: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8C99D-4309-45EA-80AF-22DA5A536CC4}">
  <dimension ref="A1:C43"/>
  <sheetViews>
    <sheetView showGridLines="0" topLeftCell="A16" zoomScale="85" zoomScaleNormal="85" workbookViewId="0">
      <selection activeCell="F26" sqref="F26"/>
    </sheetView>
  </sheetViews>
  <sheetFormatPr defaultColWidth="9.15234375" defaultRowHeight="12.9" x14ac:dyDescent="0.35"/>
  <cols>
    <col min="1" max="1" width="9.15234375" style="157"/>
    <col min="2" max="2" width="34.3046875" style="157" bestFit="1" customWidth="1"/>
    <col min="3" max="3" width="17.53515625" style="157" customWidth="1"/>
    <col min="4" max="4" width="14.69140625" style="157" customWidth="1"/>
    <col min="5" max="16384" width="9.15234375" style="157"/>
  </cols>
  <sheetData>
    <row r="1" spans="1:3" x14ac:dyDescent="0.35">
      <c r="A1" s="156" t="s">
        <v>3488</v>
      </c>
    </row>
    <row r="4" spans="1:3" x14ac:dyDescent="0.35">
      <c r="A4" s="158" t="s">
        <v>136</v>
      </c>
      <c r="B4" s="159" t="s">
        <v>137</v>
      </c>
      <c r="C4" s="158" t="s">
        <v>138</v>
      </c>
    </row>
    <row r="5" spans="1:3" x14ac:dyDescent="0.35">
      <c r="A5" s="3" t="s">
        <v>54</v>
      </c>
      <c r="B5" s="160" t="s">
        <v>55</v>
      </c>
      <c r="C5" s="161">
        <v>381</v>
      </c>
    </row>
    <row r="6" spans="1:3" x14ac:dyDescent="0.35">
      <c r="A6" s="3" t="s">
        <v>56</v>
      </c>
      <c r="B6" s="160" t="s">
        <v>57</v>
      </c>
      <c r="C6" s="161">
        <v>380</v>
      </c>
    </row>
    <row r="7" spans="1:3" x14ac:dyDescent="0.35">
      <c r="A7" s="162" t="s">
        <v>58</v>
      </c>
      <c r="B7" s="160" t="s">
        <v>59</v>
      </c>
      <c r="C7" s="161">
        <v>383</v>
      </c>
    </row>
    <row r="8" spans="1:3" x14ac:dyDescent="0.35">
      <c r="A8" s="3" t="s">
        <v>60</v>
      </c>
      <c r="B8" s="160" t="s">
        <v>61</v>
      </c>
      <c r="C8" s="161">
        <v>376</v>
      </c>
    </row>
    <row r="9" spans="1:3" x14ac:dyDescent="0.35">
      <c r="A9" s="3" t="s">
        <v>62</v>
      </c>
      <c r="B9" s="160" t="s">
        <v>139</v>
      </c>
      <c r="C9" s="161">
        <v>367</v>
      </c>
    </row>
    <row r="10" spans="1:3" x14ac:dyDescent="0.35">
      <c r="A10" s="3" t="s">
        <v>63</v>
      </c>
      <c r="B10" s="160" t="s">
        <v>64</v>
      </c>
      <c r="C10" s="161">
        <v>394</v>
      </c>
    </row>
    <row r="11" spans="1:3" x14ac:dyDescent="0.35">
      <c r="A11" s="162" t="s">
        <v>65</v>
      </c>
      <c r="B11" s="160" t="s">
        <v>66</v>
      </c>
      <c r="C11" s="161">
        <v>390</v>
      </c>
    </row>
    <row r="12" spans="1:3" x14ac:dyDescent="0.35">
      <c r="A12" s="3" t="s">
        <v>67</v>
      </c>
      <c r="B12" s="160" t="s">
        <v>68</v>
      </c>
      <c r="C12" s="161">
        <v>392</v>
      </c>
    </row>
    <row r="13" spans="1:3" x14ac:dyDescent="0.35">
      <c r="A13" s="162" t="s">
        <v>69</v>
      </c>
      <c r="B13" s="160" t="s">
        <v>140</v>
      </c>
      <c r="C13" s="161">
        <v>396</v>
      </c>
    </row>
    <row r="14" spans="1:3" x14ac:dyDescent="0.35">
      <c r="A14" s="162" t="s">
        <v>141</v>
      </c>
      <c r="B14" s="160" t="s">
        <v>142</v>
      </c>
      <c r="C14" s="161">
        <v>305</v>
      </c>
    </row>
    <row r="15" spans="1:3" x14ac:dyDescent="0.35">
      <c r="A15" s="7">
        <v>11</v>
      </c>
      <c r="B15" s="160" t="s">
        <v>143</v>
      </c>
      <c r="C15" s="161">
        <v>378</v>
      </c>
    </row>
    <row r="16" spans="1:3" x14ac:dyDescent="0.35">
      <c r="A16" s="163">
        <v>13</v>
      </c>
      <c r="B16" s="160" t="s">
        <v>144</v>
      </c>
      <c r="C16" s="161">
        <v>397</v>
      </c>
    </row>
    <row r="17" spans="1:3" x14ac:dyDescent="0.35">
      <c r="A17" s="162">
        <v>14</v>
      </c>
      <c r="B17" s="160" t="s">
        <v>71</v>
      </c>
      <c r="C17" s="164" t="s">
        <v>159</v>
      </c>
    </row>
    <row r="18" spans="1:3" x14ac:dyDescent="0.35">
      <c r="A18" s="7">
        <v>15</v>
      </c>
      <c r="B18" s="165" t="s">
        <v>145</v>
      </c>
      <c r="C18" s="161">
        <v>389</v>
      </c>
    </row>
    <row r="19" spans="1:3" x14ac:dyDescent="0.35">
      <c r="A19" s="162" t="s">
        <v>146</v>
      </c>
      <c r="B19" s="165" t="s">
        <v>147</v>
      </c>
      <c r="C19" s="161">
        <v>363.1</v>
      </c>
    </row>
    <row r="20" spans="1:3" x14ac:dyDescent="0.35">
      <c r="A20" s="162" t="s">
        <v>148</v>
      </c>
      <c r="B20" s="160" t="s">
        <v>73</v>
      </c>
      <c r="C20" s="161">
        <v>374</v>
      </c>
    </row>
    <row r="21" spans="1:3" x14ac:dyDescent="0.35">
      <c r="A21" s="7">
        <v>26</v>
      </c>
      <c r="B21" s="160" t="s">
        <v>74</v>
      </c>
      <c r="C21" s="161">
        <v>375</v>
      </c>
    </row>
    <row r="22" spans="1:3" x14ac:dyDescent="0.35">
      <c r="A22" s="162">
        <v>27</v>
      </c>
      <c r="B22" s="160" t="s">
        <v>149</v>
      </c>
      <c r="C22" s="161">
        <v>377</v>
      </c>
    </row>
    <row r="23" spans="1:3" x14ac:dyDescent="0.35">
      <c r="A23" s="163" t="s">
        <v>150</v>
      </c>
      <c r="B23" s="160" t="s">
        <v>75</v>
      </c>
      <c r="C23" s="161">
        <v>379</v>
      </c>
    </row>
    <row r="24" spans="1:3" x14ac:dyDescent="0.35">
      <c r="A24" s="162">
        <v>30</v>
      </c>
      <c r="B24" s="165" t="s">
        <v>151</v>
      </c>
      <c r="C24" s="161">
        <v>387</v>
      </c>
    </row>
    <row r="25" spans="1:3" x14ac:dyDescent="0.35">
      <c r="A25" s="162">
        <v>32</v>
      </c>
      <c r="B25" s="160" t="s">
        <v>76</v>
      </c>
      <c r="C25" s="161">
        <v>390</v>
      </c>
    </row>
    <row r="26" spans="1:3" x14ac:dyDescent="0.35">
      <c r="A26" s="162">
        <v>33</v>
      </c>
      <c r="B26" s="160" t="s">
        <v>77</v>
      </c>
      <c r="C26" s="161">
        <v>391.1</v>
      </c>
    </row>
    <row r="27" spans="1:3" x14ac:dyDescent="0.35">
      <c r="A27" s="162">
        <v>34</v>
      </c>
      <c r="B27" s="160" t="s">
        <v>152</v>
      </c>
      <c r="C27" s="161">
        <v>391.12</v>
      </c>
    </row>
    <row r="28" spans="1:3" x14ac:dyDescent="0.35">
      <c r="A28" s="162">
        <v>36</v>
      </c>
      <c r="B28" s="160" t="s">
        <v>79</v>
      </c>
      <c r="C28" s="161">
        <v>395</v>
      </c>
    </row>
    <row r="29" spans="1:3" x14ac:dyDescent="0.35">
      <c r="A29" s="163">
        <v>37</v>
      </c>
      <c r="B29" s="160" t="s">
        <v>80</v>
      </c>
      <c r="C29" s="161">
        <v>397</v>
      </c>
    </row>
    <row r="30" spans="1:3" x14ac:dyDescent="0.35">
      <c r="A30" s="163">
        <v>38</v>
      </c>
      <c r="B30" s="160" t="s">
        <v>81</v>
      </c>
      <c r="C30" s="161">
        <v>398</v>
      </c>
    </row>
    <row r="31" spans="1:3" x14ac:dyDescent="0.35">
      <c r="A31" s="163">
        <v>44</v>
      </c>
      <c r="B31" s="160" t="s">
        <v>82</v>
      </c>
      <c r="C31" s="161">
        <v>361</v>
      </c>
    </row>
    <row r="32" spans="1:3" x14ac:dyDescent="0.35">
      <c r="A32" s="163">
        <v>49</v>
      </c>
      <c r="B32" s="160" t="s">
        <v>153</v>
      </c>
      <c r="C32" s="161">
        <v>363.3</v>
      </c>
    </row>
    <row r="33" spans="1:3" x14ac:dyDescent="0.35">
      <c r="A33" s="163">
        <v>51</v>
      </c>
      <c r="B33" s="160" t="s">
        <v>83</v>
      </c>
      <c r="C33" s="161">
        <v>364.8</v>
      </c>
    </row>
    <row r="34" spans="1:3" x14ac:dyDescent="0.35">
      <c r="A34" s="163">
        <v>52</v>
      </c>
      <c r="B34" s="160" t="s">
        <v>84</v>
      </c>
      <c r="C34" s="161">
        <v>365.1</v>
      </c>
    </row>
    <row r="35" spans="1:3" x14ac:dyDescent="0.35">
      <c r="A35" s="162">
        <v>56</v>
      </c>
      <c r="B35" s="160" t="s">
        <v>85</v>
      </c>
      <c r="C35" s="161">
        <v>369</v>
      </c>
    </row>
    <row r="36" spans="1:3" x14ac:dyDescent="0.35">
      <c r="A36" s="162">
        <v>57</v>
      </c>
      <c r="B36" s="160" t="s">
        <v>154</v>
      </c>
      <c r="C36" s="161">
        <v>369</v>
      </c>
    </row>
    <row r="37" spans="1:3" x14ac:dyDescent="0.35">
      <c r="A37" s="162">
        <v>58</v>
      </c>
      <c r="B37" s="160" t="s">
        <v>86</v>
      </c>
      <c r="C37" s="161">
        <v>370</v>
      </c>
    </row>
    <row r="38" spans="1:3" x14ac:dyDescent="0.35">
      <c r="A38" s="162">
        <v>71</v>
      </c>
      <c r="B38" s="160" t="s">
        <v>155</v>
      </c>
      <c r="C38" s="161">
        <v>397</v>
      </c>
    </row>
    <row r="39" spans="1:3" x14ac:dyDescent="0.35">
      <c r="A39" s="163">
        <v>72</v>
      </c>
      <c r="B39" s="160" t="s">
        <v>156</v>
      </c>
      <c r="C39" s="161">
        <v>363.3</v>
      </c>
    </row>
    <row r="40" spans="1:3" x14ac:dyDescent="0.35">
      <c r="A40" s="162">
        <v>77</v>
      </c>
      <c r="B40" s="160" t="s">
        <v>87</v>
      </c>
      <c r="C40" s="161">
        <v>364.8</v>
      </c>
    </row>
    <row r="41" spans="1:3" x14ac:dyDescent="0.35">
      <c r="A41" s="163">
        <v>78</v>
      </c>
      <c r="B41" s="160" t="s">
        <v>88</v>
      </c>
      <c r="C41" s="161">
        <v>375</v>
      </c>
    </row>
    <row r="42" spans="1:3" x14ac:dyDescent="0.35">
      <c r="A42" s="163">
        <v>79</v>
      </c>
      <c r="B42" s="160" t="s">
        <v>157</v>
      </c>
      <c r="C42" s="161">
        <v>378</v>
      </c>
    </row>
    <row r="43" spans="1:3" x14ac:dyDescent="0.35">
      <c r="A43" s="163">
        <v>81</v>
      </c>
      <c r="B43" s="160" t="s">
        <v>158</v>
      </c>
      <c r="C43" s="161">
        <v>385</v>
      </c>
    </row>
  </sheetData>
  <dataValidations count="1">
    <dataValidation type="list" allowBlank="1" showInputMessage="1" showErrorMessage="1" sqref="A5:A6 A12" xr:uid="{34BAF0C5-6D85-4D89-BDD2-3738136AC129}">
      <formula1>#REF!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864AA-275E-46A4-B6C6-93510136CA90}">
  <dimension ref="A1:W23"/>
  <sheetViews>
    <sheetView showGridLines="0" showZeros="0" topLeftCell="A8" zoomScale="85" zoomScaleNormal="85" workbookViewId="0">
      <selection activeCell="G28" sqref="G28"/>
    </sheetView>
  </sheetViews>
  <sheetFormatPr defaultColWidth="9.15234375" defaultRowHeight="14.6" x14ac:dyDescent="0.4"/>
  <cols>
    <col min="1" max="1" width="21.3828125" style="40" customWidth="1"/>
    <col min="2" max="2" width="18" style="40" customWidth="1"/>
    <col min="3" max="4" width="14.53515625" style="40" customWidth="1"/>
    <col min="5" max="5" width="11.3046875" style="40" customWidth="1"/>
    <col min="6" max="22" width="17.53515625" style="40" customWidth="1"/>
    <col min="23" max="23" width="11.53515625" style="40" bestFit="1" customWidth="1"/>
    <col min="24" max="16384" width="9.15234375" style="40"/>
  </cols>
  <sheetData>
    <row r="1" spans="1:23" ht="34.5" customHeight="1" thickBot="1" x14ac:dyDescent="0.45">
      <c r="A1" s="39" t="s">
        <v>10</v>
      </c>
      <c r="B1" s="39" t="s">
        <v>3476</v>
      </c>
      <c r="C1" s="39" t="s">
        <v>3477</v>
      </c>
      <c r="D1" s="39" t="s">
        <v>2946</v>
      </c>
      <c r="E1" s="39" t="s">
        <v>2947</v>
      </c>
      <c r="F1" s="39" t="s">
        <v>2948</v>
      </c>
      <c r="G1" s="39" t="s">
        <v>2949</v>
      </c>
      <c r="H1" s="39" t="s">
        <v>2950</v>
      </c>
      <c r="I1" s="39" t="s">
        <v>2951</v>
      </c>
      <c r="J1" s="39" t="s">
        <v>2952</v>
      </c>
      <c r="K1" s="39" t="s">
        <v>2980</v>
      </c>
      <c r="L1" s="39" t="s">
        <v>2981</v>
      </c>
      <c r="M1" s="39" t="s">
        <v>2982</v>
      </c>
      <c r="N1" s="39" t="s">
        <v>2983</v>
      </c>
      <c r="O1" s="39" t="s">
        <v>2984</v>
      </c>
      <c r="P1" s="39" t="s">
        <v>2985</v>
      </c>
      <c r="Q1" s="39" t="s">
        <v>2986</v>
      </c>
      <c r="R1" s="39" t="s">
        <v>2987</v>
      </c>
      <c r="S1" s="39" t="s">
        <v>2988</v>
      </c>
      <c r="T1" s="39" t="s">
        <v>2989</v>
      </c>
      <c r="U1" s="39" t="s">
        <v>2990</v>
      </c>
      <c r="V1" s="39" t="s">
        <v>2991</v>
      </c>
    </row>
    <row r="2" spans="1:23" x14ac:dyDescent="0.4">
      <c r="A2" s="151" t="s">
        <v>19</v>
      </c>
      <c r="B2" s="152" t="s">
        <v>3478</v>
      </c>
      <c r="C2" s="32" t="s">
        <v>3479</v>
      </c>
      <c r="D2" s="153">
        <v>-35974.119999999995</v>
      </c>
      <c r="E2" s="153">
        <v>-43073.2</v>
      </c>
      <c r="F2" s="153">
        <v>-741283.44000000006</v>
      </c>
      <c r="G2" s="153">
        <v>0</v>
      </c>
      <c r="H2" s="153">
        <v>0</v>
      </c>
      <c r="I2" s="153">
        <v>0</v>
      </c>
      <c r="J2" s="153">
        <v>0</v>
      </c>
      <c r="K2" s="153">
        <v>0</v>
      </c>
      <c r="L2" s="153">
        <v>0</v>
      </c>
      <c r="M2" s="153">
        <v>0</v>
      </c>
      <c r="N2" s="153">
        <v>-44375.86</v>
      </c>
      <c r="O2" s="153">
        <v>-12149.779999999999</v>
      </c>
      <c r="P2" s="153">
        <v>-7811051.4099999992</v>
      </c>
      <c r="Q2" s="153">
        <v>-1095603.96</v>
      </c>
      <c r="R2" s="153">
        <v>0</v>
      </c>
      <c r="S2" s="153">
        <v>0</v>
      </c>
      <c r="T2" s="153">
        <v>0</v>
      </c>
      <c r="U2" s="153">
        <v>0</v>
      </c>
      <c r="V2" s="153">
        <v>0</v>
      </c>
    </row>
    <row r="3" spans="1:23" x14ac:dyDescent="0.4">
      <c r="A3" s="151" t="s">
        <v>19</v>
      </c>
      <c r="B3" s="152" t="s">
        <v>3478</v>
      </c>
      <c r="C3" s="32" t="s">
        <v>3480</v>
      </c>
      <c r="D3" s="153">
        <v>-87650.040000000008</v>
      </c>
      <c r="E3" s="153">
        <v>-160043.32</v>
      </c>
      <c r="F3" s="153">
        <v>-22535.129999999997</v>
      </c>
      <c r="G3" s="153">
        <v>-455061.64999999997</v>
      </c>
      <c r="H3" s="153">
        <v>-46635.460000000006</v>
      </c>
      <c r="I3" s="153">
        <v>-133063.93</v>
      </c>
      <c r="J3" s="153">
        <v>-118553.23000000001</v>
      </c>
      <c r="K3" s="153">
        <v>-1192119.5000000002</v>
      </c>
      <c r="L3" s="153">
        <v>-854989.82</v>
      </c>
      <c r="M3" s="153">
        <v>-594604.40350000001</v>
      </c>
      <c r="N3" s="153">
        <v>-172821.45</v>
      </c>
      <c r="O3" s="153">
        <v>-1465697.11</v>
      </c>
      <c r="P3" s="153">
        <v>-234906.50999999998</v>
      </c>
      <c r="Q3" s="153">
        <v>-2840.31</v>
      </c>
      <c r="R3" s="153">
        <v>-339991.11000000004</v>
      </c>
      <c r="S3" s="153">
        <v>-397773.64500000002</v>
      </c>
      <c r="T3" s="153">
        <v>-592493.28999999992</v>
      </c>
      <c r="U3" s="153">
        <v>-1127693.0799999998</v>
      </c>
      <c r="V3" s="153">
        <v>-31515.199999999997</v>
      </c>
    </row>
    <row r="4" spans="1:23" x14ac:dyDescent="0.4">
      <c r="A4" s="151" t="s">
        <v>19</v>
      </c>
      <c r="B4" s="152" t="s">
        <v>3478</v>
      </c>
      <c r="C4" s="32" t="s">
        <v>3481</v>
      </c>
      <c r="D4" s="153">
        <v>-12469.4</v>
      </c>
      <c r="E4" s="153">
        <v>0</v>
      </c>
      <c r="F4" s="153">
        <v>0</v>
      </c>
      <c r="G4" s="153">
        <v>-30115.360000000001</v>
      </c>
      <c r="H4" s="153">
        <v>0</v>
      </c>
      <c r="I4" s="153">
        <v>-1375575.2700000003</v>
      </c>
      <c r="J4" s="153">
        <v>0</v>
      </c>
      <c r="K4" s="153">
        <v>-626555.38</v>
      </c>
      <c r="L4" s="153">
        <v>-171132.01</v>
      </c>
      <c r="M4" s="153">
        <v>0</v>
      </c>
      <c r="N4" s="153">
        <v>-88298.68</v>
      </c>
      <c r="O4" s="153">
        <v>0</v>
      </c>
      <c r="P4" s="153">
        <v>0</v>
      </c>
      <c r="Q4" s="153">
        <v>0</v>
      </c>
      <c r="R4" s="153">
        <v>0</v>
      </c>
      <c r="S4" s="153">
        <v>0</v>
      </c>
      <c r="T4" s="153">
        <v>-600369.42999999993</v>
      </c>
      <c r="U4" s="153">
        <v>0</v>
      </c>
      <c r="V4" s="153">
        <v>-251728.86</v>
      </c>
    </row>
    <row r="5" spans="1:23" x14ac:dyDescent="0.4">
      <c r="A5" s="151" t="s">
        <v>19</v>
      </c>
      <c r="B5" s="152" t="s">
        <v>3478</v>
      </c>
      <c r="C5" s="32" t="s">
        <v>3482</v>
      </c>
      <c r="D5" s="153">
        <v>0</v>
      </c>
      <c r="E5" s="153">
        <v>0</v>
      </c>
      <c r="F5" s="153">
        <v>0</v>
      </c>
      <c r="G5" s="153">
        <v>0</v>
      </c>
      <c r="H5" s="153">
        <v>0</v>
      </c>
      <c r="I5" s="153">
        <v>0</v>
      </c>
      <c r="J5" s="153">
        <v>0</v>
      </c>
      <c r="K5" s="153">
        <v>0</v>
      </c>
      <c r="L5" s="153">
        <v>0</v>
      </c>
      <c r="M5" s="153">
        <v>-2.16</v>
      </c>
      <c r="N5" s="153">
        <v>0</v>
      </c>
      <c r="O5" s="153">
        <v>0</v>
      </c>
      <c r="P5" s="153">
        <v>0</v>
      </c>
      <c r="Q5" s="153">
        <v>0</v>
      </c>
      <c r="R5" s="153">
        <v>0</v>
      </c>
      <c r="S5" s="153">
        <v>0</v>
      </c>
      <c r="T5" s="153">
        <v>0</v>
      </c>
      <c r="U5" s="153">
        <v>0</v>
      </c>
      <c r="V5" s="153">
        <v>0</v>
      </c>
    </row>
    <row r="6" spans="1:23" x14ac:dyDescent="0.4">
      <c r="A6" s="151" t="s">
        <v>19</v>
      </c>
      <c r="B6" s="152" t="s">
        <v>3478</v>
      </c>
      <c r="C6" s="32" t="s">
        <v>3483</v>
      </c>
      <c r="D6" s="153">
        <v>0</v>
      </c>
      <c r="E6" s="153">
        <v>0</v>
      </c>
      <c r="F6" s="153">
        <v>0</v>
      </c>
      <c r="G6" s="153">
        <v>-301.92</v>
      </c>
      <c r="H6" s="153">
        <v>0</v>
      </c>
      <c r="I6" s="153">
        <v>-20799.05</v>
      </c>
      <c r="J6" s="153">
        <v>-245483.23</v>
      </c>
      <c r="K6" s="153">
        <v>-2716.57</v>
      </c>
      <c r="L6" s="153">
        <v>0</v>
      </c>
      <c r="M6" s="153">
        <v>-5484.73</v>
      </c>
      <c r="N6" s="153">
        <v>0</v>
      </c>
      <c r="O6" s="153">
        <v>-51921.82</v>
      </c>
      <c r="P6" s="153">
        <v>-4237.03</v>
      </c>
      <c r="Q6" s="153">
        <v>0</v>
      </c>
      <c r="R6" s="153">
        <v>0</v>
      </c>
      <c r="S6" s="153">
        <v>-18140.48</v>
      </c>
      <c r="T6" s="153">
        <v>0</v>
      </c>
      <c r="U6" s="153">
        <v>-48446.490000000005</v>
      </c>
      <c r="V6" s="153">
        <v>0</v>
      </c>
    </row>
    <row r="7" spans="1:23" x14ac:dyDescent="0.4">
      <c r="A7" s="151" t="s">
        <v>19</v>
      </c>
      <c r="B7" s="152" t="s">
        <v>3478</v>
      </c>
      <c r="C7" s="32" t="s">
        <v>3484</v>
      </c>
      <c r="D7" s="153">
        <v>0</v>
      </c>
      <c r="E7" s="153">
        <v>0</v>
      </c>
      <c r="F7" s="153">
        <v>0</v>
      </c>
      <c r="G7" s="153">
        <v>0</v>
      </c>
      <c r="H7" s="153">
        <v>0</v>
      </c>
      <c r="I7" s="153">
        <v>0</v>
      </c>
      <c r="J7" s="153">
        <v>0</v>
      </c>
      <c r="K7" s="153">
        <v>0</v>
      </c>
      <c r="L7" s="153">
        <v>0</v>
      </c>
      <c r="M7" s="153">
        <v>0</v>
      </c>
      <c r="N7" s="153">
        <v>0</v>
      </c>
      <c r="O7" s="153">
        <v>0</v>
      </c>
      <c r="P7" s="153">
        <v>-254898.32000000004</v>
      </c>
      <c r="Q7" s="153">
        <v>0</v>
      </c>
      <c r="R7" s="153">
        <v>0</v>
      </c>
      <c r="S7" s="153">
        <v>0</v>
      </c>
      <c r="T7" s="153">
        <v>0</v>
      </c>
      <c r="U7" s="153">
        <v>0</v>
      </c>
      <c r="V7" s="153">
        <v>0</v>
      </c>
    </row>
    <row r="8" spans="1:23" x14ac:dyDescent="0.4">
      <c r="A8" s="151" t="s">
        <v>19</v>
      </c>
      <c r="B8" s="152" t="s">
        <v>3478</v>
      </c>
      <c r="C8" s="32" t="s">
        <v>3485</v>
      </c>
      <c r="D8" s="153">
        <v>0</v>
      </c>
      <c r="E8" s="153">
        <v>0</v>
      </c>
      <c r="F8" s="153">
        <v>0</v>
      </c>
      <c r="G8" s="153">
        <v>0</v>
      </c>
      <c r="H8" s="153">
        <v>0</v>
      </c>
      <c r="I8" s="153">
        <v>0</v>
      </c>
      <c r="J8" s="153">
        <v>0</v>
      </c>
      <c r="K8" s="153">
        <v>0</v>
      </c>
      <c r="L8" s="153">
        <v>0</v>
      </c>
      <c r="M8" s="153">
        <v>0</v>
      </c>
      <c r="N8" s="153">
        <v>-343.53999999999996</v>
      </c>
      <c r="O8" s="153">
        <v>0</v>
      </c>
      <c r="P8" s="153">
        <v>-6892.56</v>
      </c>
      <c r="Q8" s="153">
        <v>0</v>
      </c>
      <c r="R8" s="153">
        <v>0</v>
      </c>
      <c r="S8" s="153">
        <v>-20548.160000000003</v>
      </c>
      <c r="T8" s="153">
        <v>0</v>
      </c>
      <c r="U8" s="153">
        <v>0</v>
      </c>
      <c r="V8" s="153">
        <v>0</v>
      </c>
    </row>
    <row r="9" spans="1:23" x14ac:dyDescent="0.4">
      <c r="A9" s="151" t="s">
        <v>19</v>
      </c>
      <c r="B9" s="152" t="s">
        <v>3478</v>
      </c>
      <c r="C9" s="32" t="s">
        <v>3486</v>
      </c>
      <c r="D9" s="153">
        <v>-136093.56</v>
      </c>
      <c r="E9" s="153">
        <v>-203116.52000000002</v>
      </c>
      <c r="F9" s="153">
        <v>-763818.57000000007</v>
      </c>
      <c r="G9" s="153">
        <v>-485478.92999999993</v>
      </c>
      <c r="H9" s="153">
        <v>-46635.460000000006</v>
      </c>
      <c r="I9" s="153">
        <v>-1529438.2500000002</v>
      </c>
      <c r="J9" s="153">
        <v>-364036.46</v>
      </c>
      <c r="K9" s="153">
        <v>-1821391.4500000004</v>
      </c>
      <c r="L9" s="153">
        <v>-1026121.83</v>
      </c>
      <c r="M9" s="153">
        <v>-600091.29350000003</v>
      </c>
      <c r="N9" s="153">
        <v>-305839.52999999997</v>
      </c>
      <c r="O9" s="153">
        <v>-1529768.7100000002</v>
      </c>
      <c r="P9" s="153">
        <v>-8311985.8299999991</v>
      </c>
      <c r="Q9" s="153">
        <v>-1098444.27</v>
      </c>
      <c r="R9" s="153">
        <v>-339991.11000000004</v>
      </c>
      <c r="S9" s="153">
        <v>-436462.28500000003</v>
      </c>
      <c r="T9" s="153">
        <v>-1192862.7199999997</v>
      </c>
      <c r="U9" s="153">
        <v>-1176139.5699999998</v>
      </c>
      <c r="V9" s="153">
        <v>-283244.06</v>
      </c>
    </row>
    <row r="10" spans="1:23" x14ac:dyDescent="0.4"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</row>
    <row r="11" spans="1:23" x14ac:dyDescent="0.4"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</row>
    <row r="12" spans="1:23" x14ac:dyDescent="0.4">
      <c r="C12" s="40" t="s">
        <v>3487</v>
      </c>
      <c r="D12" s="154">
        <f t="shared" ref="D12:V12" si="0">D9*$E$20</f>
        <v>-121743.50657663388</v>
      </c>
      <c r="E12" s="154">
        <f t="shared" si="0"/>
        <v>-181699.39406716224</v>
      </c>
      <c r="F12" s="154">
        <f t="shared" si="0"/>
        <v>-683279.58428121137</v>
      </c>
      <c r="G12" s="154">
        <f t="shared" si="0"/>
        <v>-434288.78858979198</v>
      </c>
      <c r="H12" s="154">
        <f t="shared" si="0"/>
        <v>-41718.09769113503</v>
      </c>
      <c r="I12" s="154">
        <f t="shared" si="0"/>
        <v>-1368170.3649124207</v>
      </c>
      <c r="J12" s="154">
        <f t="shared" si="0"/>
        <v>-325651.52357058274</v>
      </c>
      <c r="K12" s="154">
        <f t="shared" si="0"/>
        <v>-1629339.2719809795</v>
      </c>
      <c r="L12" s="154">
        <f t="shared" si="0"/>
        <v>-917924.91693973308</v>
      </c>
      <c r="M12" s="154">
        <f t="shared" si="0"/>
        <v>-536816.13102631737</v>
      </c>
      <c r="N12" s="154">
        <f t="shared" si="0"/>
        <v>-273591.02687849163</v>
      </c>
      <c r="O12" s="154">
        <f t="shared" si="0"/>
        <v>-1368465.9803639036</v>
      </c>
      <c r="P12" s="154">
        <f t="shared" si="0"/>
        <v>-7435548.7618921315</v>
      </c>
      <c r="Q12" s="154">
        <f t="shared" si="0"/>
        <v>-982621.49369015556</v>
      </c>
      <c r="R12" s="154">
        <f t="shared" si="0"/>
        <v>-304141.57684082963</v>
      </c>
      <c r="S12" s="154">
        <f t="shared" si="0"/>
        <v>-390440.58414189587</v>
      </c>
      <c r="T12" s="154">
        <f t="shared" si="0"/>
        <v>-1067084.2205710642</v>
      </c>
      <c r="U12" s="154">
        <f t="shared" si="0"/>
        <v>-1052124.4023253878</v>
      </c>
      <c r="V12" s="154">
        <f t="shared" si="0"/>
        <v>-253378.0810892336</v>
      </c>
      <c r="W12" s="154">
        <f>SUM(D12:V12)</f>
        <v>-19368027.707429059</v>
      </c>
    </row>
    <row r="13" spans="1:23" x14ac:dyDescent="0.4">
      <c r="C13" s="40" t="s">
        <v>164</v>
      </c>
      <c r="D13" s="155">
        <f>D9*SUM($E$21+$E$22)</f>
        <v>-14350.053423366129</v>
      </c>
      <c r="E13" s="155">
        <f t="shared" ref="E13:V13" si="1">E9*SUM($E$21+$E$22)</f>
        <v>-21417.125932837786</v>
      </c>
      <c r="F13" s="155">
        <f t="shared" si="1"/>
        <v>-80538.985718788768</v>
      </c>
      <c r="G13" s="155">
        <f t="shared" si="1"/>
        <v>-51190.14141020798</v>
      </c>
      <c r="H13" s="155">
        <f t="shared" si="1"/>
        <v>-4917.3623088649765</v>
      </c>
      <c r="I13" s="155">
        <f t="shared" si="1"/>
        <v>-161267.88508757949</v>
      </c>
      <c r="J13" s="155">
        <f t="shared" si="1"/>
        <v>-38384.936429417285</v>
      </c>
      <c r="K13" s="155">
        <f t="shared" si="1"/>
        <v>-192052.17801902091</v>
      </c>
      <c r="L13" s="155">
        <f t="shared" si="1"/>
        <v>-108196.9130602669</v>
      </c>
      <c r="M13" s="155">
        <f t="shared" si="1"/>
        <v>-63275.162473682693</v>
      </c>
      <c r="N13" s="155">
        <f t="shared" si="1"/>
        <v>-32248.503121508376</v>
      </c>
      <c r="O13" s="155">
        <f t="shared" si="1"/>
        <v>-161302.7296360966</v>
      </c>
      <c r="P13" s="155">
        <f t="shared" si="1"/>
        <v>-876437.0681078682</v>
      </c>
      <c r="Q13" s="155">
        <f t="shared" si="1"/>
        <v>-115822.77630984456</v>
      </c>
      <c r="R13" s="155">
        <f t="shared" si="1"/>
        <v>-35849.533159170431</v>
      </c>
      <c r="S13" s="155">
        <f t="shared" si="1"/>
        <v>-46021.700858104188</v>
      </c>
      <c r="T13" s="155">
        <f t="shared" si="1"/>
        <v>-125778.49942893571</v>
      </c>
      <c r="U13" s="155">
        <f t="shared" si="1"/>
        <v>-124015.16767461196</v>
      </c>
      <c r="V13" s="155">
        <f t="shared" si="1"/>
        <v>-29865.978910766396</v>
      </c>
    </row>
    <row r="14" spans="1:23" x14ac:dyDescent="0.4">
      <c r="D14" s="154">
        <f>SUM(D12:D13)</f>
        <v>-136093.56</v>
      </c>
      <c r="E14" s="154">
        <f t="shared" ref="E14:V14" si="2">SUM(E12:E13)</f>
        <v>-203116.52000000002</v>
      </c>
      <c r="F14" s="154">
        <f t="shared" si="2"/>
        <v>-763818.57000000018</v>
      </c>
      <c r="G14" s="154">
        <f t="shared" si="2"/>
        <v>-485478.92999999993</v>
      </c>
      <c r="H14" s="154">
        <f t="shared" si="2"/>
        <v>-46635.460000000006</v>
      </c>
      <c r="I14" s="154">
        <f t="shared" si="2"/>
        <v>-1529438.2500000002</v>
      </c>
      <c r="J14" s="154">
        <f t="shared" si="2"/>
        <v>-364036.46</v>
      </c>
      <c r="K14" s="154">
        <f t="shared" si="2"/>
        <v>-1821391.4500000004</v>
      </c>
      <c r="L14" s="154">
        <f t="shared" si="2"/>
        <v>-1026121.83</v>
      </c>
      <c r="M14" s="154">
        <f t="shared" si="2"/>
        <v>-600091.29350000003</v>
      </c>
      <c r="N14" s="154">
        <f t="shared" si="2"/>
        <v>-305839.53000000003</v>
      </c>
      <c r="O14" s="154">
        <f t="shared" si="2"/>
        <v>-1529768.7100000002</v>
      </c>
      <c r="P14" s="154">
        <f t="shared" si="2"/>
        <v>-8311985.8300000001</v>
      </c>
      <c r="Q14" s="154">
        <f t="shared" si="2"/>
        <v>-1098444.27</v>
      </c>
      <c r="R14" s="154">
        <f t="shared" si="2"/>
        <v>-339991.11000000004</v>
      </c>
      <c r="S14" s="154">
        <f t="shared" si="2"/>
        <v>-436462.28500000003</v>
      </c>
      <c r="T14" s="154">
        <f t="shared" si="2"/>
        <v>-1192862.72</v>
      </c>
      <c r="U14" s="154">
        <f t="shared" si="2"/>
        <v>-1176139.5699999998</v>
      </c>
      <c r="V14" s="154">
        <f t="shared" si="2"/>
        <v>-283244.06</v>
      </c>
    </row>
    <row r="15" spans="1:23" x14ac:dyDescent="0.4">
      <c r="C15" s="40" t="s">
        <v>167</v>
      </c>
      <c r="D15" s="34">
        <f>D9-D14</f>
        <v>0</v>
      </c>
      <c r="E15" s="34">
        <f t="shared" ref="E15:V15" si="3">E9-E14</f>
        <v>0</v>
      </c>
      <c r="F15" s="34">
        <f t="shared" si="3"/>
        <v>0</v>
      </c>
      <c r="G15" s="34">
        <f t="shared" si="3"/>
        <v>0</v>
      </c>
      <c r="H15" s="34">
        <f t="shared" si="3"/>
        <v>0</v>
      </c>
      <c r="I15" s="34">
        <f t="shared" si="3"/>
        <v>0</v>
      </c>
      <c r="J15" s="34">
        <f t="shared" si="3"/>
        <v>0</v>
      </c>
      <c r="K15" s="34">
        <f t="shared" si="3"/>
        <v>0</v>
      </c>
      <c r="L15" s="34">
        <f t="shared" si="3"/>
        <v>0</v>
      </c>
      <c r="M15" s="34">
        <f t="shared" si="3"/>
        <v>0</v>
      </c>
      <c r="N15" s="34">
        <f t="shared" si="3"/>
        <v>0</v>
      </c>
      <c r="O15" s="34">
        <f t="shared" si="3"/>
        <v>0</v>
      </c>
      <c r="P15" s="34">
        <f t="shared" si="3"/>
        <v>0</v>
      </c>
      <c r="Q15" s="34">
        <f t="shared" si="3"/>
        <v>0</v>
      </c>
      <c r="R15" s="34">
        <f t="shared" si="3"/>
        <v>0</v>
      </c>
      <c r="S15" s="34">
        <f t="shared" si="3"/>
        <v>0</v>
      </c>
      <c r="T15" s="34">
        <f t="shared" si="3"/>
        <v>0</v>
      </c>
      <c r="U15" s="34">
        <f t="shared" si="3"/>
        <v>0</v>
      </c>
      <c r="V15" s="34">
        <f t="shared" si="3"/>
        <v>0</v>
      </c>
    </row>
    <row r="16" spans="1:23" x14ac:dyDescent="0.4">
      <c r="D16" s="121">
        <f>D9-D14</f>
        <v>0</v>
      </c>
    </row>
    <row r="18" spans="1:5" x14ac:dyDescent="0.4">
      <c r="A18"/>
      <c r="B18" s="207" t="s">
        <v>3115</v>
      </c>
      <c r="C18" s="207"/>
      <c r="D18" s="207"/>
      <c r="E18" s="19"/>
    </row>
    <row r="19" spans="1:5" x14ac:dyDescent="0.4">
      <c r="A19"/>
      <c r="B19" s="31" t="s">
        <v>160</v>
      </c>
      <c r="C19" s="31" t="s">
        <v>161</v>
      </c>
      <c r="D19" s="31" t="s">
        <v>162</v>
      </c>
      <c r="E19"/>
    </row>
    <row r="20" spans="1:5" x14ac:dyDescent="0.4">
      <c r="A20" s="9" t="s">
        <v>163</v>
      </c>
      <c r="B20" s="29">
        <f>'PIS&amp;Res Summ'!B4</f>
        <v>372462599.17999983</v>
      </c>
      <c r="C20" s="29">
        <f>'PIS&amp;Res Summ'!C4</f>
        <v>181272756.21000007</v>
      </c>
      <c r="D20" s="29">
        <f>'PIS&amp;Res Summ'!D4</f>
        <v>191189842.96999976</v>
      </c>
      <c r="E20" s="11">
        <f>D20/$D$23</f>
        <v>0.89455743957784539</v>
      </c>
    </row>
    <row r="21" spans="1:5" x14ac:dyDescent="0.4">
      <c r="A21" s="13" t="s">
        <v>2943</v>
      </c>
      <c r="B21" s="29">
        <f>'PIS&amp;Res Summ'!B5</f>
        <v>53643358.210000016</v>
      </c>
      <c r="C21" s="29">
        <f>'PIS&amp;Res Summ'!C5</f>
        <v>31301832.190000005</v>
      </c>
      <c r="D21" s="29">
        <f>'PIS&amp;Res Summ'!D5</f>
        <v>22341526.020000011</v>
      </c>
      <c r="E21" s="11">
        <f>D21/$D$23</f>
        <v>0.10453368234550543</v>
      </c>
    </row>
    <row r="22" spans="1:5" x14ac:dyDescent="0.4">
      <c r="A22" t="s">
        <v>2944</v>
      </c>
      <c r="B22" s="20">
        <f>'PIS&amp;Res Summ'!B6</f>
        <v>1203233.96</v>
      </c>
      <c r="C22" s="20">
        <f>'PIS&amp;Res Summ'!C6</f>
        <v>1008983.4300000005</v>
      </c>
      <c r="D22" s="20">
        <f>'PIS&amp;Res Summ'!D6</f>
        <v>194250.52999999945</v>
      </c>
      <c r="E22" s="11">
        <f>D22/$D$23</f>
        <v>9.0887807664921563E-4</v>
      </c>
    </row>
    <row r="23" spans="1:5" x14ac:dyDescent="0.4">
      <c r="A23" s="13" t="s">
        <v>165</v>
      </c>
      <c r="B23" s="23">
        <f>SUM(B20:B22)</f>
        <v>427309191.34999985</v>
      </c>
      <c r="C23" s="23">
        <f>SUM(C20:C22)</f>
        <v>213583571.83000007</v>
      </c>
      <c r="D23" s="10">
        <f>B23-C23</f>
        <v>213725619.51999977</v>
      </c>
      <c r="E23"/>
    </row>
  </sheetData>
  <mergeCells count="1">
    <mergeCell ref="B18:D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41704-A8F7-456F-9DB6-30493896F9A4}">
  <dimension ref="A1:U60"/>
  <sheetViews>
    <sheetView showGridLines="0" showZeros="0" zoomScale="85" zoomScaleNormal="85" workbookViewId="0">
      <pane xSplit="2" ySplit="1" topLeftCell="C2" activePane="bottomRight" state="frozen"/>
      <selection activeCell="Y438" sqref="Y438"/>
      <selection pane="topRight" activeCell="Y438" sqref="Y438"/>
      <selection pane="bottomLeft" activeCell="Y438" sqref="Y438"/>
      <selection pane="bottomRight" activeCell="B32" sqref="B32"/>
    </sheetView>
  </sheetViews>
  <sheetFormatPr defaultColWidth="9.15234375" defaultRowHeight="14.6" x14ac:dyDescent="0.4"/>
  <cols>
    <col min="1" max="2" width="39" style="40" customWidth="1"/>
    <col min="3" max="21" width="17.53515625" style="40" customWidth="1"/>
    <col min="22" max="16384" width="9.15234375" style="40"/>
  </cols>
  <sheetData>
    <row r="1" spans="1:21" ht="15" thickBot="1" x14ac:dyDescent="0.45">
      <c r="A1" s="118" t="s">
        <v>10</v>
      </c>
      <c r="B1" s="118" t="s">
        <v>2945</v>
      </c>
      <c r="C1" s="118" t="s">
        <v>2946</v>
      </c>
      <c r="D1" s="118" t="s">
        <v>2947</v>
      </c>
      <c r="E1" s="118" t="s">
        <v>2948</v>
      </c>
      <c r="F1" s="118" t="s">
        <v>2949</v>
      </c>
      <c r="G1" s="118" t="s">
        <v>2950</v>
      </c>
      <c r="H1" s="118" t="s">
        <v>2951</v>
      </c>
      <c r="I1" s="118" t="s">
        <v>2952</v>
      </c>
      <c r="J1" s="118" t="s">
        <v>2980</v>
      </c>
      <c r="K1" s="118" t="s">
        <v>2981</v>
      </c>
      <c r="L1" s="118" t="s">
        <v>2982</v>
      </c>
      <c r="M1" s="118" t="s">
        <v>2983</v>
      </c>
      <c r="N1" s="118" t="s">
        <v>2984</v>
      </c>
      <c r="O1" s="118" t="s">
        <v>2985</v>
      </c>
      <c r="P1" s="118" t="s">
        <v>2986</v>
      </c>
      <c r="Q1" s="118" t="s">
        <v>2987</v>
      </c>
      <c r="R1" s="118" t="s">
        <v>2988</v>
      </c>
      <c r="S1" s="118" t="s">
        <v>2989</v>
      </c>
      <c r="T1" s="118" t="s">
        <v>2990</v>
      </c>
      <c r="U1" s="118" t="s">
        <v>2991</v>
      </c>
    </row>
    <row r="2" spans="1:21" x14ac:dyDescent="0.4">
      <c r="A2" s="119" t="s">
        <v>102</v>
      </c>
      <c r="B2" s="119" t="s">
        <v>3073</v>
      </c>
      <c r="C2" s="120">
        <v>76015.37</v>
      </c>
      <c r="D2" s="120">
        <v>76011.459999999992</v>
      </c>
      <c r="E2" s="120">
        <v>76007.62</v>
      </c>
      <c r="F2" s="120">
        <v>76003.839999999997</v>
      </c>
      <c r="G2" s="120">
        <v>76000.13</v>
      </c>
      <c r="H2" s="120">
        <v>75996.47</v>
      </c>
      <c r="I2" s="120">
        <v>75992.87</v>
      </c>
      <c r="J2" s="120">
        <v>75989.33</v>
      </c>
      <c r="K2" s="120">
        <v>75985.87</v>
      </c>
      <c r="L2" s="120">
        <v>75982.44</v>
      </c>
      <c r="M2" s="120">
        <v>75979.100000000006</v>
      </c>
      <c r="N2" s="120">
        <v>75975.78</v>
      </c>
      <c r="O2" s="120">
        <v>75972.540000000008</v>
      </c>
      <c r="P2" s="120">
        <v>75969.350000000006</v>
      </c>
      <c r="Q2" s="120">
        <v>75966.2</v>
      </c>
      <c r="R2" s="120">
        <v>75963.12</v>
      </c>
      <c r="S2" s="120">
        <v>75960.08</v>
      </c>
      <c r="T2" s="120">
        <v>75957.100000000006</v>
      </c>
      <c r="U2" s="120">
        <v>75954.149999999994</v>
      </c>
    </row>
    <row r="3" spans="1:21" x14ac:dyDescent="0.4">
      <c r="A3" s="119" t="s">
        <v>102</v>
      </c>
      <c r="B3" s="119" t="s">
        <v>3074</v>
      </c>
      <c r="C3" s="120">
        <v>56475.49</v>
      </c>
      <c r="D3" s="120">
        <v>56475.43</v>
      </c>
      <c r="E3" s="120">
        <v>56475.48</v>
      </c>
      <c r="F3" s="120">
        <v>59640.070000000007</v>
      </c>
      <c r="G3" s="120">
        <v>59640.119999999995</v>
      </c>
      <c r="H3" s="120">
        <v>59640.08</v>
      </c>
      <c r="I3" s="120">
        <v>61656.000000000007</v>
      </c>
      <c r="J3" s="120">
        <v>61656.020000000011</v>
      </c>
      <c r="K3" s="120">
        <v>61656.000000000007</v>
      </c>
      <c r="L3" s="120">
        <v>62981.780000000013</v>
      </c>
      <c r="M3" s="120">
        <v>62981.760000000009</v>
      </c>
      <c r="N3" s="120">
        <v>62981.770000000019</v>
      </c>
      <c r="O3" s="120">
        <v>64288.299999999996</v>
      </c>
      <c r="P3" s="120">
        <v>40721.919999999998</v>
      </c>
      <c r="Q3" s="120">
        <v>40721.919999999998</v>
      </c>
      <c r="R3" s="120">
        <v>42086.1</v>
      </c>
      <c r="S3" s="120">
        <v>42086.11</v>
      </c>
      <c r="T3" s="120">
        <v>42086.07</v>
      </c>
      <c r="U3" s="120">
        <v>43477.799999999996</v>
      </c>
    </row>
    <row r="4" spans="1:21" x14ac:dyDescent="0.4">
      <c r="A4" s="119" t="s">
        <v>102</v>
      </c>
      <c r="B4" s="119" t="s">
        <v>3075</v>
      </c>
      <c r="C4" s="120">
        <v>64007.51999999999</v>
      </c>
      <c r="D4" s="120">
        <v>65594.559999999998</v>
      </c>
      <c r="E4" s="120">
        <v>67089.799999999988</v>
      </c>
      <c r="F4" s="120">
        <v>69150.740000000005</v>
      </c>
      <c r="G4" s="120">
        <v>79424.739999999991</v>
      </c>
      <c r="H4" s="120">
        <v>81019.97</v>
      </c>
      <c r="I4" s="120">
        <v>81444.97</v>
      </c>
      <c r="J4" s="120">
        <v>82896.070000000007</v>
      </c>
      <c r="K4" s="120">
        <v>83835.09</v>
      </c>
      <c r="L4" s="120">
        <v>84163.9</v>
      </c>
      <c r="M4" s="120">
        <v>85614.79</v>
      </c>
      <c r="N4" s="120">
        <v>87067.540000000008</v>
      </c>
      <c r="O4" s="120">
        <v>88518.81</v>
      </c>
      <c r="P4" s="120">
        <v>89971.199999999983</v>
      </c>
      <c r="Q4" s="120">
        <v>91423.28</v>
      </c>
      <c r="R4" s="120">
        <v>92873.62999999999</v>
      </c>
      <c r="S4" s="120">
        <v>94325.979999999981</v>
      </c>
      <c r="T4" s="120">
        <v>95775.799999999988</v>
      </c>
      <c r="U4" s="120">
        <v>97231.999999999985</v>
      </c>
    </row>
    <row r="5" spans="1:21" x14ac:dyDescent="0.4">
      <c r="A5" s="119" t="s">
        <v>102</v>
      </c>
      <c r="B5" s="119" t="s">
        <v>3076</v>
      </c>
      <c r="C5" s="120">
        <v>9167.09</v>
      </c>
      <c r="D5" s="120">
        <v>9167.0600000000013</v>
      </c>
      <c r="E5" s="120">
        <v>9167.1</v>
      </c>
      <c r="F5" s="120">
        <v>9167.0600000000013</v>
      </c>
      <c r="G5" s="120">
        <v>9167.1</v>
      </c>
      <c r="H5" s="120">
        <v>9167.0600000000013</v>
      </c>
      <c r="I5" s="120">
        <v>9167.1</v>
      </c>
      <c r="J5" s="120">
        <v>8259.2100000000009</v>
      </c>
      <c r="K5" s="120">
        <v>8259.24</v>
      </c>
      <c r="L5" s="120">
        <v>8259.2100000000009</v>
      </c>
      <c r="M5" s="120">
        <v>8259.24</v>
      </c>
      <c r="N5" s="120">
        <v>8259.2100000000009</v>
      </c>
      <c r="O5" s="120">
        <v>0</v>
      </c>
      <c r="P5" s="120">
        <v>0</v>
      </c>
      <c r="Q5" s="120">
        <v>0</v>
      </c>
      <c r="R5" s="120">
        <v>0</v>
      </c>
      <c r="S5" s="120">
        <v>0</v>
      </c>
      <c r="T5" s="120">
        <v>0</v>
      </c>
      <c r="U5" s="120">
        <v>0</v>
      </c>
    </row>
    <row r="6" spans="1:21" x14ac:dyDescent="0.4">
      <c r="A6" s="119" t="s">
        <v>102</v>
      </c>
      <c r="B6" s="119" t="s">
        <v>3077</v>
      </c>
      <c r="C6" s="120">
        <v>112.50999999999999</v>
      </c>
      <c r="D6" s="120">
        <v>112.53</v>
      </c>
      <c r="E6" s="120">
        <v>112.50999999999999</v>
      </c>
      <c r="F6" s="120">
        <v>112.53</v>
      </c>
      <c r="G6" s="120">
        <v>112.50999999999999</v>
      </c>
      <c r="H6" s="120">
        <v>112.53</v>
      </c>
      <c r="I6" s="120">
        <v>112.50999999999999</v>
      </c>
      <c r="J6" s="120">
        <v>112.53</v>
      </c>
      <c r="K6" s="120">
        <v>112.50999999999999</v>
      </c>
      <c r="L6" s="120">
        <v>112.53</v>
      </c>
      <c r="M6" s="120">
        <v>112.50999999999999</v>
      </c>
      <c r="N6" s="120">
        <v>112.52</v>
      </c>
      <c r="O6" s="120">
        <v>112.50999999999999</v>
      </c>
      <c r="P6" s="120">
        <v>112.52</v>
      </c>
      <c r="Q6" s="120">
        <v>112.50999999999999</v>
      </c>
      <c r="R6" s="120">
        <v>112.52</v>
      </c>
      <c r="S6" s="120">
        <v>112.50999999999999</v>
      </c>
      <c r="T6" s="120">
        <v>112.52</v>
      </c>
      <c r="U6" s="120">
        <v>112.50999999999999</v>
      </c>
    </row>
    <row r="7" spans="1:21" x14ac:dyDescent="0.4">
      <c r="A7" s="119" t="s">
        <v>102</v>
      </c>
      <c r="B7" s="119" t="s">
        <v>3078</v>
      </c>
      <c r="C7" s="120">
        <v>954.09999999999991</v>
      </c>
      <c r="D7" s="120">
        <v>954.12999999999988</v>
      </c>
      <c r="E7" s="120">
        <v>954.1099999999999</v>
      </c>
      <c r="F7" s="120">
        <v>954.11999999999989</v>
      </c>
      <c r="G7" s="120">
        <v>954.11999999999989</v>
      </c>
      <c r="H7" s="120">
        <v>954.11999999999989</v>
      </c>
      <c r="I7" s="120">
        <v>954.11999999999989</v>
      </c>
      <c r="J7" s="120">
        <v>954.12999999999988</v>
      </c>
      <c r="K7" s="120">
        <v>954.1099999999999</v>
      </c>
      <c r="L7" s="120">
        <v>954.12999999999988</v>
      </c>
      <c r="M7" s="120">
        <v>954.11999999999989</v>
      </c>
      <c r="N7" s="120">
        <v>954.11999999999989</v>
      </c>
      <c r="O7" s="120">
        <v>954.11999999999989</v>
      </c>
      <c r="P7" s="120">
        <v>954.11999999999989</v>
      </c>
      <c r="Q7" s="120">
        <v>954.11999999999989</v>
      </c>
      <c r="R7" s="120">
        <v>954.11999999999989</v>
      </c>
      <c r="S7" s="120">
        <v>954.11999999999989</v>
      </c>
      <c r="T7" s="120">
        <v>954.11999999999989</v>
      </c>
      <c r="U7" s="120">
        <v>954.11999999999989</v>
      </c>
    </row>
    <row r="8" spans="1:21" x14ac:dyDescent="0.4">
      <c r="A8" s="119" t="s">
        <v>102</v>
      </c>
      <c r="B8" s="119" t="s">
        <v>3079</v>
      </c>
      <c r="C8" s="120">
        <v>196.61</v>
      </c>
      <c r="D8" s="120">
        <v>196.62</v>
      </c>
      <c r="E8" s="120">
        <v>196.61</v>
      </c>
      <c r="F8" s="120">
        <v>196.62</v>
      </c>
      <c r="G8" s="120">
        <v>196.61</v>
      </c>
      <c r="H8" s="120">
        <v>196.62</v>
      </c>
      <c r="I8" s="120">
        <v>196.61</v>
      </c>
      <c r="J8" s="120">
        <v>196.62</v>
      </c>
      <c r="K8" s="120">
        <v>196.61</v>
      </c>
      <c r="L8" s="120">
        <v>196.61</v>
      </c>
      <c r="M8" s="120">
        <v>196.62</v>
      </c>
      <c r="N8" s="120">
        <v>196.61</v>
      </c>
      <c r="O8" s="120">
        <v>196.62</v>
      </c>
      <c r="P8" s="120">
        <v>196.62</v>
      </c>
      <c r="Q8" s="120">
        <v>196.61</v>
      </c>
      <c r="R8" s="120">
        <v>196.62</v>
      </c>
      <c r="S8" s="120">
        <v>196.62</v>
      </c>
      <c r="T8" s="120">
        <v>196.62</v>
      </c>
      <c r="U8" s="120">
        <v>196.62</v>
      </c>
    </row>
    <row r="9" spans="1:21" x14ac:dyDescent="0.4">
      <c r="A9" s="119" t="s">
        <v>102</v>
      </c>
      <c r="B9" s="119" t="s">
        <v>2953</v>
      </c>
      <c r="C9" s="120">
        <v>641609.34000000008</v>
      </c>
      <c r="D9" s="120">
        <v>641609.3600000001</v>
      </c>
      <c r="E9" s="120">
        <v>641609.34000000008</v>
      </c>
      <c r="F9" s="120">
        <v>641609.3600000001</v>
      </c>
      <c r="G9" s="120">
        <v>641609.33000000007</v>
      </c>
      <c r="H9" s="120">
        <v>641609.3600000001</v>
      </c>
      <c r="I9" s="120">
        <v>641609.33000000007</v>
      </c>
      <c r="J9" s="120">
        <v>641609.3600000001</v>
      </c>
      <c r="K9" s="120">
        <v>641609.33000000007</v>
      </c>
      <c r="L9" s="120">
        <v>641609.37000000011</v>
      </c>
      <c r="M9" s="120">
        <v>641609.32000000007</v>
      </c>
      <c r="N9" s="120">
        <v>641609.37000000011</v>
      </c>
      <c r="O9" s="120">
        <v>641609.32000000007</v>
      </c>
      <c r="P9" s="120">
        <v>641609.37000000011</v>
      </c>
      <c r="Q9" s="120">
        <v>641609.32000000007</v>
      </c>
      <c r="R9" s="120">
        <v>641609.37000000011</v>
      </c>
      <c r="S9" s="120">
        <v>641609.32000000007</v>
      </c>
      <c r="T9" s="120">
        <v>641609.3600000001</v>
      </c>
      <c r="U9" s="120">
        <v>641609.33000000007</v>
      </c>
    </row>
    <row r="10" spans="1:21" x14ac:dyDescent="0.4">
      <c r="A10" s="119" t="s">
        <v>102</v>
      </c>
      <c r="B10" s="119" t="s">
        <v>3080</v>
      </c>
      <c r="C10" s="120">
        <v>2090982.3299999996</v>
      </c>
      <c r="D10" s="120">
        <v>2152284.5299999998</v>
      </c>
      <c r="E10" s="120">
        <v>2147929.0699999998</v>
      </c>
      <c r="F10" s="120">
        <v>2277986.92</v>
      </c>
      <c r="G10" s="120">
        <v>2276577.8199999998</v>
      </c>
      <c r="H10" s="120">
        <v>2276577.65</v>
      </c>
      <c r="I10" s="120">
        <v>2289279</v>
      </c>
      <c r="J10" s="120">
        <v>2289278.8199999998</v>
      </c>
      <c r="K10" s="120">
        <v>2279324.5099999998</v>
      </c>
      <c r="L10" s="120">
        <v>2270144.2999999998</v>
      </c>
      <c r="M10" s="120">
        <v>2270144.4099999997</v>
      </c>
      <c r="N10" s="120">
        <v>2268672.6599999997</v>
      </c>
      <c r="O10" s="120">
        <v>2254821.1199999996</v>
      </c>
      <c r="P10" s="120">
        <v>2254377.63</v>
      </c>
      <c r="Q10" s="120">
        <v>2390031.3899999997</v>
      </c>
      <c r="R10" s="120">
        <v>2469194.7399999998</v>
      </c>
      <c r="S10" s="120">
        <v>2520072.8099999996</v>
      </c>
      <c r="T10" s="120">
        <v>2546749.2399999993</v>
      </c>
      <c r="U10" s="120">
        <v>2563254.7599999993</v>
      </c>
    </row>
    <row r="11" spans="1:21" x14ac:dyDescent="0.4">
      <c r="A11" s="119" t="s">
        <v>102</v>
      </c>
      <c r="B11" s="119" t="s">
        <v>3081</v>
      </c>
      <c r="C11" s="149">
        <v>5435.01</v>
      </c>
      <c r="D11" s="149">
        <v>5434.99</v>
      </c>
      <c r="E11" s="149">
        <v>5435.01</v>
      </c>
      <c r="F11" s="149">
        <v>5434.99</v>
      </c>
      <c r="G11" s="149">
        <v>5435.01</v>
      </c>
      <c r="H11" s="149">
        <v>5434.99</v>
      </c>
      <c r="I11" s="149">
        <v>4498.24</v>
      </c>
      <c r="J11" s="149">
        <v>4498.2299999999996</v>
      </c>
      <c r="K11" s="149">
        <v>4498.24</v>
      </c>
      <c r="L11" s="149">
        <v>4498.2299999999996</v>
      </c>
      <c r="M11" s="149">
        <v>4498.24</v>
      </c>
      <c r="N11" s="149">
        <v>4498.2299999999996</v>
      </c>
      <c r="O11" s="149">
        <v>4498.24</v>
      </c>
      <c r="P11" s="149">
        <v>4498.2299999999996</v>
      </c>
      <c r="Q11" s="149">
        <v>4498.24</v>
      </c>
      <c r="R11" s="149">
        <v>4498.2299999999996</v>
      </c>
      <c r="S11" s="149">
        <v>4498.24</v>
      </c>
      <c r="T11" s="149">
        <v>4498.2299999999996</v>
      </c>
      <c r="U11" s="149">
        <v>4498.24</v>
      </c>
    </row>
    <row r="12" spans="1:21" x14ac:dyDescent="0.4">
      <c r="A12" s="119" t="s">
        <v>102</v>
      </c>
      <c r="B12" s="119" t="s">
        <v>3082</v>
      </c>
      <c r="C12" s="149">
        <v>3464.5299999999997</v>
      </c>
      <c r="D12" s="149">
        <v>3464.52</v>
      </c>
      <c r="E12" s="149">
        <v>3464.5299999999997</v>
      </c>
      <c r="F12" s="149">
        <v>3464.52</v>
      </c>
      <c r="G12" s="149">
        <v>3464.5299999999997</v>
      </c>
      <c r="H12" s="149">
        <v>3464.52</v>
      </c>
      <c r="I12" s="149">
        <v>3464.5299999999997</v>
      </c>
      <c r="J12" s="149">
        <v>3464.52</v>
      </c>
      <c r="K12" s="149">
        <v>3464.5299999999997</v>
      </c>
      <c r="L12" s="149">
        <v>3464.52</v>
      </c>
      <c r="M12" s="149">
        <v>3464.5299999999997</v>
      </c>
      <c r="N12" s="149">
        <v>3464.52</v>
      </c>
      <c r="O12" s="149">
        <v>3464.5299999999997</v>
      </c>
      <c r="P12" s="149">
        <v>3464.52</v>
      </c>
      <c r="Q12" s="149">
        <v>3464.5299999999997</v>
      </c>
      <c r="R12" s="149">
        <v>3464.52</v>
      </c>
      <c r="S12" s="149">
        <v>3464.5299999999997</v>
      </c>
      <c r="T12" s="149">
        <v>3464.52</v>
      </c>
      <c r="U12" s="149">
        <v>3464.5299999999997</v>
      </c>
    </row>
    <row r="13" spans="1:21" x14ac:dyDescent="0.4">
      <c r="A13" s="119" t="s">
        <v>102</v>
      </c>
      <c r="B13" s="119" t="s">
        <v>3083</v>
      </c>
      <c r="C13" s="149">
        <v>31785.390000000003</v>
      </c>
      <c r="D13" s="149">
        <v>32252.310000000005</v>
      </c>
      <c r="E13" s="149">
        <v>32338.68</v>
      </c>
      <c r="F13" s="149">
        <v>32416.960000000003</v>
      </c>
      <c r="G13" s="149">
        <v>32261.010000000002</v>
      </c>
      <c r="H13" s="149">
        <v>54426.53</v>
      </c>
      <c r="I13" s="149">
        <v>53739.630000000005</v>
      </c>
      <c r="J13" s="149">
        <v>51722.65</v>
      </c>
      <c r="K13" s="149">
        <v>51858.610000000008</v>
      </c>
      <c r="L13" s="149">
        <v>51049.830000000009</v>
      </c>
      <c r="M13" s="149">
        <v>51186.23</v>
      </c>
      <c r="N13" s="149">
        <v>51322.740000000005</v>
      </c>
      <c r="O13" s="149">
        <v>51459.16</v>
      </c>
      <c r="P13" s="149">
        <v>50983.060000000005</v>
      </c>
      <c r="Q13" s="149">
        <v>51119.55</v>
      </c>
      <c r="R13" s="149">
        <v>51255.87</v>
      </c>
      <c r="S13" s="149">
        <v>51392.37</v>
      </c>
      <c r="T13" s="149">
        <v>51528.640000000007</v>
      </c>
      <c r="U13" s="149">
        <v>51544.420000000006</v>
      </c>
    </row>
    <row r="14" spans="1:21" x14ac:dyDescent="0.4">
      <c r="A14" s="119" t="s">
        <v>102</v>
      </c>
      <c r="B14" s="119" t="s">
        <v>3084</v>
      </c>
      <c r="C14" s="149">
        <v>181.84</v>
      </c>
      <c r="D14" s="149">
        <v>181.84</v>
      </c>
      <c r="E14" s="149">
        <v>181.84</v>
      </c>
      <c r="F14" s="149">
        <v>181.84</v>
      </c>
      <c r="G14" s="149">
        <v>181.84</v>
      </c>
      <c r="H14" s="149">
        <v>181.84</v>
      </c>
      <c r="I14" s="149">
        <v>181.84</v>
      </c>
      <c r="J14" s="149">
        <v>181.84</v>
      </c>
      <c r="K14" s="149">
        <v>181.84</v>
      </c>
      <c r="L14" s="149">
        <v>181.84</v>
      </c>
      <c r="M14" s="149">
        <v>181.84</v>
      </c>
      <c r="N14" s="149">
        <v>181.84</v>
      </c>
      <c r="O14" s="149">
        <v>181.84</v>
      </c>
      <c r="P14" s="149">
        <v>181.84</v>
      </c>
      <c r="Q14" s="149">
        <v>181.84</v>
      </c>
      <c r="R14" s="149">
        <v>181.84</v>
      </c>
      <c r="S14" s="149">
        <v>181.84</v>
      </c>
      <c r="T14" s="149">
        <v>181.84</v>
      </c>
      <c r="U14" s="149">
        <v>254.2</v>
      </c>
    </row>
    <row r="15" spans="1:21" x14ac:dyDescent="0.4">
      <c r="A15" s="119" t="s">
        <v>102</v>
      </c>
      <c r="B15" s="119" t="s">
        <v>3085</v>
      </c>
      <c r="C15" s="149">
        <v>171773.44999999995</v>
      </c>
      <c r="D15" s="149">
        <v>171398.66000000003</v>
      </c>
      <c r="E15" s="149">
        <v>170950.04999999996</v>
      </c>
      <c r="F15" s="149">
        <v>163228.28000000003</v>
      </c>
      <c r="G15" s="149">
        <v>158300.90999999997</v>
      </c>
      <c r="H15" s="149">
        <v>157744.27000000002</v>
      </c>
      <c r="I15" s="149">
        <v>157744.30999999997</v>
      </c>
      <c r="J15" s="149">
        <v>157744.23000000001</v>
      </c>
      <c r="K15" s="149">
        <v>509914.39999999997</v>
      </c>
      <c r="L15" s="149">
        <v>565708.89999999991</v>
      </c>
      <c r="M15" s="149">
        <f>579592.78+210000</f>
        <v>789592.78</v>
      </c>
      <c r="N15" s="149">
        <f>591304.9+210000</f>
        <v>801304.9</v>
      </c>
      <c r="O15" s="149">
        <f>605062.34+210000</f>
        <v>815062.34</v>
      </c>
      <c r="P15" s="149">
        <f>557565.66+210000</f>
        <v>767565.66</v>
      </c>
      <c r="Q15" s="149">
        <f>545364.11+210000</f>
        <v>755364.11</v>
      </c>
      <c r="R15" s="149">
        <f>557626.72+210000</f>
        <v>767626.72</v>
      </c>
      <c r="S15" s="149">
        <f>571511.06+210000</f>
        <v>781511.06</v>
      </c>
      <c r="T15" s="149">
        <f>585394.54+210000</f>
        <v>795394.54</v>
      </c>
      <c r="U15" s="149">
        <f>599280.27+210000</f>
        <v>809280.27</v>
      </c>
    </row>
    <row r="16" spans="1:21" x14ac:dyDescent="0.4">
      <c r="A16" s="119" t="s">
        <v>102</v>
      </c>
      <c r="B16" s="119" t="s">
        <v>3086</v>
      </c>
      <c r="C16" s="149">
        <v>4033.24</v>
      </c>
      <c r="D16" s="149">
        <v>4033.24</v>
      </c>
      <c r="E16" s="149">
        <v>4033.24</v>
      </c>
      <c r="F16" s="149">
        <v>4033.24</v>
      </c>
      <c r="G16" s="149">
        <v>4033.24</v>
      </c>
      <c r="H16" s="149">
        <v>4033.24</v>
      </c>
      <c r="I16" s="149">
        <v>4033.24</v>
      </c>
      <c r="J16" s="149">
        <v>4033.24</v>
      </c>
      <c r="K16" s="149">
        <v>4033.24</v>
      </c>
      <c r="L16" s="149">
        <v>4033.24</v>
      </c>
      <c r="M16" s="149">
        <v>4033.24</v>
      </c>
      <c r="N16" s="149">
        <v>4033.24</v>
      </c>
      <c r="O16" s="149">
        <v>4033.24</v>
      </c>
      <c r="P16" s="149">
        <v>4033.24</v>
      </c>
      <c r="Q16" s="149">
        <v>4033.24</v>
      </c>
      <c r="R16" s="149">
        <v>4033.24</v>
      </c>
      <c r="S16" s="149">
        <v>4033.23</v>
      </c>
      <c r="T16" s="149">
        <v>4033.24</v>
      </c>
      <c r="U16" s="149">
        <v>4033.23</v>
      </c>
    </row>
    <row r="17" spans="1:21" x14ac:dyDescent="0.4">
      <c r="A17" s="119" t="s">
        <v>102</v>
      </c>
      <c r="B17" s="119" t="s">
        <v>3087</v>
      </c>
      <c r="C17" s="149">
        <v>0</v>
      </c>
      <c r="D17" s="149">
        <v>0</v>
      </c>
      <c r="E17" s="149">
        <v>0</v>
      </c>
      <c r="F17" s="149">
        <v>61774.25</v>
      </c>
      <c r="G17" s="149">
        <v>60744.68</v>
      </c>
      <c r="H17" s="149">
        <v>59732.27</v>
      </c>
      <c r="I17" s="149">
        <v>58736.73</v>
      </c>
      <c r="J17" s="149">
        <v>57757.79</v>
      </c>
      <c r="K17" s="149">
        <v>56795.16</v>
      </c>
      <c r="L17" s="149">
        <v>55848.57</v>
      </c>
      <c r="M17" s="149">
        <v>54917.760000000002</v>
      </c>
      <c r="N17" s="149">
        <v>54002.46</v>
      </c>
      <c r="O17" s="149">
        <v>53102.42</v>
      </c>
      <c r="P17" s="149">
        <v>52217.38</v>
      </c>
      <c r="Q17" s="149">
        <v>51347.09</v>
      </c>
      <c r="R17" s="149">
        <v>50491.31</v>
      </c>
      <c r="S17" s="149">
        <v>49649.79</v>
      </c>
      <c r="T17" s="149">
        <v>48822.29</v>
      </c>
      <c r="U17" s="149">
        <v>48008.59</v>
      </c>
    </row>
    <row r="18" spans="1:21" x14ac:dyDescent="0.4">
      <c r="A18" s="119" t="s">
        <v>102</v>
      </c>
      <c r="B18" s="119" t="s">
        <v>3088</v>
      </c>
      <c r="C18" s="149">
        <v>4597.3099999999995</v>
      </c>
      <c r="D18" s="149">
        <v>4597.29</v>
      </c>
      <c r="E18" s="149">
        <v>4597.3099999999995</v>
      </c>
      <c r="F18" s="149">
        <v>4597.29</v>
      </c>
      <c r="G18" s="149">
        <v>4597.3099999999995</v>
      </c>
      <c r="H18" s="149">
        <v>4597.29</v>
      </c>
      <c r="I18" s="149">
        <v>4597.3099999999995</v>
      </c>
      <c r="J18" s="149">
        <v>4597.29</v>
      </c>
      <c r="K18" s="149">
        <v>4587.0599999999995</v>
      </c>
      <c r="L18" s="149">
        <v>4587.0499999999993</v>
      </c>
      <c r="M18" s="149">
        <v>4587.0599999999995</v>
      </c>
      <c r="N18" s="149">
        <v>4587.0499999999993</v>
      </c>
      <c r="O18" s="149">
        <v>4587.0599999999995</v>
      </c>
      <c r="P18" s="149">
        <v>4587.0499999999993</v>
      </c>
      <c r="Q18" s="149">
        <v>4587.0599999999995</v>
      </c>
      <c r="R18" s="149">
        <v>4587.0499999999993</v>
      </c>
      <c r="S18" s="149">
        <v>4587.0599999999995</v>
      </c>
      <c r="T18" s="149">
        <v>4587.0499999999993</v>
      </c>
      <c r="U18" s="149">
        <v>4587.0599999999995</v>
      </c>
    </row>
    <row r="19" spans="1:21" x14ac:dyDescent="0.4">
      <c r="A19" s="119" t="s">
        <v>102</v>
      </c>
      <c r="B19" s="119" t="s">
        <v>3089</v>
      </c>
      <c r="C19" s="149">
        <v>3.8899999999999997</v>
      </c>
      <c r="D19" s="149">
        <v>3.8899999999999997</v>
      </c>
      <c r="E19" s="149">
        <v>3.8899999999999997</v>
      </c>
      <c r="F19" s="149">
        <v>3.8899999999999997</v>
      </c>
      <c r="G19" s="149">
        <v>3.8899999999999997</v>
      </c>
      <c r="H19" s="149">
        <v>3.8899999999999997</v>
      </c>
      <c r="I19" s="149">
        <v>3.8899999999999997</v>
      </c>
      <c r="J19" s="149">
        <v>3.8899999999999997</v>
      </c>
      <c r="K19" s="149">
        <v>3.8899999999999997</v>
      </c>
      <c r="L19" s="149">
        <v>3.8899999999999997</v>
      </c>
      <c r="M19" s="149">
        <v>3.8899999999999997</v>
      </c>
      <c r="N19" s="149">
        <v>3.8899999999999997</v>
      </c>
      <c r="O19" s="149">
        <v>3.8899999999999997</v>
      </c>
      <c r="P19" s="149">
        <v>3.8899999999999997</v>
      </c>
      <c r="Q19" s="149">
        <v>3.8899999999999997</v>
      </c>
      <c r="R19" s="149">
        <v>3.8899999999999997</v>
      </c>
      <c r="S19" s="149">
        <v>3.8899999999999997</v>
      </c>
      <c r="T19" s="149">
        <v>3.8899999999999997</v>
      </c>
      <c r="U19" s="149">
        <v>3.8899999999999997</v>
      </c>
    </row>
    <row r="20" spans="1:21" x14ac:dyDescent="0.4">
      <c r="A20" s="119" t="s">
        <v>102</v>
      </c>
      <c r="B20" s="119" t="s">
        <v>3090</v>
      </c>
      <c r="C20" s="149">
        <v>37397</v>
      </c>
      <c r="D20" s="149">
        <v>37396.99</v>
      </c>
      <c r="E20" s="149">
        <v>37397</v>
      </c>
      <c r="F20" s="149">
        <v>37396.99</v>
      </c>
      <c r="G20" s="149">
        <v>37397</v>
      </c>
      <c r="H20" s="149">
        <v>37396.99</v>
      </c>
      <c r="I20" s="149">
        <v>37396.99</v>
      </c>
      <c r="J20" s="149">
        <v>37397</v>
      </c>
      <c r="K20" s="149">
        <v>37396.99</v>
      </c>
      <c r="L20" s="149">
        <v>37397</v>
      </c>
      <c r="M20" s="149">
        <v>37396.99</v>
      </c>
      <c r="N20" s="149">
        <v>37397</v>
      </c>
      <c r="O20" s="149">
        <v>37396.99</v>
      </c>
      <c r="P20" s="149">
        <v>37397.01</v>
      </c>
      <c r="Q20" s="149">
        <v>37396.99</v>
      </c>
      <c r="R20" s="149">
        <v>37397.020000000004</v>
      </c>
      <c r="S20" s="149">
        <v>37396.99</v>
      </c>
      <c r="T20" s="149">
        <v>37397.020000000004</v>
      </c>
      <c r="U20" s="149">
        <v>37397</v>
      </c>
    </row>
    <row r="21" spans="1:21" x14ac:dyDescent="0.4">
      <c r="A21" s="119" t="s">
        <v>102</v>
      </c>
      <c r="B21" s="119" t="s">
        <v>3091</v>
      </c>
      <c r="C21" s="149">
        <v>174.81</v>
      </c>
      <c r="D21" s="149">
        <v>174.79</v>
      </c>
      <c r="E21" s="149">
        <v>174.81</v>
      </c>
      <c r="F21" s="149">
        <v>174.79</v>
      </c>
      <c r="G21" s="149">
        <v>174.81</v>
      </c>
      <c r="H21" s="149">
        <v>174.79</v>
      </c>
      <c r="I21" s="149">
        <v>174.81</v>
      </c>
      <c r="J21" s="149">
        <v>174.79</v>
      </c>
      <c r="K21" s="149">
        <v>174.79999999999998</v>
      </c>
      <c r="L21" s="149">
        <v>174.8</v>
      </c>
      <c r="M21" s="149">
        <v>174.79999999999998</v>
      </c>
      <c r="N21" s="149">
        <v>174.81</v>
      </c>
      <c r="O21" s="149">
        <v>174.79999999999998</v>
      </c>
      <c r="P21" s="149">
        <v>174.81</v>
      </c>
      <c r="Q21" s="149">
        <v>174.79999999999998</v>
      </c>
      <c r="R21" s="149">
        <v>174.81</v>
      </c>
      <c r="S21" s="149">
        <v>174.79999999999998</v>
      </c>
      <c r="T21" s="149">
        <v>174.81</v>
      </c>
      <c r="U21" s="149">
        <v>174.79999999999998</v>
      </c>
    </row>
    <row r="22" spans="1:21" x14ac:dyDescent="0.4">
      <c r="A22" s="119" t="s">
        <v>102</v>
      </c>
      <c r="B22" s="119" t="s">
        <v>3092</v>
      </c>
      <c r="C22" s="149">
        <v>465.3</v>
      </c>
      <c r="D22" s="149">
        <v>465.29</v>
      </c>
      <c r="E22" s="149">
        <v>465.3</v>
      </c>
      <c r="F22" s="149">
        <v>465.29</v>
      </c>
      <c r="G22" s="149">
        <v>465.3</v>
      </c>
      <c r="H22" s="149">
        <v>465.29</v>
      </c>
      <c r="I22" s="149">
        <v>465.3</v>
      </c>
      <c r="J22" s="149">
        <v>465.29</v>
      </c>
      <c r="K22" s="149">
        <v>465.3</v>
      </c>
      <c r="L22" s="149">
        <v>0</v>
      </c>
      <c r="M22" s="149">
        <v>0</v>
      </c>
      <c r="N22" s="149">
        <v>0</v>
      </c>
      <c r="O22" s="149">
        <v>0</v>
      </c>
      <c r="P22" s="149">
        <v>0</v>
      </c>
      <c r="Q22" s="149">
        <v>0</v>
      </c>
      <c r="R22" s="149">
        <v>0</v>
      </c>
      <c r="S22" s="149">
        <v>0</v>
      </c>
      <c r="T22" s="149">
        <v>0</v>
      </c>
      <c r="U22" s="149">
        <v>0</v>
      </c>
    </row>
    <row r="23" spans="1:21" x14ac:dyDescent="0.4">
      <c r="A23" s="119" t="s">
        <v>102</v>
      </c>
      <c r="B23" s="119" t="s">
        <v>3093</v>
      </c>
      <c r="C23" s="149">
        <v>0</v>
      </c>
      <c r="D23" s="149">
        <v>0</v>
      </c>
      <c r="E23" s="149">
        <v>0</v>
      </c>
      <c r="F23" s="149">
        <v>173787.79</v>
      </c>
      <c r="G23" s="149">
        <v>173787.79</v>
      </c>
      <c r="H23" s="149">
        <v>173787.79</v>
      </c>
      <c r="I23" s="149">
        <v>173787.79</v>
      </c>
      <c r="J23" s="149">
        <v>174510.44</v>
      </c>
      <c r="K23" s="149">
        <v>175230.77</v>
      </c>
      <c r="L23" s="149">
        <v>175954.12</v>
      </c>
      <c r="M23" s="149">
        <v>176676.69</v>
      </c>
      <c r="N23" s="149">
        <v>177400.16</v>
      </c>
      <c r="O23" s="149">
        <v>178122.89</v>
      </c>
      <c r="P23" s="149">
        <v>178846.17</v>
      </c>
      <c r="Q23" s="149">
        <v>179569.29</v>
      </c>
      <c r="R23" s="149">
        <v>180291.61000000002</v>
      </c>
      <c r="S23" s="149">
        <v>181014.84000000003</v>
      </c>
      <c r="T23" s="149">
        <v>181736.91000000003</v>
      </c>
      <c r="U23" s="149">
        <v>182462.06000000003</v>
      </c>
    </row>
    <row r="24" spans="1:21" x14ac:dyDescent="0.4">
      <c r="A24" s="119" t="s">
        <v>102</v>
      </c>
      <c r="B24" s="119" t="s">
        <v>3094</v>
      </c>
      <c r="C24" s="149">
        <v>1791.56</v>
      </c>
      <c r="D24" s="149">
        <v>1791.5100000000002</v>
      </c>
      <c r="E24" s="149">
        <v>1791.56</v>
      </c>
      <c r="F24" s="149">
        <v>1791.5100000000002</v>
      </c>
      <c r="G24" s="149">
        <v>1791.56</v>
      </c>
      <c r="H24" s="149">
        <v>1791.5100000000002</v>
      </c>
      <c r="I24" s="149">
        <v>1791.5700000000002</v>
      </c>
      <c r="J24" s="149">
        <v>1791.5</v>
      </c>
      <c r="K24" s="149">
        <v>1767.94</v>
      </c>
      <c r="L24" s="149">
        <v>1767.88</v>
      </c>
      <c r="M24" s="149">
        <v>1721.06</v>
      </c>
      <c r="N24" s="149">
        <v>1721.0100000000002</v>
      </c>
      <c r="O24" s="149">
        <v>1721.06</v>
      </c>
      <c r="P24" s="149">
        <v>1685.71</v>
      </c>
      <c r="Q24" s="149">
        <v>1685.75</v>
      </c>
      <c r="R24" s="149">
        <v>1685.71</v>
      </c>
      <c r="S24" s="149">
        <v>1534.5700000000002</v>
      </c>
      <c r="T24" s="149">
        <v>1534.54</v>
      </c>
      <c r="U24" s="149">
        <v>1507.89</v>
      </c>
    </row>
    <row r="25" spans="1:21" x14ac:dyDescent="0.4">
      <c r="A25" s="119" t="s">
        <v>102</v>
      </c>
      <c r="B25" s="119" t="s">
        <v>3095</v>
      </c>
      <c r="C25" s="149">
        <v>81.78</v>
      </c>
      <c r="D25" s="149">
        <v>81.759999999999991</v>
      </c>
      <c r="E25" s="149">
        <v>81.77</v>
      </c>
      <c r="F25" s="149">
        <v>81.77</v>
      </c>
      <c r="G25" s="149">
        <v>81.14</v>
      </c>
      <c r="H25" s="149">
        <v>81.149999999999991</v>
      </c>
      <c r="I25" s="149">
        <v>81.14</v>
      </c>
      <c r="J25" s="149">
        <v>81.149999999999991</v>
      </c>
      <c r="K25" s="149">
        <v>81.14</v>
      </c>
      <c r="L25" s="149">
        <v>81.149999999999991</v>
      </c>
      <c r="M25" s="149">
        <v>81.14</v>
      </c>
      <c r="N25" s="149">
        <v>81.149999999999991</v>
      </c>
      <c r="O25" s="149">
        <v>81.149999999999991</v>
      </c>
      <c r="P25" s="149">
        <v>81.14</v>
      </c>
      <c r="Q25" s="149">
        <v>81.149999999999991</v>
      </c>
      <c r="R25" s="149">
        <v>81.14</v>
      </c>
      <c r="S25" s="149">
        <v>81.149999999999991</v>
      </c>
      <c r="T25" s="149">
        <v>81.14</v>
      </c>
      <c r="U25" s="149">
        <v>81.149999999999991</v>
      </c>
    </row>
    <row r="26" spans="1:21" x14ac:dyDescent="0.4">
      <c r="A26" s="119" t="s">
        <v>102</v>
      </c>
      <c r="B26" s="119" t="s">
        <v>3096</v>
      </c>
      <c r="C26" s="149">
        <v>0.02</v>
      </c>
      <c r="D26" s="149">
        <v>0.01</v>
      </c>
      <c r="E26" s="149">
        <v>0.02</v>
      </c>
      <c r="F26" s="149">
        <v>0.01</v>
      </c>
      <c r="G26" s="149">
        <v>0.02</v>
      </c>
      <c r="H26" s="149">
        <v>0.01</v>
      </c>
      <c r="I26" s="149">
        <v>0.02</v>
      </c>
      <c r="J26" s="149">
        <v>0.01</v>
      </c>
      <c r="K26" s="149">
        <v>0.02</v>
      </c>
      <c r="L26" s="149">
        <v>0.01</v>
      </c>
      <c r="M26" s="149">
        <v>0</v>
      </c>
      <c r="N26" s="149">
        <v>0</v>
      </c>
      <c r="O26" s="149">
        <v>0</v>
      </c>
      <c r="P26" s="149">
        <v>0</v>
      </c>
      <c r="Q26" s="149">
        <v>0</v>
      </c>
      <c r="R26" s="149">
        <v>0</v>
      </c>
      <c r="S26" s="149">
        <v>0</v>
      </c>
      <c r="T26" s="149">
        <v>0</v>
      </c>
      <c r="U26" s="149">
        <v>0</v>
      </c>
    </row>
    <row r="27" spans="1:21" x14ac:dyDescent="0.4">
      <c r="A27" s="119" t="s">
        <v>102</v>
      </c>
      <c r="B27" s="119" t="s">
        <v>3097</v>
      </c>
      <c r="C27" s="149">
        <v>2957.6000000000004</v>
      </c>
      <c r="D27" s="149">
        <v>2957.59</v>
      </c>
      <c r="E27" s="149">
        <v>2957.59</v>
      </c>
      <c r="F27" s="149">
        <v>2957.59</v>
      </c>
      <c r="G27" s="149">
        <v>2957.59</v>
      </c>
      <c r="H27" s="149">
        <v>2957.59</v>
      </c>
      <c r="I27" s="149">
        <v>2957.59</v>
      </c>
      <c r="J27" s="149">
        <v>2957.59</v>
      </c>
      <c r="K27" s="149">
        <v>2957.59</v>
      </c>
      <c r="L27" s="149">
        <v>1698.37</v>
      </c>
      <c r="M27" s="149">
        <v>1698.38</v>
      </c>
      <c r="N27" s="149">
        <v>1698.37</v>
      </c>
      <c r="O27" s="149">
        <v>1698.38</v>
      </c>
      <c r="P27" s="149">
        <v>1698.37</v>
      </c>
      <c r="Q27" s="149">
        <v>1698.38</v>
      </c>
      <c r="R27" s="149">
        <v>1698.37</v>
      </c>
      <c r="S27" s="149">
        <v>0</v>
      </c>
      <c r="T27" s="149">
        <v>0</v>
      </c>
      <c r="U27" s="149">
        <v>0</v>
      </c>
    </row>
    <row r="28" spans="1:21" x14ac:dyDescent="0.4">
      <c r="A28" s="119" t="s">
        <v>102</v>
      </c>
      <c r="B28" s="119" t="s">
        <v>3098</v>
      </c>
      <c r="C28" s="149">
        <v>145439.09000000003</v>
      </c>
      <c r="D28" s="149">
        <v>145439.13</v>
      </c>
      <c r="E28" s="149">
        <v>145439.11000000002</v>
      </c>
      <c r="F28" s="149">
        <v>145439.13</v>
      </c>
      <c r="G28" s="149">
        <v>145439.11000000002</v>
      </c>
      <c r="H28" s="149">
        <v>145439.13</v>
      </c>
      <c r="I28" s="149">
        <v>145439.1</v>
      </c>
      <c r="J28" s="149">
        <v>145439.13</v>
      </c>
      <c r="K28" s="149">
        <v>141627.45000000001</v>
      </c>
      <c r="L28" s="149">
        <v>141627.47</v>
      </c>
      <c r="M28" s="149">
        <v>141627.46000000002</v>
      </c>
      <c r="N28" s="149">
        <v>141627.46000000002</v>
      </c>
      <c r="O28" s="149">
        <v>141627.47</v>
      </c>
      <c r="P28" s="149">
        <v>138200.34</v>
      </c>
      <c r="Q28" s="149">
        <v>138200.34000000003</v>
      </c>
      <c r="R28" s="149">
        <v>138200.34</v>
      </c>
      <c r="S28" s="149">
        <v>138200.34000000003</v>
      </c>
      <c r="T28" s="149">
        <v>138200.34</v>
      </c>
      <c r="U28" s="149">
        <v>138200.34000000003</v>
      </c>
    </row>
    <row r="29" spans="1:21" x14ac:dyDescent="0.4">
      <c r="A29" s="119" t="s">
        <v>102</v>
      </c>
      <c r="B29" s="119" t="s">
        <v>3099</v>
      </c>
      <c r="C29" s="149">
        <v>2.1</v>
      </c>
      <c r="D29" s="149">
        <v>2.09</v>
      </c>
      <c r="E29" s="149">
        <v>2.1</v>
      </c>
      <c r="F29" s="149">
        <v>2.09</v>
      </c>
      <c r="G29" s="149">
        <v>0</v>
      </c>
      <c r="H29" s="149">
        <v>0</v>
      </c>
      <c r="I29" s="149">
        <v>0</v>
      </c>
      <c r="J29" s="149">
        <v>0</v>
      </c>
      <c r="K29" s="149">
        <v>0</v>
      </c>
      <c r="L29" s="149">
        <v>0</v>
      </c>
      <c r="M29" s="149">
        <v>0</v>
      </c>
      <c r="N29" s="149">
        <v>0</v>
      </c>
      <c r="O29" s="149">
        <v>0</v>
      </c>
      <c r="P29" s="149">
        <v>0</v>
      </c>
      <c r="Q29" s="149">
        <v>0</v>
      </c>
      <c r="R29" s="149">
        <v>0</v>
      </c>
      <c r="S29" s="149">
        <v>0</v>
      </c>
      <c r="T29" s="149">
        <v>0</v>
      </c>
      <c r="U29" s="149">
        <v>0</v>
      </c>
    </row>
    <row r="30" spans="1:21" x14ac:dyDescent="0.4">
      <c r="A30" s="119" t="s">
        <v>102</v>
      </c>
      <c r="B30" s="119" t="s">
        <v>3100</v>
      </c>
      <c r="C30" s="149">
        <v>94151.760000000009</v>
      </c>
      <c r="D30" s="149">
        <v>94152.680000000008</v>
      </c>
      <c r="E30" s="149">
        <v>94153.560000000012</v>
      </c>
      <c r="F30" s="149">
        <v>94154.45</v>
      </c>
      <c r="G30" s="149">
        <v>94155.3</v>
      </c>
      <c r="H30" s="149">
        <v>94156.160000000003</v>
      </c>
      <c r="I30" s="149">
        <v>94156.99</v>
      </c>
      <c r="J30" s="149">
        <v>94157.82</v>
      </c>
      <c r="K30" s="149">
        <v>94158.62000000001</v>
      </c>
      <c r="L30" s="149">
        <v>94159.42</v>
      </c>
      <c r="M30" s="149">
        <v>94160.200000000012</v>
      </c>
      <c r="N30" s="149">
        <v>94158.06</v>
      </c>
      <c r="O30" s="149">
        <v>94158.81</v>
      </c>
      <c r="P30" s="149">
        <v>-35.43</v>
      </c>
      <c r="Q30" s="149">
        <v>-34.71</v>
      </c>
      <c r="R30" s="149">
        <v>-33.980000000000004</v>
      </c>
      <c r="S30" s="149">
        <v>-33.28</v>
      </c>
      <c r="T30" s="149">
        <v>-32.58</v>
      </c>
      <c r="U30" s="149">
        <v>-31.909999999999997</v>
      </c>
    </row>
    <row r="31" spans="1:21" x14ac:dyDescent="0.4">
      <c r="A31" s="119" t="s">
        <v>102</v>
      </c>
      <c r="B31" s="119" t="s">
        <v>3101</v>
      </c>
      <c r="C31" s="149">
        <v>255.97</v>
      </c>
      <c r="D31" s="149">
        <v>255.96</v>
      </c>
      <c r="E31" s="149">
        <v>255.97</v>
      </c>
      <c r="F31" s="149">
        <v>255.96</v>
      </c>
      <c r="G31" s="149">
        <v>255.97</v>
      </c>
      <c r="H31" s="149">
        <v>255.96</v>
      </c>
      <c r="I31" s="149">
        <v>255.97</v>
      </c>
      <c r="J31" s="149">
        <v>255.96</v>
      </c>
      <c r="K31" s="149">
        <v>255.97</v>
      </c>
      <c r="L31" s="149">
        <v>255.96</v>
      </c>
      <c r="M31" s="149">
        <v>255.97</v>
      </c>
      <c r="N31" s="149">
        <v>255.96</v>
      </c>
      <c r="O31" s="149">
        <v>255.97</v>
      </c>
      <c r="P31" s="149">
        <v>255.96</v>
      </c>
      <c r="Q31" s="149">
        <v>255.97</v>
      </c>
      <c r="R31" s="149">
        <v>255.96</v>
      </c>
      <c r="S31" s="149">
        <v>255.97</v>
      </c>
      <c r="T31" s="149">
        <v>255.96</v>
      </c>
      <c r="U31" s="149">
        <v>0</v>
      </c>
    </row>
    <row r="32" spans="1:21" x14ac:dyDescent="0.4">
      <c r="A32" s="119" t="s">
        <v>102</v>
      </c>
      <c r="B32" s="119" t="s">
        <v>3102</v>
      </c>
      <c r="C32" s="149">
        <v>605.43999999999994</v>
      </c>
      <c r="D32" s="149">
        <v>605.41999999999996</v>
      </c>
      <c r="E32" s="149">
        <v>605.43999999999994</v>
      </c>
      <c r="F32" s="149">
        <v>605.41999999999996</v>
      </c>
      <c r="G32" s="149">
        <v>605.43999999999994</v>
      </c>
      <c r="H32" s="149">
        <v>605.41999999999996</v>
      </c>
      <c r="I32" s="149">
        <v>432.34</v>
      </c>
      <c r="J32" s="149">
        <v>432.33</v>
      </c>
      <c r="K32" s="149">
        <v>432.34</v>
      </c>
      <c r="L32" s="149">
        <v>432.33</v>
      </c>
      <c r="M32" s="149">
        <v>432.34</v>
      </c>
      <c r="N32" s="149">
        <v>432.33</v>
      </c>
      <c r="O32" s="149">
        <v>0</v>
      </c>
      <c r="P32" s="149">
        <v>0</v>
      </c>
      <c r="Q32" s="149">
        <v>0</v>
      </c>
      <c r="R32" s="149">
        <v>0</v>
      </c>
      <c r="S32" s="149">
        <v>0</v>
      </c>
      <c r="T32" s="149">
        <v>0</v>
      </c>
      <c r="U32" s="149">
        <v>0</v>
      </c>
    </row>
    <row r="33" spans="1:21" x14ac:dyDescent="0.4">
      <c r="A33" s="119" t="s">
        <v>102</v>
      </c>
      <c r="B33" s="119" t="s">
        <v>3103</v>
      </c>
      <c r="C33" s="149">
        <v>117.86</v>
      </c>
      <c r="D33" s="149">
        <v>117.87</v>
      </c>
      <c r="E33" s="149">
        <v>117.86</v>
      </c>
      <c r="F33" s="149">
        <v>117.87</v>
      </c>
      <c r="G33" s="149">
        <v>117.86</v>
      </c>
      <c r="H33" s="149">
        <v>117.87</v>
      </c>
      <c r="I33" s="149">
        <v>117.86</v>
      </c>
      <c r="J33" s="149">
        <v>117.87</v>
      </c>
      <c r="K33" s="149">
        <v>117.86</v>
      </c>
      <c r="L33" s="149">
        <v>117.87</v>
      </c>
      <c r="M33" s="149">
        <v>117.86</v>
      </c>
      <c r="N33" s="149">
        <v>117.87</v>
      </c>
      <c r="O33" s="149">
        <v>117.86</v>
      </c>
      <c r="P33" s="149">
        <v>117.87</v>
      </c>
      <c r="Q33" s="149">
        <v>117.86</v>
      </c>
      <c r="R33" s="149">
        <v>117.87</v>
      </c>
      <c r="S33" s="149">
        <v>117.86</v>
      </c>
      <c r="T33" s="149">
        <v>117.87</v>
      </c>
      <c r="U33" s="149">
        <v>117.86</v>
      </c>
    </row>
    <row r="34" spans="1:21" x14ac:dyDescent="0.4">
      <c r="A34" s="119" t="s">
        <v>102</v>
      </c>
      <c r="B34" s="119" t="s">
        <v>3104</v>
      </c>
      <c r="C34" s="149">
        <v>50121.700000000004</v>
      </c>
      <c r="D34" s="149">
        <v>50121.68</v>
      </c>
      <c r="E34" s="149">
        <v>50121.700000000004</v>
      </c>
      <c r="F34" s="149">
        <v>50121.68</v>
      </c>
      <c r="G34" s="149">
        <v>50121.69</v>
      </c>
      <c r="H34" s="149">
        <v>50121.7</v>
      </c>
      <c r="I34" s="149">
        <v>50121.700000000004</v>
      </c>
      <c r="J34" s="149">
        <v>50121.71</v>
      </c>
      <c r="K34" s="149">
        <v>50121.700000000004</v>
      </c>
      <c r="L34" s="149">
        <v>50121.71</v>
      </c>
      <c r="M34" s="149">
        <v>50121.700000000004</v>
      </c>
      <c r="N34" s="149">
        <v>50121.689999999995</v>
      </c>
      <c r="O34" s="149">
        <v>50121.71</v>
      </c>
      <c r="P34" s="149">
        <v>50121.689999999995</v>
      </c>
      <c r="Q34" s="149">
        <v>50121.71</v>
      </c>
      <c r="R34" s="149">
        <v>50121.689999999995</v>
      </c>
      <c r="S34" s="149">
        <v>50121.71</v>
      </c>
      <c r="T34" s="149">
        <v>50121.689999999995</v>
      </c>
      <c r="U34" s="149">
        <v>45577.58</v>
      </c>
    </row>
    <row r="35" spans="1:21" x14ac:dyDescent="0.4">
      <c r="A35" s="119" t="s">
        <v>102</v>
      </c>
      <c r="B35" s="119" t="s">
        <v>3105</v>
      </c>
      <c r="C35" s="149">
        <v>140856.70000000001</v>
      </c>
      <c r="D35" s="149">
        <v>140856.71</v>
      </c>
      <c r="E35" s="149">
        <v>140856.71</v>
      </c>
      <c r="F35" s="149">
        <v>141512.25</v>
      </c>
      <c r="G35" s="149">
        <v>141512.25</v>
      </c>
      <c r="H35" s="149">
        <v>141512.25</v>
      </c>
      <c r="I35" s="149">
        <v>141512.24000000002</v>
      </c>
      <c r="J35" s="149">
        <v>141512.25</v>
      </c>
      <c r="K35" s="149">
        <v>141512.24000000002</v>
      </c>
      <c r="L35" s="149">
        <v>141512.25</v>
      </c>
      <c r="M35" s="149">
        <v>141512.23000000001</v>
      </c>
      <c r="N35" s="149">
        <v>141512.25</v>
      </c>
      <c r="O35" s="149">
        <v>141512.23000000001</v>
      </c>
      <c r="P35" s="149">
        <v>141512.24000000002</v>
      </c>
      <c r="Q35" s="149">
        <v>141512.24000000002</v>
      </c>
      <c r="R35" s="149">
        <v>141512.24000000002</v>
      </c>
      <c r="S35" s="149">
        <v>141512.24000000002</v>
      </c>
      <c r="T35" s="149">
        <v>141512.23000000001</v>
      </c>
      <c r="U35" s="149">
        <v>141512.25</v>
      </c>
    </row>
    <row r="36" spans="1:21" x14ac:dyDescent="0.4">
      <c r="A36" s="119" t="s">
        <v>102</v>
      </c>
      <c r="B36" s="119" t="s">
        <v>3106</v>
      </c>
      <c r="C36" s="149">
        <v>86.76</v>
      </c>
      <c r="D36" s="149">
        <v>86.76</v>
      </c>
      <c r="E36" s="149">
        <v>86.76</v>
      </c>
      <c r="F36" s="149">
        <v>86.76</v>
      </c>
      <c r="G36" s="149">
        <v>86.76</v>
      </c>
      <c r="H36" s="149">
        <v>86.76</v>
      </c>
      <c r="I36" s="149">
        <v>86.76</v>
      </c>
      <c r="J36" s="149">
        <v>86.76</v>
      </c>
      <c r="K36" s="149">
        <v>86.76</v>
      </c>
      <c r="L36" s="149">
        <v>86.76</v>
      </c>
      <c r="M36" s="149">
        <v>86.76</v>
      </c>
      <c r="N36" s="149">
        <v>86.76</v>
      </c>
      <c r="O36" s="149">
        <v>86.76</v>
      </c>
      <c r="P36" s="149">
        <v>86.76</v>
      </c>
      <c r="Q36" s="149">
        <v>86.76</v>
      </c>
      <c r="R36" s="149">
        <v>86.76</v>
      </c>
      <c r="S36" s="149">
        <v>86.76</v>
      </c>
      <c r="T36" s="149">
        <v>86.76</v>
      </c>
      <c r="U36" s="149">
        <v>86.76</v>
      </c>
    </row>
    <row r="37" spans="1:21" x14ac:dyDescent="0.4">
      <c r="A37" s="119" t="s">
        <v>102</v>
      </c>
      <c r="B37" s="119" t="s">
        <v>3107</v>
      </c>
      <c r="C37" s="149">
        <v>28357.74</v>
      </c>
      <c r="D37" s="149">
        <v>38103.72</v>
      </c>
      <c r="E37" s="149">
        <v>38064.36</v>
      </c>
      <c r="F37" s="149">
        <v>38053.18</v>
      </c>
      <c r="G37" s="149">
        <v>38086.810000000005</v>
      </c>
      <c r="H37" s="149">
        <v>38103.660000000003</v>
      </c>
      <c r="I37" s="149">
        <v>38112.100000000006</v>
      </c>
      <c r="J37" s="149">
        <v>38190.26</v>
      </c>
      <c r="K37" s="149">
        <v>38288.11</v>
      </c>
      <c r="L37" s="149">
        <v>38401.57</v>
      </c>
      <c r="M37" s="149">
        <v>38521.29</v>
      </c>
      <c r="N37" s="149">
        <v>38645.870000000003</v>
      </c>
      <c r="O37" s="149">
        <v>38771.490000000005</v>
      </c>
      <c r="P37" s="149">
        <v>38898.720000000008</v>
      </c>
      <c r="Q37" s="149">
        <v>39026.400000000001</v>
      </c>
      <c r="R37" s="149">
        <v>39152.820000000007</v>
      </c>
      <c r="S37" s="149">
        <v>39280.32</v>
      </c>
      <c r="T37" s="149">
        <v>39406.160000000003</v>
      </c>
      <c r="U37" s="149">
        <v>39536.990000000005</v>
      </c>
    </row>
    <row r="38" spans="1:21" x14ac:dyDescent="0.4">
      <c r="A38" s="119" t="s">
        <v>102</v>
      </c>
      <c r="B38" s="119" t="s">
        <v>3108</v>
      </c>
      <c r="C38" s="149">
        <v>-5944.6799999999985</v>
      </c>
      <c r="D38" s="149">
        <v>-5978.7499999999991</v>
      </c>
      <c r="E38" s="149">
        <v>-6012.2699999999986</v>
      </c>
      <c r="F38" s="149">
        <v>-6045.2099999999991</v>
      </c>
      <c r="G38" s="149">
        <v>-6077.619999999999</v>
      </c>
      <c r="H38" s="149">
        <v>-6109.4699999999993</v>
      </c>
      <c r="I38" s="149">
        <v>-6140.8099999999995</v>
      </c>
      <c r="J38" s="149">
        <v>-6171.619999999999</v>
      </c>
      <c r="K38" s="149">
        <v>-6201.8999999999987</v>
      </c>
      <c r="L38" s="149">
        <v>-6231.6999999999989</v>
      </c>
      <c r="M38" s="149">
        <v>-6260.9799999999987</v>
      </c>
      <c r="N38" s="149">
        <v>-6289.7899999999991</v>
      </c>
      <c r="O38" s="149">
        <v>-6318.1099999999988</v>
      </c>
      <c r="P38" s="149">
        <v>-6345.9699999999993</v>
      </c>
      <c r="Q38" s="149">
        <v>-6373.3399999999992</v>
      </c>
      <c r="R38" s="149">
        <v>-6400.2899999999991</v>
      </c>
      <c r="S38" s="149">
        <v>-6426.7599999999984</v>
      </c>
      <c r="T38" s="149">
        <v>-6452.8099999999995</v>
      </c>
      <c r="U38" s="149">
        <v>-6478.3999999999987</v>
      </c>
    </row>
    <row r="39" spans="1:21" x14ac:dyDescent="0.4">
      <c r="A39" s="119" t="s">
        <v>102</v>
      </c>
      <c r="B39" s="119" t="s">
        <v>3109</v>
      </c>
      <c r="C39" s="149">
        <v>-2.02</v>
      </c>
      <c r="D39" s="149">
        <v>-2.0299999999999998</v>
      </c>
      <c r="E39" s="149">
        <v>-2.0099999999999998</v>
      </c>
      <c r="F39" s="149">
        <v>-2.0299999999999998</v>
      </c>
      <c r="G39" s="149">
        <v>-2.0099999999999998</v>
      </c>
      <c r="H39" s="149">
        <v>-2.0299999999999998</v>
      </c>
      <c r="I39" s="149">
        <v>-2.02</v>
      </c>
      <c r="J39" s="149">
        <v>-2.02</v>
      </c>
      <c r="K39" s="149">
        <v>-2.02</v>
      </c>
      <c r="L39" s="149">
        <v>-2.02</v>
      </c>
      <c r="M39" s="149">
        <v>-2.02</v>
      </c>
      <c r="N39" s="149">
        <v>-2.02</v>
      </c>
      <c r="O39" s="149">
        <v>-2.02</v>
      </c>
      <c r="P39" s="149">
        <v>-2.02</v>
      </c>
      <c r="Q39" s="149">
        <v>-2.02</v>
      </c>
      <c r="R39" s="149">
        <v>-2.02</v>
      </c>
      <c r="S39" s="149">
        <v>-2.02</v>
      </c>
      <c r="T39" s="149">
        <v>-2.02</v>
      </c>
      <c r="U39" s="149">
        <v>-2.02</v>
      </c>
    </row>
    <row r="40" spans="1:21" x14ac:dyDescent="0.4">
      <c r="A40" s="119" t="s">
        <v>102</v>
      </c>
      <c r="B40" s="119" t="s">
        <v>3110</v>
      </c>
      <c r="C40" s="149">
        <v>3782.4700000000003</v>
      </c>
      <c r="D40" s="149">
        <v>3782.4700000000003</v>
      </c>
      <c r="E40" s="149">
        <v>3782.4700000000003</v>
      </c>
      <c r="F40" s="149">
        <v>3782.4700000000003</v>
      </c>
      <c r="G40" s="149">
        <v>3782.46</v>
      </c>
      <c r="H40" s="149">
        <v>3782.4700000000003</v>
      </c>
      <c r="I40" s="149">
        <v>4008.55</v>
      </c>
      <c r="J40" s="149">
        <v>4008.55</v>
      </c>
      <c r="K40" s="149">
        <v>4008.55</v>
      </c>
      <c r="L40" s="149">
        <v>4008.56</v>
      </c>
      <c r="M40" s="149">
        <v>4008.55</v>
      </c>
      <c r="N40" s="149">
        <v>4008.56</v>
      </c>
      <c r="O40" s="149">
        <v>4008.55</v>
      </c>
      <c r="P40" s="149">
        <v>4008.56</v>
      </c>
      <c r="Q40" s="149">
        <v>4008.55</v>
      </c>
      <c r="R40" s="149">
        <v>4008.56</v>
      </c>
      <c r="S40" s="149">
        <v>4008.55</v>
      </c>
      <c r="T40" s="149">
        <v>4008.56</v>
      </c>
      <c r="U40" s="149">
        <v>4008.55</v>
      </c>
    </row>
    <row r="41" spans="1:21" x14ac:dyDescent="0.4">
      <c r="A41" s="119" t="s">
        <v>102</v>
      </c>
      <c r="B41" s="119" t="s">
        <v>3111</v>
      </c>
      <c r="C41" s="149">
        <v>3389.4100000000003</v>
      </c>
      <c r="D41" s="149">
        <v>3389.46</v>
      </c>
      <c r="E41" s="149">
        <v>3389.4100000000003</v>
      </c>
      <c r="F41" s="149">
        <v>3389.46</v>
      </c>
      <c r="G41" s="149">
        <v>3389.4100000000003</v>
      </c>
      <c r="H41" s="149">
        <v>3389.46</v>
      </c>
      <c r="I41" s="149">
        <v>3389.4</v>
      </c>
      <c r="J41" s="149">
        <v>3389.45</v>
      </c>
      <c r="K41" s="149">
        <v>3389.4100000000003</v>
      </c>
      <c r="L41" s="149">
        <v>3389.45</v>
      </c>
      <c r="M41" s="149">
        <v>3389.4100000000003</v>
      </c>
      <c r="N41" s="149">
        <v>3389.45</v>
      </c>
      <c r="O41" s="149">
        <v>3389.4100000000003</v>
      </c>
      <c r="P41" s="149">
        <v>3389.45</v>
      </c>
      <c r="Q41" s="149">
        <v>3389.4100000000003</v>
      </c>
      <c r="R41" s="149">
        <v>3389.4399999999996</v>
      </c>
      <c r="S41" s="149">
        <v>3389.4100000000003</v>
      </c>
      <c r="T41" s="149">
        <v>3389.45</v>
      </c>
      <c r="U41" s="149">
        <v>3389.4100000000003</v>
      </c>
    </row>
    <row r="42" spans="1:21" x14ac:dyDescent="0.4">
      <c r="A42" s="119" t="s">
        <v>102</v>
      </c>
      <c r="B42" s="119" t="s">
        <v>2954</v>
      </c>
      <c r="C42" s="149">
        <v>18208.18</v>
      </c>
      <c r="D42" s="149">
        <v>18208.189999999999</v>
      </c>
      <c r="E42" s="149">
        <v>18208.18</v>
      </c>
      <c r="F42" s="149">
        <v>18208.189999999999</v>
      </c>
      <c r="G42" s="149">
        <v>18208.18</v>
      </c>
      <c r="H42" s="149">
        <v>18208.189999999999</v>
      </c>
      <c r="I42" s="149">
        <v>18208.18</v>
      </c>
      <c r="J42" s="149">
        <v>18208.189999999999</v>
      </c>
      <c r="K42" s="149">
        <v>18208.18</v>
      </c>
      <c r="L42" s="149">
        <v>18208.189999999999</v>
      </c>
      <c r="M42" s="149">
        <v>18208.18</v>
      </c>
      <c r="N42" s="149">
        <v>18208.189999999999</v>
      </c>
      <c r="O42" s="149">
        <v>18208.18</v>
      </c>
      <c r="P42" s="149">
        <v>18208.189999999999</v>
      </c>
      <c r="Q42" s="149">
        <v>18208.18</v>
      </c>
      <c r="R42" s="149">
        <v>18208.189999999999</v>
      </c>
      <c r="S42" s="149">
        <v>18208.18</v>
      </c>
      <c r="T42" s="149">
        <v>18208.189999999999</v>
      </c>
      <c r="U42" s="149">
        <v>18208.18</v>
      </c>
    </row>
    <row r="43" spans="1:21" x14ac:dyDescent="0.4">
      <c r="A43" s="119" t="s">
        <v>102</v>
      </c>
      <c r="B43" s="119" t="s">
        <v>2955</v>
      </c>
      <c r="C43" s="149">
        <v>698.15000000000009</v>
      </c>
      <c r="D43" s="149">
        <v>698.15000000000009</v>
      </c>
      <c r="E43" s="149">
        <v>698.15000000000009</v>
      </c>
      <c r="F43" s="149">
        <v>698.15000000000009</v>
      </c>
      <c r="G43" s="149">
        <v>698.15000000000009</v>
      </c>
      <c r="H43" s="149">
        <v>698.15000000000009</v>
      </c>
      <c r="I43" s="149">
        <v>698.15000000000009</v>
      </c>
      <c r="J43" s="149">
        <v>698.15000000000009</v>
      </c>
      <c r="K43" s="149">
        <v>698.15000000000009</v>
      </c>
      <c r="L43" s="149">
        <v>698.15000000000009</v>
      </c>
      <c r="M43" s="149">
        <v>698.15000000000009</v>
      </c>
      <c r="N43" s="149">
        <v>698.15000000000009</v>
      </c>
      <c r="O43" s="149">
        <v>698.15000000000009</v>
      </c>
      <c r="P43" s="149">
        <v>698.15000000000009</v>
      </c>
      <c r="Q43" s="149">
        <v>698.15000000000009</v>
      </c>
      <c r="R43" s="149">
        <v>698.15000000000009</v>
      </c>
      <c r="S43" s="149">
        <v>698.15000000000009</v>
      </c>
      <c r="T43" s="149">
        <v>698.15000000000009</v>
      </c>
      <c r="U43" s="149">
        <v>698.15000000000009</v>
      </c>
    </row>
    <row r="44" spans="1:21" x14ac:dyDescent="0.4">
      <c r="A44" s="119" t="s">
        <v>102</v>
      </c>
      <c r="B44" s="119" t="s">
        <v>2956</v>
      </c>
      <c r="C44" s="149">
        <v>1189.52</v>
      </c>
      <c r="D44" s="149">
        <v>1189.52</v>
      </c>
      <c r="E44" s="149">
        <v>1189.52</v>
      </c>
      <c r="F44" s="149">
        <v>1189.52</v>
      </c>
      <c r="G44" s="149">
        <v>1189.52</v>
      </c>
      <c r="H44" s="149">
        <v>1189.52</v>
      </c>
      <c r="I44" s="149">
        <v>1189.52</v>
      </c>
      <c r="J44" s="149">
        <v>1189.52</v>
      </c>
      <c r="K44" s="149">
        <v>1189.52</v>
      </c>
      <c r="L44" s="149">
        <v>1189.52</v>
      </c>
      <c r="M44" s="149">
        <v>1189.52</v>
      </c>
      <c r="N44" s="149">
        <v>1189.52</v>
      </c>
      <c r="O44" s="149">
        <v>1189.52</v>
      </c>
      <c r="P44" s="149">
        <v>1189.52</v>
      </c>
      <c r="Q44" s="149">
        <v>1189.52</v>
      </c>
      <c r="R44" s="149">
        <v>1189.52</v>
      </c>
      <c r="S44" s="149">
        <v>1189.52</v>
      </c>
      <c r="T44" s="149">
        <v>1189.52</v>
      </c>
      <c r="U44" s="149">
        <v>1189.52</v>
      </c>
    </row>
    <row r="45" spans="1:21" x14ac:dyDescent="0.4">
      <c r="A45" s="119" t="s">
        <v>102</v>
      </c>
      <c r="B45" s="119" t="s">
        <v>3112</v>
      </c>
      <c r="C45" s="149">
        <v>94667.749999999985</v>
      </c>
      <c r="D45" s="149">
        <v>94260.179999999964</v>
      </c>
      <c r="E45" s="149">
        <v>93859.449999999968</v>
      </c>
      <c r="F45" s="149">
        <v>93465.34</v>
      </c>
      <c r="G45" s="149">
        <v>93077.839999999982</v>
      </c>
      <c r="H45" s="149">
        <v>92696.789999999979</v>
      </c>
      <c r="I45" s="149">
        <v>92322.069999999978</v>
      </c>
      <c r="J45" s="149">
        <v>91953.64999999998</v>
      </c>
      <c r="K45" s="149">
        <v>91591.26999999999</v>
      </c>
      <c r="L45" s="149">
        <v>91235.069999999963</v>
      </c>
      <c r="M45" s="149">
        <v>90884.679999999978</v>
      </c>
      <c r="N45" s="149">
        <v>90540.209999999977</v>
      </c>
      <c r="O45" s="149">
        <v>90201.409999999974</v>
      </c>
      <c r="P45" s="149">
        <v>89868.339999999967</v>
      </c>
      <c r="Q45" s="149">
        <v>89540.73</v>
      </c>
      <c r="R45" s="149">
        <v>89218.669999999984</v>
      </c>
      <c r="S45" s="149">
        <v>88901.909999999974</v>
      </c>
      <c r="T45" s="149">
        <v>88590.459999999977</v>
      </c>
      <c r="U45" s="149">
        <v>88284.209999999992</v>
      </c>
    </row>
    <row r="46" spans="1:21" x14ac:dyDescent="0.4">
      <c r="A46" s="119" t="s">
        <v>102</v>
      </c>
      <c r="B46" s="119" t="s">
        <v>3113</v>
      </c>
      <c r="C46" s="149">
        <v>363922.94000000006</v>
      </c>
      <c r="D46" s="149">
        <v>367891.91</v>
      </c>
      <c r="E46" s="149">
        <v>371861.24000000011</v>
      </c>
      <c r="F46" s="149">
        <v>375830.24</v>
      </c>
      <c r="G46" s="149">
        <v>379799.56</v>
      </c>
      <c r="H46" s="149">
        <v>379799.42</v>
      </c>
      <c r="I46" s="149">
        <v>419709.4800000001</v>
      </c>
      <c r="J46" s="149">
        <v>423573.77000000008</v>
      </c>
      <c r="K46" s="149">
        <v>427421.96000000014</v>
      </c>
      <c r="L46" s="149">
        <v>430411.39000000007</v>
      </c>
      <c r="M46" s="149">
        <v>429239.77000000008</v>
      </c>
      <c r="N46" s="149">
        <v>432880.10000000003</v>
      </c>
      <c r="O46" s="149">
        <v>435648.50000000006</v>
      </c>
      <c r="P46" s="149">
        <v>439291.27</v>
      </c>
      <c r="Q46" s="149">
        <v>443155.79000000004</v>
      </c>
      <c r="R46" s="149">
        <v>444171.18000000005</v>
      </c>
      <c r="S46" s="149">
        <v>446430.46000000008</v>
      </c>
      <c r="T46" s="149">
        <v>444411.52</v>
      </c>
      <c r="U46" s="149">
        <v>489564.51000000013</v>
      </c>
    </row>
    <row r="47" spans="1:21" x14ac:dyDescent="0.4">
      <c r="A47" s="119" t="s">
        <v>102</v>
      </c>
      <c r="B47" s="119" t="s">
        <v>3114</v>
      </c>
      <c r="C47" s="188">
        <v>6274.37</v>
      </c>
      <c r="D47" s="188">
        <v>6274.37</v>
      </c>
      <c r="E47" s="188">
        <v>6274.37</v>
      </c>
      <c r="F47" s="188">
        <v>6274.37</v>
      </c>
      <c r="G47" s="188">
        <v>6274.37</v>
      </c>
      <c r="H47" s="188">
        <v>6274.37</v>
      </c>
      <c r="I47" s="188">
        <v>6274.36</v>
      </c>
      <c r="J47" s="188">
        <v>6274.38</v>
      </c>
      <c r="K47" s="188">
        <v>0</v>
      </c>
      <c r="L47" s="188">
        <v>0</v>
      </c>
      <c r="M47" s="188">
        <v>0</v>
      </c>
      <c r="N47" s="188">
        <v>0</v>
      </c>
      <c r="O47" s="188">
        <v>0</v>
      </c>
      <c r="P47" s="188">
        <v>0</v>
      </c>
      <c r="Q47" s="188">
        <v>0</v>
      </c>
      <c r="R47" s="188">
        <v>0</v>
      </c>
      <c r="S47" s="188">
        <v>0</v>
      </c>
      <c r="T47" s="188">
        <v>0</v>
      </c>
      <c r="U47" s="188">
        <v>0</v>
      </c>
    </row>
    <row r="48" spans="1:21" x14ac:dyDescent="0.4">
      <c r="C48" s="41">
        <f t="shared" ref="C48:U48" si="0">SUM(C2:C47)</f>
        <v>4149844.3</v>
      </c>
      <c r="D48" s="41">
        <f t="shared" si="0"/>
        <v>4226095.8500000006</v>
      </c>
      <c r="E48" s="41">
        <f t="shared" si="0"/>
        <v>4226366.32</v>
      </c>
      <c r="F48" s="41">
        <f t="shared" si="0"/>
        <v>4593751.5500000007</v>
      </c>
      <c r="G48" s="41">
        <f t="shared" si="0"/>
        <v>4600081.1599999992</v>
      </c>
      <c r="H48" s="41">
        <f t="shared" si="0"/>
        <v>4621873.5999999996</v>
      </c>
      <c r="I48" s="41">
        <f t="shared" si="0"/>
        <v>4673959.3800000008</v>
      </c>
      <c r="J48" s="41">
        <f t="shared" si="0"/>
        <v>4675769.6499999994</v>
      </c>
      <c r="K48" s="41">
        <f t="shared" si="0"/>
        <v>5012248.959999999</v>
      </c>
      <c r="L48" s="41">
        <f t="shared" si="0"/>
        <v>5060475.62</v>
      </c>
      <c r="M48" s="41">
        <f t="shared" si="0"/>
        <v>5284257.5699999994</v>
      </c>
      <c r="N48" s="41">
        <f>SUM(N2:N47)</f>
        <v>5299281.57</v>
      </c>
      <c r="O48" s="41">
        <f t="shared" si="0"/>
        <v>5295737.22</v>
      </c>
      <c r="P48" s="41">
        <f t="shared" si="0"/>
        <v>5130794.4500000011</v>
      </c>
      <c r="Q48" s="41">
        <f t="shared" si="0"/>
        <v>5259322.8000000007</v>
      </c>
      <c r="R48" s="41">
        <f t="shared" si="0"/>
        <v>5354356.6499999985</v>
      </c>
      <c r="S48" s="41">
        <f t="shared" si="0"/>
        <v>5420781.2300000004</v>
      </c>
      <c r="T48" s="41">
        <f t="shared" si="0"/>
        <v>5460588.9399999995</v>
      </c>
      <c r="U48" s="41">
        <f t="shared" si="0"/>
        <v>5533950.5999999978</v>
      </c>
    </row>
    <row r="49" spans="2:21" x14ac:dyDescent="0.4">
      <c r="M49" s="120"/>
    </row>
    <row r="50" spans="2:21" x14ac:dyDescent="0.4">
      <c r="B50" s="33" t="s">
        <v>2957</v>
      </c>
      <c r="C50" s="41">
        <f>C46</f>
        <v>363922.94000000006</v>
      </c>
      <c r="D50" s="41">
        <f t="shared" ref="D50:U50" si="1">D46</f>
        <v>367891.91</v>
      </c>
      <c r="E50" s="41">
        <f t="shared" si="1"/>
        <v>371861.24000000011</v>
      </c>
      <c r="F50" s="41">
        <f t="shared" si="1"/>
        <v>375830.24</v>
      </c>
      <c r="G50" s="41">
        <f t="shared" si="1"/>
        <v>379799.56</v>
      </c>
      <c r="H50" s="41">
        <f>H46</f>
        <v>379799.42</v>
      </c>
      <c r="I50" s="41">
        <f t="shared" si="1"/>
        <v>419709.4800000001</v>
      </c>
      <c r="J50" s="41">
        <f t="shared" si="1"/>
        <v>423573.77000000008</v>
      </c>
      <c r="K50" s="41">
        <f t="shared" si="1"/>
        <v>427421.96000000014</v>
      </c>
      <c r="L50" s="41">
        <f t="shared" si="1"/>
        <v>430411.39000000007</v>
      </c>
      <c r="M50" s="41">
        <f t="shared" si="1"/>
        <v>429239.77000000008</v>
      </c>
      <c r="N50" s="41">
        <f t="shared" si="1"/>
        <v>432880.10000000003</v>
      </c>
      <c r="O50" s="41">
        <f t="shared" si="1"/>
        <v>435648.50000000006</v>
      </c>
      <c r="P50" s="41">
        <f t="shared" si="1"/>
        <v>439291.27</v>
      </c>
      <c r="Q50" s="41">
        <f t="shared" si="1"/>
        <v>443155.79000000004</v>
      </c>
      <c r="R50" s="41">
        <f t="shared" si="1"/>
        <v>444171.18000000005</v>
      </c>
      <c r="S50" s="41">
        <f t="shared" si="1"/>
        <v>446430.46000000008</v>
      </c>
      <c r="T50" s="41">
        <f t="shared" si="1"/>
        <v>444411.52</v>
      </c>
      <c r="U50" s="41">
        <f t="shared" si="1"/>
        <v>489564.51000000013</v>
      </c>
    </row>
    <row r="51" spans="2:21" x14ac:dyDescent="0.4">
      <c r="B51" s="33" t="s">
        <v>2958</v>
      </c>
      <c r="C51" s="41">
        <f>C48-C50</f>
        <v>3785921.36</v>
      </c>
      <c r="D51" s="41">
        <f t="shared" ref="D51:U51" si="2">D48-D50</f>
        <v>3858203.9400000004</v>
      </c>
      <c r="E51" s="41">
        <f t="shared" si="2"/>
        <v>3854505.08</v>
      </c>
      <c r="F51" s="41">
        <f t="shared" si="2"/>
        <v>4217921.3100000005</v>
      </c>
      <c r="G51" s="41">
        <f t="shared" si="2"/>
        <v>4220281.5999999996</v>
      </c>
      <c r="H51" s="41">
        <f t="shared" si="2"/>
        <v>4242074.18</v>
      </c>
      <c r="I51" s="41">
        <f t="shared" si="2"/>
        <v>4254249.9000000004</v>
      </c>
      <c r="J51" s="41">
        <f t="shared" si="2"/>
        <v>4252195.879999999</v>
      </c>
      <c r="K51" s="41">
        <f t="shared" si="2"/>
        <v>4584826.9999999991</v>
      </c>
      <c r="L51" s="41">
        <f t="shared" si="2"/>
        <v>4630064.2300000004</v>
      </c>
      <c r="M51" s="41">
        <f t="shared" si="2"/>
        <v>4855017.7999999989</v>
      </c>
      <c r="N51" s="41">
        <f t="shared" si="2"/>
        <v>4866401.4700000007</v>
      </c>
      <c r="O51" s="41">
        <f t="shared" si="2"/>
        <v>4860088.72</v>
      </c>
      <c r="P51" s="41">
        <f t="shared" si="2"/>
        <v>4691503.1800000016</v>
      </c>
      <c r="Q51" s="41">
        <f t="shared" si="2"/>
        <v>4816167.0100000007</v>
      </c>
      <c r="R51" s="41">
        <f t="shared" si="2"/>
        <v>4910185.4699999988</v>
      </c>
      <c r="S51" s="41">
        <f t="shared" si="2"/>
        <v>4974350.7700000005</v>
      </c>
      <c r="T51" s="41">
        <f t="shared" si="2"/>
        <v>5016177.42</v>
      </c>
      <c r="U51" s="41">
        <f t="shared" si="2"/>
        <v>5044386.089999998</v>
      </c>
    </row>
    <row r="53" spans="2:21" x14ac:dyDescent="0.4">
      <c r="B53" s="33" t="s">
        <v>2943</v>
      </c>
      <c r="C53" s="35">
        <f>C51*'PIS&amp;Res Summ'!$E$6</f>
        <v>3440.9409240219825</v>
      </c>
      <c r="D53" s="35">
        <f>D51*'PIS&amp;Res Summ'!$E$6</f>
        <v>3506.6369763076259</v>
      </c>
      <c r="E53" s="35">
        <f>E51*'PIS&amp;Res Summ'!$E$6</f>
        <v>3503.2751635450309</v>
      </c>
      <c r="F53" s="35">
        <f>F51*'PIS&amp;Res Summ'!$E$6</f>
        <v>3833.5762076905403</v>
      </c>
      <c r="G53" s="35">
        <f>G51*'PIS&amp;Res Summ'!$E$6</f>
        <v>3835.721423526074</v>
      </c>
      <c r="H53" s="35">
        <f>H51*'PIS&amp;Res Summ'!$E$6</f>
        <v>3855.5282217216982</v>
      </c>
      <c r="I53" s="35">
        <f>I51*'PIS&amp;Res Summ'!$E$6</f>
        <v>3866.5944666971182</v>
      </c>
      <c r="J53" s="35">
        <f>J51*'PIS&amp;Res Summ'!$E$6</f>
        <v>3864.7276129501179</v>
      </c>
      <c r="K53" s="35">
        <f>K51*'PIS&amp;Res Summ'!$E$6</f>
        <v>4167.0487455293924</v>
      </c>
      <c r="L53" s="35">
        <f>L51*'PIS&amp;Res Summ'!$E$6</f>
        <v>4208.1638721247318</v>
      </c>
      <c r="M53" s="35">
        <f>M51*'PIS&amp;Res Summ'!$E$6</f>
        <v>4412.6192401617054</v>
      </c>
      <c r="N53" s="35">
        <f>N51*'PIS&amp;Res Summ'!$E$6</f>
        <v>4422.9656082565161</v>
      </c>
      <c r="O53" s="35">
        <f>O51*'PIS&amp;Res Summ'!$E$6</f>
        <v>4417.228088178148</v>
      </c>
      <c r="P53" s="35">
        <f>P51*'PIS&amp;Res Summ'!$E$6</f>
        <v>4264.0043868320799</v>
      </c>
      <c r="Q53" s="35">
        <f>Q51*'PIS&amp;Res Summ'!$E$6</f>
        <v>4377.3086088702039</v>
      </c>
      <c r="R53" s="35">
        <f>R51*'PIS&amp;Res Summ'!$E$6</f>
        <v>4462.759925964524</v>
      </c>
      <c r="S53" s="35">
        <f>S51*'PIS&amp;Res Summ'!$E$6</f>
        <v>4521.0783604161452</v>
      </c>
      <c r="T53" s="35">
        <f>T51*'PIS&amp;Res Summ'!$E$6</f>
        <v>4559.0936856208245</v>
      </c>
      <c r="U53" s="35">
        <f>U51*'PIS&amp;Res Summ'!$E$6</f>
        <v>4584.7319273552557</v>
      </c>
    </row>
    <row r="56" spans="2:21" x14ac:dyDescent="0.4">
      <c r="B56" s="33" t="s">
        <v>2957</v>
      </c>
      <c r="C56" s="41">
        <f>C50</f>
        <v>363922.94000000006</v>
      </c>
      <c r="D56" s="41">
        <f t="shared" ref="D56:U56" si="3">D50</f>
        <v>367891.91</v>
      </c>
      <c r="E56" s="41">
        <f t="shared" si="3"/>
        <v>371861.24000000011</v>
      </c>
      <c r="F56" s="41">
        <f t="shared" si="3"/>
        <v>375830.24</v>
      </c>
      <c r="G56" s="41">
        <f t="shared" si="3"/>
        <v>379799.56</v>
      </c>
      <c r="H56" s="41">
        <f t="shared" si="3"/>
        <v>379799.42</v>
      </c>
      <c r="I56" s="41">
        <f t="shared" si="3"/>
        <v>419709.4800000001</v>
      </c>
      <c r="J56" s="41">
        <f t="shared" si="3"/>
        <v>423573.77000000008</v>
      </c>
      <c r="K56" s="41">
        <f t="shared" si="3"/>
        <v>427421.96000000014</v>
      </c>
      <c r="L56" s="41">
        <f t="shared" si="3"/>
        <v>430411.39000000007</v>
      </c>
      <c r="M56" s="41">
        <f t="shared" si="3"/>
        <v>429239.77000000008</v>
      </c>
      <c r="N56" s="41">
        <f t="shared" si="3"/>
        <v>432880.10000000003</v>
      </c>
      <c r="O56" s="41">
        <f t="shared" si="3"/>
        <v>435648.50000000006</v>
      </c>
      <c r="P56" s="41">
        <f t="shared" si="3"/>
        <v>439291.27</v>
      </c>
      <c r="Q56" s="41">
        <f t="shared" si="3"/>
        <v>443155.79000000004</v>
      </c>
      <c r="R56" s="41">
        <f t="shared" si="3"/>
        <v>444171.18000000005</v>
      </c>
      <c r="S56" s="41">
        <f t="shared" si="3"/>
        <v>446430.46000000008</v>
      </c>
      <c r="T56" s="41">
        <f t="shared" si="3"/>
        <v>444411.52</v>
      </c>
      <c r="U56" s="41">
        <f t="shared" si="3"/>
        <v>489564.51000000013</v>
      </c>
    </row>
    <row r="57" spans="2:21" x14ac:dyDescent="0.4">
      <c r="B57" s="33" t="s">
        <v>2943</v>
      </c>
      <c r="C57" s="148">
        <f t="shared" ref="C57:U57" si="4">C53</f>
        <v>3440.9409240219825</v>
      </c>
      <c r="D57" s="148">
        <f t="shared" si="4"/>
        <v>3506.6369763076259</v>
      </c>
      <c r="E57" s="148">
        <f t="shared" si="4"/>
        <v>3503.2751635450309</v>
      </c>
      <c r="F57" s="148">
        <f t="shared" si="4"/>
        <v>3833.5762076905403</v>
      </c>
      <c r="G57" s="148">
        <f t="shared" si="4"/>
        <v>3835.721423526074</v>
      </c>
      <c r="H57" s="148">
        <f t="shared" si="4"/>
        <v>3855.5282217216982</v>
      </c>
      <c r="I57" s="148">
        <f t="shared" si="4"/>
        <v>3866.5944666971182</v>
      </c>
      <c r="J57" s="148">
        <f t="shared" si="4"/>
        <v>3864.7276129501179</v>
      </c>
      <c r="K57" s="148">
        <f t="shared" si="4"/>
        <v>4167.0487455293924</v>
      </c>
      <c r="L57" s="148">
        <f t="shared" si="4"/>
        <v>4208.1638721247318</v>
      </c>
      <c r="M57" s="148">
        <f t="shared" si="4"/>
        <v>4412.6192401617054</v>
      </c>
      <c r="N57" s="148">
        <f t="shared" si="4"/>
        <v>4422.9656082565161</v>
      </c>
      <c r="O57" s="148">
        <f t="shared" si="4"/>
        <v>4417.228088178148</v>
      </c>
      <c r="P57" s="148">
        <f t="shared" si="4"/>
        <v>4264.0043868320799</v>
      </c>
      <c r="Q57" s="148">
        <f t="shared" si="4"/>
        <v>4377.3086088702039</v>
      </c>
      <c r="R57" s="148">
        <f t="shared" si="4"/>
        <v>4462.759925964524</v>
      </c>
      <c r="S57" s="148">
        <f t="shared" si="4"/>
        <v>4521.0783604161452</v>
      </c>
      <c r="T57" s="148">
        <f t="shared" si="4"/>
        <v>4559.0936856208245</v>
      </c>
      <c r="U57" s="148">
        <f t="shared" si="4"/>
        <v>4584.7319273552557</v>
      </c>
    </row>
    <row r="58" spans="2:21" x14ac:dyDescent="0.4">
      <c r="B58" s="33" t="s">
        <v>2959</v>
      </c>
      <c r="C58" s="150">
        <f>C51-C57</f>
        <v>3782480.419075978</v>
      </c>
      <c r="D58" s="150">
        <f t="shared" ref="D58:U58" si="5">D51-D57</f>
        <v>3854697.3030236927</v>
      </c>
      <c r="E58" s="150">
        <f t="shared" si="5"/>
        <v>3851001.8048364553</v>
      </c>
      <c r="F58" s="150">
        <f t="shared" si="5"/>
        <v>4214087.7337923096</v>
      </c>
      <c r="G58" s="150">
        <f t="shared" si="5"/>
        <v>4216445.8785764733</v>
      </c>
      <c r="H58" s="150">
        <f t="shared" si="5"/>
        <v>4238218.6517782779</v>
      </c>
      <c r="I58" s="150">
        <f t="shared" si="5"/>
        <v>4250383.3055333029</v>
      </c>
      <c r="J58" s="150">
        <f t="shared" si="5"/>
        <v>4248331.152387049</v>
      </c>
      <c r="K58" s="150">
        <f t="shared" si="5"/>
        <v>4580659.9512544693</v>
      </c>
      <c r="L58" s="150">
        <f t="shared" si="5"/>
        <v>4625856.0661278758</v>
      </c>
      <c r="M58" s="150">
        <f t="shared" si="5"/>
        <v>4850605.1807598369</v>
      </c>
      <c r="N58" s="150">
        <f t="shared" si="5"/>
        <v>4861978.5043917438</v>
      </c>
      <c r="O58" s="150">
        <f t="shared" si="5"/>
        <v>4855671.491911822</v>
      </c>
      <c r="P58" s="150">
        <f t="shared" si="5"/>
        <v>4687239.1756131696</v>
      </c>
      <c r="Q58" s="150">
        <f t="shared" si="5"/>
        <v>4811789.7013911307</v>
      </c>
      <c r="R58" s="150">
        <f t="shared" si="5"/>
        <v>4905722.7100740345</v>
      </c>
      <c r="S58" s="150">
        <f t="shared" si="5"/>
        <v>4969829.6916395845</v>
      </c>
      <c r="T58" s="150">
        <f t="shared" si="5"/>
        <v>5011618.3263143795</v>
      </c>
      <c r="U58" s="150">
        <f t="shared" si="5"/>
        <v>5039801.3580726432</v>
      </c>
    </row>
    <row r="59" spans="2:21" x14ac:dyDescent="0.4">
      <c r="B59" s="33" t="s">
        <v>165</v>
      </c>
      <c r="C59" s="150">
        <f t="shared" ref="C59:U59" si="6">C56+C57+C58</f>
        <v>4149844.3</v>
      </c>
      <c r="D59" s="150">
        <f t="shared" si="6"/>
        <v>4226095.8500000006</v>
      </c>
      <c r="E59" s="150">
        <f t="shared" si="6"/>
        <v>4226366.32</v>
      </c>
      <c r="F59" s="150">
        <f t="shared" si="6"/>
        <v>4593751.55</v>
      </c>
      <c r="G59" s="150">
        <f t="shared" si="6"/>
        <v>4600081.1599999992</v>
      </c>
      <c r="H59" s="150">
        <f t="shared" si="6"/>
        <v>4621873.5999999996</v>
      </c>
      <c r="I59" s="150">
        <f t="shared" si="6"/>
        <v>4673959.38</v>
      </c>
      <c r="J59" s="150">
        <f t="shared" si="6"/>
        <v>4675769.6499999994</v>
      </c>
      <c r="K59" s="150">
        <f t="shared" si="6"/>
        <v>5012248.959999999</v>
      </c>
      <c r="L59" s="150">
        <f t="shared" si="6"/>
        <v>5060475.620000001</v>
      </c>
      <c r="M59" s="150">
        <f t="shared" si="6"/>
        <v>5284257.5699999984</v>
      </c>
      <c r="N59" s="150">
        <f t="shared" si="6"/>
        <v>5299281.57</v>
      </c>
      <c r="O59" s="150">
        <f t="shared" si="6"/>
        <v>5295737.2200000007</v>
      </c>
      <c r="P59" s="150">
        <f t="shared" si="6"/>
        <v>5130794.450000002</v>
      </c>
      <c r="Q59" s="150">
        <f t="shared" si="6"/>
        <v>5259322.8000000007</v>
      </c>
      <c r="R59" s="150">
        <f t="shared" si="6"/>
        <v>5354356.6499999994</v>
      </c>
      <c r="S59" s="150">
        <f t="shared" si="6"/>
        <v>5420781.2300000004</v>
      </c>
      <c r="T59" s="150">
        <f t="shared" si="6"/>
        <v>5460588.9400000004</v>
      </c>
      <c r="U59" s="150">
        <f t="shared" si="6"/>
        <v>5533950.5999999987</v>
      </c>
    </row>
    <row r="60" spans="2:21" x14ac:dyDescent="0.4">
      <c r="B60" s="33" t="s">
        <v>167</v>
      </c>
      <c r="C60" s="34">
        <f>C59-C48</f>
        <v>0</v>
      </c>
      <c r="D60" s="34">
        <f t="shared" ref="D60:U60" si="7">D59-D48</f>
        <v>0</v>
      </c>
      <c r="E60" s="34">
        <f t="shared" si="7"/>
        <v>0</v>
      </c>
      <c r="F60" s="34">
        <f t="shared" si="7"/>
        <v>0</v>
      </c>
      <c r="G60" s="34">
        <f t="shared" si="7"/>
        <v>0</v>
      </c>
      <c r="H60" s="34">
        <f t="shared" si="7"/>
        <v>0</v>
      </c>
      <c r="I60" s="34">
        <f t="shared" si="7"/>
        <v>0</v>
      </c>
      <c r="J60" s="34">
        <f t="shared" si="7"/>
        <v>0</v>
      </c>
      <c r="K60" s="34">
        <f t="shared" si="7"/>
        <v>0</v>
      </c>
      <c r="L60" s="34">
        <f t="shared" si="7"/>
        <v>0</v>
      </c>
      <c r="M60" s="34">
        <f t="shared" si="7"/>
        <v>0</v>
      </c>
      <c r="N60" s="34">
        <f t="shared" si="7"/>
        <v>0</v>
      </c>
      <c r="O60" s="34">
        <f t="shared" si="7"/>
        <v>0</v>
      </c>
      <c r="P60" s="34">
        <f t="shared" si="7"/>
        <v>0</v>
      </c>
      <c r="Q60" s="34">
        <f t="shared" si="7"/>
        <v>0</v>
      </c>
      <c r="R60" s="34">
        <f t="shared" si="7"/>
        <v>0</v>
      </c>
      <c r="S60" s="34">
        <f t="shared" si="7"/>
        <v>0</v>
      </c>
      <c r="T60" s="34">
        <f t="shared" si="7"/>
        <v>0</v>
      </c>
      <c r="U60" s="34">
        <f t="shared" si="7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AEBF3-563C-4AEA-AE9E-ED207790C45B}">
  <dimension ref="A2:E10"/>
  <sheetViews>
    <sheetView workbookViewId="0">
      <selection activeCell="Y438" sqref="Y438"/>
    </sheetView>
  </sheetViews>
  <sheetFormatPr defaultRowHeight="12.45" x14ac:dyDescent="0.3"/>
  <cols>
    <col min="1" max="1" width="30.69140625" customWidth="1"/>
    <col min="2" max="2" width="14.53515625" bestFit="1" customWidth="1"/>
    <col min="3" max="3" width="15.53515625" bestFit="1" customWidth="1"/>
    <col min="4" max="4" width="15" bestFit="1" customWidth="1"/>
    <col min="5" max="5" width="14" customWidth="1"/>
  </cols>
  <sheetData>
    <row r="2" spans="1:5" x14ac:dyDescent="0.3">
      <c r="B2" s="208" t="s">
        <v>3115</v>
      </c>
      <c r="C2" s="208"/>
      <c r="D2" s="42"/>
    </row>
    <row r="3" spans="1:5" x14ac:dyDescent="0.3">
      <c r="B3" s="8" t="s">
        <v>160</v>
      </c>
      <c r="C3" s="8" t="s">
        <v>161</v>
      </c>
      <c r="D3" s="8" t="s">
        <v>162</v>
      </c>
    </row>
    <row r="4" spans="1:5" x14ac:dyDescent="0.3">
      <c r="A4" s="9" t="s">
        <v>163</v>
      </c>
      <c r="B4" s="10">
        <f>'ASC PIS&amp;RES 05.2025'!K2099</f>
        <v>372462599.17999983</v>
      </c>
      <c r="C4" s="10">
        <f>'ASC PIS&amp;RES 05.2025'!L2099</f>
        <v>181272756.21000007</v>
      </c>
      <c r="D4" s="10">
        <f>'ASC PIS&amp;RES 05.2025'!M2099</f>
        <v>191189842.96999976</v>
      </c>
      <c r="E4" s="122">
        <f>D4/$D$7</f>
        <v>0.89455743957784539</v>
      </c>
    </row>
    <row r="5" spans="1:5" x14ac:dyDescent="0.3">
      <c r="A5" s="12" t="s">
        <v>3116</v>
      </c>
      <c r="B5" s="10">
        <f>'ASC PIS&amp;RES 05.2025'!K2098</f>
        <v>53643358.210000016</v>
      </c>
      <c r="C5" s="10">
        <f>'ASC PIS&amp;RES 05.2025'!L2098</f>
        <v>31301832.190000005</v>
      </c>
      <c r="D5" s="10">
        <f>'ASC PIS&amp;RES 05.2025'!M2098</f>
        <v>22341526.020000011</v>
      </c>
      <c r="E5" s="122">
        <f t="shared" ref="E5:E6" si="0">D5/$D$7</f>
        <v>0.10453368234550543</v>
      </c>
    </row>
    <row r="6" spans="1:5" x14ac:dyDescent="0.3">
      <c r="A6" s="13" t="s">
        <v>164</v>
      </c>
      <c r="B6" s="14">
        <f>'ASC PIS&amp;RES 05.2025'!K2100</f>
        <v>1203233.96</v>
      </c>
      <c r="C6" s="14">
        <f>'ASC PIS&amp;RES 05.2025'!L2100</f>
        <v>1008983.4300000005</v>
      </c>
      <c r="D6" s="14">
        <f>'ASC PIS&amp;RES 05.2025'!M2100</f>
        <v>194250.52999999945</v>
      </c>
      <c r="E6" s="122">
        <f t="shared" si="0"/>
        <v>9.0887807664921563E-4</v>
      </c>
    </row>
    <row r="7" spans="1:5" x14ac:dyDescent="0.3">
      <c r="A7" s="13" t="s">
        <v>165</v>
      </c>
      <c r="B7" s="10">
        <f>SUM(B4:B6)</f>
        <v>427309191.34999985</v>
      </c>
      <c r="C7" s="10">
        <f t="shared" ref="C7:D7" si="1">SUM(C4:C6)</f>
        <v>213583571.83000007</v>
      </c>
      <c r="D7" s="10">
        <f t="shared" si="1"/>
        <v>213725619.51999977</v>
      </c>
      <c r="E7" s="10"/>
    </row>
    <row r="8" spans="1:5" x14ac:dyDescent="0.3">
      <c r="A8" s="13"/>
    </row>
    <row r="9" spans="1:5" x14ac:dyDescent="0.3">
      <c r="A9" s="13" t="s">
        <v>166</v>
      </c>
      <c r="B9" s="15">
        <f>' ASC Balance Sheet'!T94+' ASC Balance Sheet'!T98+' ASC Balance Sheet'!T99+' ASC Balance Sheet'!T101+' ASC Balance Sheet'!T102+' ASC Balance Sheet'!T139</f>
        <v>427309191.35000008</v>
      </c>
      <c r="C9" s="123">
        <f>-' ASC Balance Sheet'!T109-' ASC Balance Sheet'!T141</f>
        <v>213583571.8300001</v>
      </c>
      <c r="D9" s="123">
        <f>B9-C9</f>
        <v>213725619.51999998</v>
      </c>
    </row>
    <row r="10" spans="1:5" x14ac:dyDescent="0.3">
      <c r="A10" s="13" t="s">
        <v>167</v>
      </c>
      <c r="B10" s="17">
        <f>B9-B7</f>
        <v>0</v>
      </c>
      <c r="C10" s="124">
        <f>C7-C9</f>
        <v>0</v>
      </c>
      <c r="D10" s="124">
        <f>D7-D9</f>
        <v>0</v>
      </c>
    </row>
  </sheetData>
  <mergeCells count="1">
    <mergeCell ref="B2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6A674-A9A2-4B03-8EF7-4A7660E2AEF6}">
  <dimension ref="A1:N2102"/>
  <sheetViews>
    <sheetView zoomScale="80" zoomScaleNormal="80" workbookViewId="0">
      <selection activeCell="Y438" sqref="Y438"/>
    </sheetView>
  </sheetViews>
  <sheetFormatPr defaultColWidth="100.15234375" defaultRowHeight="12.45" outlineLevelRow="1" x14ac:dyDescent="0.3"/>
  <cols>
    <col min="1" max="1" width="23" customWidth="1"/>
    <col min="2" max="2" width="36.15234375" customWidth="1"/>
    <col min="3" max="3" width="19.69140625" customWidth="1"/>
    <col min="4" max="4" width="25.69140625" bestFit="1" customWidth="1"/>
    <col min="5" max="5" width="49" customWidth="1"/>
    <col min="6" max="6" width="36" bestFit="1" customWidth="1"/>
    <col min="7" max="7" width="37.3046875" bestFit="1" customWidth="1"/>
    <col min="8" max="8" width="21.53515625" style="5" bestFit="1" customWidth="1"/>
    <col min="9" max="9" width="10.15234375" customWidth="1"/>
    <col min="10" max="10" width="11.84375" style="124" customWidth="1"/>
    <col min="11" max="11" width="26" style="124" customWidth="1"/>
    <col min="12" max="12" width="21.53515625" style="124" customWidth="1"/>
    <col min="13" max="13" width="23.3828125" style="124" customWidth="1"/>
  </cols>
  <sheetData>
    <row r="1" spans="1:13" x14ac:dyDescent="0.3">
      <c r="A1" t="s">
        <v>168</v>
      </c>
      <c r="B1" t="s">
        <v>3117</v>
      </c>
      <c r="C1" t="s">
        <v>169</v>
      </c>
      <c r="D1" t="s">
        <v>170</v>
      </c>
      <c r="E1" t="s">
        <v>171</v>
      </c>
      <c r="F1" t="s">
        <v>172</v>
      </c>
      <c r="G1" t="s">
        <v>3118</v>
      </c>
      <c r="H1" s="5" t="s">
        <v>173</v>
      </c>
      <c r="I1" t="s">
        <v>174</v>
      </c>
      <c r="J1" s="124" t="s">
        <v>175</v>
      </c>
      <c r="K1" s="124" t="s">
        <v>176</v>
      </c>
      <c r="L1" s="124" t="s">
        <v>177</v>
      </c>
      <c r="M1" s="124" t="s">
        <v>178</v>
      </c>
    </row>
    <row r="2" spans="1:13" hidden="1" outlineLevel="1" x14ac:dyDescent="0.3">
      <c r="A2" t="s">
        <v>19</v>
      </c>
      <c r="B2" t="s">
        <v>3119</v>
      </c>
      <c r="C2">
        <v>65093484213</v>
      </c>
      <c r="D2" t="s">
        <v>185</v>
      </c>
      <c r="E2" t="s">
        <v>186</v>
      </c>
      <c r="F2" t="s">
        <v>181</v>
      </c>
      <c r="G2" t="s">
        <v>3120</v>
      </c>
      <c r="H2" s="5" t="s">
        <v>182</v>
      </c>
      <c r="I2" t="s">
        <v>3121</v>
      </c>
      <c r="J2" s="124">
        <v>1</v>
      </c>
      <c r="K2" s="124">
        <v>27621.75</v>
      </c>
      <c r="L2" s="124">
        <v>27621.75</v>
      </c>
      <c r="M2" s="124">
        <v>0</v>
      </c>
    </row>
    <row r="3" spans="1:13" hidden="1" outlineLevel="1" x14ac:dyDescent="0.3">
      <c r="A3" t="s">
        <v>19</v>
      </c>
      <c r="B3" t="s">
        <v>3119</v>
      </c>
      <c r="C3">
        <v>65093522456</v>
      </c>
      <c r="D3" t="s">
        <v>197</v>
      </c>
      <c r="E3" t="s">
        <v>198</v>
      </c>
      <c r="F3" t="s">
        <v>199</v>
      </c>
      <c r="G3" t="s">
        <v>3122</v>
      </c>
      <c r="H3" s="5" t="s">
        <v>182</v>
      </c>
      <c r="I3" t="s">
        <v>3121</v>
      </c>
      <c r="J3" s="124">
        <v>1</v>
      </c>
      <c r="K3" s="124">
        <v>203680.12</v>
      </c>
      <c r="L3" s="124">
        <v>203680.12</v>
      </c>
      <c r="M3" s="124">
        <v>0</v>
      </c>
    </row>
    <row r="4" spans="1:13" hidden="1" outlineLevel="1" x14ac:dyDescent="0.3">
      <c r="A4" t="s">
        <v>19</v>
      </c>
      <c r="B4" t="s">
        <v>3119</v>
      </c>
      <c r="C4">
        <v>65093522446</v>
      </c>
      <c r="D4" t="s">
        <v>208</v>
      </c>
      <c r="E4" t="s">
        <v>209</v>
      </c>
      <c r="F4" t="s">
        <v>189</v>
      </c>
      <c r="G4" t="s">
        <v>3123</v>
      </c>
      <c r="H4" s="5" t="s">
        <v>182</v>
      </c>
      <c r="I4" t="s">
        <v>3121</v>
      </c>
      <c r="J4" s="124">
        <v>9</v>
      </c>
      <c r="K4" s="124">
        <v>585173.69000000006</v>
      </c>
      <c r="L4" s="124">
        <v>585173.69000000006</v>
      </c>
      <c r="M4" s="124">
        <v>0</v>
      </c>
    </row>
    <row r="5" spans="1:13" hidden="1" outlineLevel="1" x14ac:dyDescent="0.3">
      <c r="A5" t="s">
        <v>19</v>
      </c>
      <c r="B5" t="s">
        <v>3119</v>
      </c>
      <c r="C5">
        <v>65093522445</v>
      </c>
      <c r="D5" t="s">
        <v>208</v>
      </c>
      <c r="E5" t="s">
        <v>209</v>
      </c>
      <c r="F5" t="s">
        <v>199</v>
      </c>
      <c r="G5" t="s">
        <v>3124</v>
      </c>
      <c r="H5" s="5" t="s">
        <v>182</v>
      </c>
      <c r="I5" t="s">
        <v>3121</v>
      </c>
      <c r="J5" s="124">
        <v>1</v>
      </c>
      <c r="K5" s="124">
        <v>559256.59</v>
      </c>
      <c r="L5" s="124">
        <v>559256.59</v>
      </c>
      <c r="M5" s="124">
        <v>0</v>
      </c>
    </row>
    <row r="6" spans="1:13" hidden="1" outlineLevel="1" x14ac:dyDescent="0.3">
      <c r="A6" t="s">
        <v>19</v>
      </c>
      <c r="B6" t="s">
        <v>3119</v>
      </c>
      <c r="C6">
        <v>65093522457</v>
      </c>
      <c r="D6" t="s">
        <v>197</v>
      </c>
      <c r="E6" t="s">
        <v>198</v>
      </c>
      <c r="F6" t="s">
        <v>199</v>
      </c>
      <c r="G6" t="s">
        <v>3124</v>
      </c>
      <c r="H6" s="5" t="s">
        <v>182</v>
      </c>
      <c r="I6" t="s">
        <v>3121</v>
      </c>
      <c r="J6" s="124">
        <v>1</v>
      </c>
      <c r="K6" s="124">
        <v>218891.44</v>
      </c>
      <c r="L6" s="124">
        <v>218891.44</v>
      </c>
      <c r="M6" s="124">
        <v>0</v>
      </c>
    </row>
    <row r="7" spans="1:13" hidden="1" outlineLevel="1" x14ac:dyDescent="0.3">
      <c r="A7" t="s">
        <v>19</v>
      </c>
      <c r="B7" t="s">
        <v>3119</v>
      </c>
      <c r="C7">
        <v>65093544107</v>
      </c>
      <c r="D7" t="s">
        <v>179</v>
      </c>
      <c r="E7" t="s">
        <v>183</v>
      </c>
      <c r="F7" t="s">
        <v>181</v>
      </c>
      <c r="G7" t="s">
        <v>3120</v>
      </c>
      <c r="H7" s="5" t="s">
        <v>182</v>
      </c>
      <c r="I7" t="s">
        <v>3121</v>
      </c>
      <c r="J7" s="124">
        <v>0</v>
      </c>
      <c r="K7" s="124">
        <v>5162.67</v>
      </c>
      <c r="L7" s="124">
        <v>5162.67</v>
      </c>
      <c r="M7" s="124">
        <v>0</v>
      </c>
    </row>
    <row r="8" spans="1:13" hidden="1" outlineLevel="1" x14ac:dyDescent="0.3">
      <c r="A8" t="s">
        <v>19</v>
      </c>
      <c r="B8" t="s">
        <v>3119</v>
      </c>
      <c r="C8">
        <v>65093522459</v>
      </c>
      <c r="D8" t="s">
        <v>200</v>
      </c>
      <c r="E8" t="s">
        <v>201</v>
      </c>
      <c r="F8" t="s">
        <v>199</v>
      </c>
      <c r="G8" t="s">
        <v>3120</v>
      </c>
      <c r="H8" s="5" t="s">
        <v>182</v>
      </c>
      <c r="I8" t="s">
        <v>3121</v>
      </c>
      <c r="J8" s="124">
        <v>1</v>
      </c>
      <c r="K8" s="124">
        <v>359508.79</v>
      </c>
      <c r="L8" s="124">
        <v>359508.79</v>
      </c>
      <c r="M8" s="124">
        <v>0</v>
      </c>
    </row>
    <row r="9" spans="1:13" hidden="1" outlineLevel="1" x14ac:dyDescent="0.3">
      <c r="A9" t="s">
        <v>19</v>
      </c>
      <c r="B9" t="s">
        <v>3119</v>
      </c>
      <c r="C9">
        <v>65093644925</v>
      </c>
      <c r="D9" t="s">
        <v>192</v>
      </c>
      <c r="E9" t="s">
        <v>193</v>
      </c>
      <c r="F9" t="s">
        <v>194</v>
      </c>
      <c r="G9" t="s">
        <v>3123</v>
      </c>
      <c r="H9" s="5" t="s">
        <v>182</v>
      </c>
      <c r="I9" t="s">
        <v>3121</v>
      </c>
      <c r="J9" s="124">
        <v>0</v>
      </c>
      <c r="K9" s="124">
        <v>44516.270000000004</v>
      </c>
      <c r="L9" s="124">
        <v>35828.950000000004</v>
      </c>
      <c r="M9" s="124">
        <v>8687.32</v>
      </c>
    </row>
    <row r="10" spans="1:13" hidden="1" outlineLevel="1" x14ac:dyDescent="0.3">
      <c r="A10" t="s">
        <v>19</v>
      </c>
      <c r="B10" t="s">
        <v>3119</v>
      </c>
      <c r="C10">
        <v>65093544108</v>
      </c>
      <c r="D10" t="s">
        <v>203</v>
      </c>
      <c r="E10" t="s">
        <v>204</v>
      </c>
      <c r="F10" t="s">
        <v>181</v>
      </c>
      <c r="G10" t="s">
        <v>3120</v>
      </c>
      <c r="H10" s="5" t="s">
        <v>182</v>
      </c>
      <c r="I10" t="s">
        <v>3121</v>
      </c>
      <c r="J10" s="124">
        <v>1</v>
      </c>
      <c r="K10" s="124">
        <v>105447.22</v>
      </c>
      <c r="L10" s="124">
        <v>105447.22</v>
      </c>
      <c r="M10" s="124">
        <v>0</v>
      </c>
    </row>
    <row r="11" spans="1:13" hidden="1" outlineLevel="1" x14ac:dyDescent="0.3">
      <c r="A11" t="s">
        <v>19</v>
      </c>
      <c r="B11" t="s">
        <v>3119</v>
      </c>
      <c r="C11">
        <v>65093544109</v>
      </c>
      <c r="D11" t="s">
        <v>205</v>
      </c>
      <c r="E11" t="s">
        <v>206</v>
      </c>
      <c r="F11" t="s">
        <v>181</v>
      </c>
      <c r="G11" t="s">
        <v>3120</v>
      </c>
      <c r="H11" s="5" t="s">
        <v>182</v>
      </c>
      <c r="I11" t="s">
        <v>3121</v>
      </c>
      <c r="J11" s="124">
        <v>1</v>
      </c>
      <c r="K11" s="124">
        <v>116427.57</v>
      </c>
      <c r="L11" s="124">
        <v>116427.57</v>
      </c>
      <c r="M11" s="124">
        <v>0</v>
      </c>
    </row>
    <row r="12" spans="1:13" hidden="1" outlineLevel="1" x14ac:dyDescent="0.3">
      <c r="A12" t="s">
        <v>19</v>
      </c>
      <c r="B12" t="s">
        <v>3119</v>
      </c>
      <c r="C12">
        <v>65093544116</v>
      </c>
      <c r="D12" t="s">
        <v>190</v>
      </c>
      <c r="E12" t="s">
        <v>191</v>
      </c>
      <c r="F12" t="s">
        <v>181</v>
      </c>
      <c r="G12" t="s">
        <v>3124</v>
      </c>
      <c r="H12" s="5" t="s">
        <v>182</v>
      </c>
      <c r="I12" t="s">
        <v>3121</v>
      </c>
      <c r="J12" s="124">
        <v>0</v>
      </c>
      <c r="K12" s="124">
        <v>41611.97</v>
      </c>
      <c r="L12" s="124">
        <v>41611.97</v>
      </c>
      <c r="M12" s="124">
        <v>0</v>
      </c>
    </row>
    <row r="13" spans="1:13" hidden="1" outlineLevel="1" x14ac:dyDescent="0.3">
      <c r="A13" t="s">
        <v>19</v>
      </c>
      <c r="B13" t="s">
        <v>3119</v>
      </c>
      <c r="C13">
        <v>65093522458</v>
      </c>
      <c r="D13" t="s">
        <v>197</v>
      </c>
      <c r="E13" t="s">
        <v>198</v>
      </c>
      <c r="F13" t="s">
        <v>199</v>
      </c>
      <c r="G13" t="s">
        <v>3120</v>
      </c>
      <c r="H13" s="5" t="s">
        <v>182</v>
      </c>
      <c r="I13" t="s">
        <v>3121</v>
      </c>
      <c r="J13" s="124">
        <v>1</v>
      </c>
      <c r="K13" s="124">
        <v>95849.45</v>
      </c>
      <c r="L13" s="124">
        <v>95849.45</v>
      </c>
      <c r="M13" s="124">
        <v>0</v>
      </c>
    </row>
    <row r="14" spans="1:13" hidden="1" outlineLevel="1" x14ac:dyDescent="0.3">
      <c r="A14" t="s">
        <v>19</v>
      </c>
      <c r="B14" t="s">
        <v>3119</v>
      </c>
      <c r="C14">
        <v>65093644924</v>
      </c>
      <c r="D14" t="s">
        <v>192</v>
      </c>
      <c r="E14" t="s">
        <v>207</v>
      </c>
      <c r="F14" t="s">
        <v>194</v>
      </c>
      <c r="G14" t="s">
        <v>3123</v>
      </c>
      <c r="H14" s="5" t="s">
        <v>182</v>
      </c>
      <c r="I14" t="s">
        <v>3121</v>
      </c>
      <c r="J14" s="124">
        <v>0</v>
      </c>
      <c r="K14" s="124">
        <v>381839.57</v>
      </c>
      <c r="L14" s="124">
        <v>307323.83</v>
      </c>
      <c r="M14" s="124">
        <v>74515.740000000005</v>
      </c>
    </row>
    <row r="15" spans="1:13" hidden="1" outlineLevel="1" x14ac:dyDescent="0.3">
      <c r="A15" t="s">
        <v>19</v>
      </c>
      <c r="B15" t="s">
        <v>3119</v>
      </c>
      <c r="C15">
        <v>65093644926</v>
      </c>
      <c r="D15" t="s">
        <v>192</v>
      </c>
      <c r="E15" t="s">
        <v>196</v>
      </c>
      <c r="F15" t="s">
        <v>194</v>
      </c>
      <c r="G15" t="s">
        <v>3123</v>
      </c>
      <c r="H15" s="5" t="s">
        <v>182</v>
      </c>
      <c r="I15" t="s">
        <v>3121</v>
      </c>
      <c r="J15" s="124">
        <v>1</v>
      </c>
      <c r="K15" s="124">
        <v>69143.820000000007</v>
      </c>
      <c r="L15" s="124">
        <v>55650.450000000004</v>
      </c>
      <c r="M15" s="124">
        <v>13493.37</v>
      </c>
    </row>
    <row r="16" spans="1:13" hidden="1" outlineLevel="1" x14ac:dyDescent="0.3">
      <c r="A16" t="s">
        <v>19</v>
      </c>
      <c r="B16" t="s">
        <v>3119</v>
      </c>
      <c r="C16">
        <v>65093544106</v>
      </c>
      <c r="D16" t="s">
        <v>179</v>
      </c>
      <c r="E16" t="s">
        <v>180</v>
      </c>
      <c r="F16" t="s">
        <v>181</v>
      </c>
      <c r="G16" t="s">
        <v>3120</v>
      </c>
      <c r="H16" s="5" t="s">
        <v>182</v>
      </c>
      <c r="I16" t="s">
        <v>3121</v>
      </c>
      <c r="J16" s="124">
        <v>1</v>
      </c>
      <c r="K16" s="124">
        <v>5162.67</v>
      </c>
      <c r="L16" s="124">
        <v>5162.67</v>
      </c>
      <c r="M16" s="124">
        <v>0</v>
      </c>
    </row>
    <row r="17" spans="1:13" hidden="1" outlineLevel="1" x14ac:dyDescent="0.3">
      <c r="A17" t="s">
        <v>19</v>
      </c>
      <c r="B17" t="s">
        <v>3119</v>
      </c>
      <c r="C17">
        <v>65093544105</v>
      </c>
      <c r="D17" t="s">
        <v>179</v>
      </c>
      <c r="E17" t="s">
        <v>184</v>
      </c>
      <c r="F17" t="s">
        <v>181</v>
      </c>
      <c r="G17" t="s">
        <v>3120</v>
      </c>
      <c r="H17" s="5" t="s">
        <v>182</v>
      </c>
      <c r="I17" t="s">
        <v>3121</v>
      </c>
      <c r="J17" s="124">
        <v>1</v>
      </c>
      <c r="K17" s="124">
        <v>5162.68</v>
      </c>
      <c r="L17" s="124">
        <v>5162.68</v>
      </c>
      <c r="M17" s="124">
        <v>0</v>
      </c>
    </row>
    <row r="18" spans="1:13" hidden="1" outlineLevel="1" x14ac:dyDescent="0.3">
      <c r="A18" t="s">
        <v>19</v>
      </c>
      <c r="B18" t="s">
        <v>3119</v>
      </c>
      <c r="C18">
        <v>65093544117</v>
      </c>
      <c r="D18" t="s">
        <v>190</v>
      </c>
      <c r="E18" t="s">
        <v>195</v>
      </c>
      <c r="F18" t="s">
        <v>181</v>
      </c>
      <c r="G18" t="s">
        <v>3120</v>
      </c>
      <c r="H18" s="5" t="s">
        <v>182</v>
      </c>
      <c r="I18" t="s">
        <v>3121</v>
      </c>
      <c r="J18" s="124">
        <v>0</v>
      </c>
      <c r="K18" s="124">
        <v>53104.18</v>
      </c>
      <c r="L18" s="124">
        <v>53104.18</v>
      </c>
      <c r="M18" s="124">
        <v>0</v>
      </c>
    </row>
    <row r="19" spans="1:13" hidden="1" outlineLevel="1" x14ac:dyDescent="0.3">
      <c r="A19" t="s">
        <v>19</v>
      </c>
      <c r="B19" t="s">
        <v>3119</v>
      </c>
      <c r="C19">
        <v>65093522461</v>
      </c>
      <c r="D19" t="s">
        <v>200</v>
      </c>
      <c r="E19" t="s">
        <v>201</v>
      </c>
      <c r="F19" t="s">
        <v>202</v>
      </c>
      <c r="G19" t="s">
        <v>3120</v>
      </c>
      <c r="H19" s="5" t="s">
        <v>182</v>
      </c>
      <c r="I19" t="s">
        <v>3121</v>
      </c>
      <c r="J19" s="124">
        <v>0</v>
      </c>
      <c r="K19" s="124">
        <v>103494.96</v>
      </c>
      <c r="L19" s="124">
        <v>99785.97</v>
      </c>
      <c r="M19" s="124">
        <v>3708.9900000000002</v>
      </c>
    </row>
    <row r="20" spans="1:13" hidden="1" outlineLevel="1" x14ac:dyDescent="0.3">
      <c r="A20" t="s">
        <v>19</v>
      </c>
      <c r="B20" t="s">
        <v>3119</v>
      </c>
      <c r="C20">
        <v>65093455441</v>
      </c>
      <c r="D20" t="s">
        <v>187</v>
      </c>
      <c r="E20" t="s">
        <v>188</v>
      </c>
      <c r="F20" t="s">
        <v>189</v>
      </c>
      <c r="G20" t="s">
        <v>3120</v>
      </c>
      <c r="H20" s="5" t="s">
        <v>182</v>
      </c>
      <c r="I20" t="s">
        <v>3121</v>
      </c>
      <c r="J20" s="124">
        <v>1</v>
      </c>
      <c r="K20" s="124">
        <v>35831.129999999997</v>
      </c>
      <c r="L20" s="124">
        <v>35831.129999999997</v>
      </c>
      <c r="M20" s="124">
        <v>0</v>
      </c>
    </row>
    <row r="21" spans="1:13" hidden="1" outlineLevel="1" x14ac:dyDescent="0.3">
      <c r="A21" t="s">
        <v>19</v>
      </c>
      <c r="B21" t="s">
        <v>3119</v>
      </c>
      <c r="C21">
        <v>65093454936</v>
      </c>
      <c r="D21" t="s">
        <v>210</v>
      </c>
      <c r="E21" t="s">
        <v>211</v>
      </c>
      <c r="F21" t="s">
        <v>212</v>
      </c>
      <c r="G21" t="s">
        <v>3123</v>
      </c>
      <c r="H21" s="5" t="s">
        <v>213</v>
      </c>
      <c r="I21" t="s">
        <v>3121</v>
      </c>
      <c r="J21" s="124">
        <v>0</v>
      </c>
      <c r="K21" s="124">
        <v>13.31</v>
      </c>
      <c r="L21" s="124">
        <v>13.31</v>
      </c>
      <c r="M21" s="124">
        <v>0</v>
      </c>
    </row>
    <row r="22" spans="1:13" hidden="1" outlineLevel="1" x14ac:dyDescent="0.3">
      <c r="A22" t="s">
        <v>19</v>
      </c>
      <c r="B22" t="s">
        <v>3119</v>
      </c>
      <c r="C22">
        <v>65093455216</v>
      </c>
      <c r="D22" t="s">
        <v>216</v>
      </c>
      <c r="E22" t="s">
        <v>216</v>
      </c>
      <c r="F22" t="s">
        <v>199</v>
      </c>
      <c r="G22" t="s">
        <v>3123</v>
      </c>
      <c r="H22" s="5" t="s">
        <v>217</v>
      </c>
      <c r="I22" t="s">
        <v>3121</v>
      </c>
      <c r="J22" s="124">
        <v>1</v>
      </c>
      <c r="K22" s="124">
        <v>171.52</v>
      </c>
      <c r="L22" s="124">
        <v>171.52</v>
      </c>
      <c r="M22" s="124">
        <v>0</v>
      </c>
    </row>
    <row r="23" spans="1:13" hidden="1" outlineLevel="1" x14ac:dyDescent="0.3">
      <c r="A23" t="s">
        <v>19</v>
      </c>
      <c r="B23" t="s">
        <v>3119</v>
      </c>
      <c r="C23">
        <v>65093456352</v>
      </c>
      <c r="D23" t="s">
        <v>218</v>
      </c>
      <c r="E23" t="s">
        <v>219</v>
      </c>
      <c r="F23" t="s">
        <v>220</v>
      </c>
      <c r="G23" t="s">
        <v>3123</v>
      </c>
      <c r="H23" s="5" t="s">
        <v>221</v>
      </c>
      <c r="I23" t="s">
        <v>3121</v>
      </c>
      <c r="J23" s="124">
        <v>0</v>
      </c>
      <c r="K23" s="124">
        <v>1.53</v>
      </c>
      <c r="L23" s="124">
        <v>1.53</v>
      </c>
      <c r="M23" s="124">
        <v>0</v>
      </c>
    </row>
    <row r="24" spans="1:13" hidden="1" outlineLevel="1" x14ac:dyDescent="0.3">
      <c r="A24" t="s">
        <v>19</v>
      </c>
      <c r="B24" t="s">
        <v>3119</v>
      </c>
      <c r="C24">
        <v>65093456351</v>
      </c>
      <c r="D24" t="s">
        <v>222</v>
      </c>
      <c r="E24" t="s">
        <v>223</v>
      </c>
      <c r="F24" t="s">
        <v>220</v>
      </c>
      <c r="G24" t="s">
        <v>3123</v>
      </c>
      <c r="H24" s="5" t="s">
        <v>221</v>
      </c>
      <c r="I24" t="s">
        <v>3121</v>
      </c>
      <c r="J24" s="124">
        <v>0</v>
      </c>
      <c r="K24" s="124">
        <v>2.16</v>
      </c>
      <c r="L24" s="124">
        <v>2.0100000000000002</v>
      </c>
      <c r="M24" s="124">
        <v>0.15</v>
      </c>
    </row>
    <row r="25" spans="1:13" hidden="1" outlineLevel="1" x14ac:dyDescent="0.3">
      <c r="A25" t="s">
        <v>19</v>
      </c>
      <c r="B25" t="s">
        <v>3119</v>
      </c>
      <c r="C25">
        <v>65093611869</v>
      </c>
      <c r="D25" t="s">
        <v>224</v>
      </c>
      <c r="E25" t="s">
        <v>193</v>
      </c>
      <c r="F25" t="s">
        <v>199</v>
      </c>
      <c r="G25" t="s">
        <v>3123</v>
      </c>
      <c r="H25" s="5" t="s">
        <v>225</v>
      </c>
      <c r="I25" t="s">
        <v>3121</v>
      </c>
      <c r="J25" s="124">
        <v>0</v>
      </c>
      <c r="K25" s="124">
        <v>1507.58</v>
      </c>
      <c r="L25" s="124">
        <v>1507.58</v>
      </c>
      <c r="M25" s="124">
        <v>0</v>
      </c>
    </row>
    <row r="26" spans="1:13" hidden="1" outlineLevel="1" x14ac:dyDescent="0.3">
      <c r="A26" t="s">
        <v>19</v>
      </c>
      <c r="B26" t="s">
        <v>3119</v>
      </c>
      <c r="C26">
        <v>65093611867</v>
      </c>
      <c r="D26" t="s">
        <v>224</v>
      </c>
      <c r="E26" t="s">
        <v>228</v>
      </c>
      <c r="F26" t="s">
        <v>199</v>
      </c>
      <c r="G26" t="s">
        <v>3123</v>
      </c>
      <c r="H26" s="5" t="s">
        <v>225</v>
      </c>
      <c r="I26" t="s">
        <v>3121</v>
      </c>
      <c r="J26" s="124">
        <v>1</v>
      </c>
      <c r="K26" s="124">
        <v>9528.27</v>
      </c>
      <c r="L26" s="124">
        <v>9528.27</v>
      </c>
      <c r="M26" s="124">
        <v>0</v>
      </c>
    </row>
    <row r="27" spans="1:13" hidden="1" outlineLevel="1" x14ac:dyDescent="0.3">
      <c r="A27" t="s">
        <v>19</v>
      </c>
      <c r="B27" t="s">
        <v>3119</v>
      </c>
      <c r="C27">
        <v>65093611870</v>
      </c>
      <c r="D27" t="s">
        <v>224</v>
      </c>
      <c r="E27" t="s">
        <v>226</v>
      </c>
      <c r="F27" t="s">
        <v>199</v>
      </c>
      <c r="G27" t="s">
        <v>3123</v>
      </c>
      <c r="H27" s="5" t="s">
        <v>225</v>
      </c>
      <c r="I27" t="s">
        <v>3121</v>
      </c>
      <c r="J27" s="124">
        <v>0</v>
      </c>
      <c r="K27" s="124">
        <v>2117.39</v>
      </c>
      <c r="L27" s="124">
        <v>2117.39</v>
      </c>
      <c r="M27" s="124">
        <v>0</v>
      </c>
    </row>
    <row r="28" spans="1:13" hidden="1" outlineLevel="1" x14ac:dyDescent="0.3">
      <c r="A28" t="s">
        <v>19</v>
      </c>
      <c r="B28" t="s">
        <v>3119</v>
      </c>
      <c r="C28">
        <v>65093611868</v>
      </c>
      <c r="D28" t="s">
        <v>224</v>
      </c>
      <c r="E28" t="s">
        <v>227</v>
      </c>
      <c r="F28" t="s">
        <v>199</v>
      </c>
      <c r="G28" t="s">
        <v>3123</v>
      </c>
      <c r="H28" s="5" t="s">
        <v>225</v>
      </c>
      <c r="I28" t="s">
        <v>3121</v>
      </c>
      <c r="J28" s="124">
        <v>0</v>
      </c>
      <c r="K28" s="124">
        <v>5293.47</v>
      </c>
      <c r="L28" s="124">
        <v>5293.47</v>
      </c>
      <c r="M28" s="124">
        <v>0</v>
      </c>
    </row>
    <row r="29" spans="1:13" hidden="1" outlineLevel="1" x14ac:dyDescent="0.3">
      <c r="A29" t="s">
        <v>19</v>
      </c>
      <c r="B29" t="s">
        <v>3119</v>
      </c>
      <c r="C29">
        <v>65093482691</v>
      </c>
      <c r="D29" t="s">
        <v>229</v>
      </c>
      <c r="E29" t="s">
        <v>230</v>
      </c>
      <c r="F29" t="s">
        <v>231</v>
      </c>
      <c r="G29" t="s">
        <v>3123</v>
      </c>
      <c r="H29" s="5" t="s">
        <v>232</v>
      </c>
      <c r="I29" t="s">
        <v>3121</v>
      </c>
      <c r="J29" s="124">
        <v>0</v>
      </c>
      <c r="K29" s="124">
        <v>994.78</v>
      </c>
      <c r="L29" s="124">
        <v>994.78</v>
      </c>
      <c r="M29" s="124">
        <v>0</v>
      </c>
    </row>
    <row r="30" spans="1:13" hidden="1" outlineLevel="1" x14ac:dyDescent="0.3">
      <c r="A30" t="s">
        <v>19</v>
      </c>
      <c r="B30" t="s">
        <v>3119</v>
      </c>
      <c r="C30">
        <v>65093583855</v>
      </c>
      <c r="D30" t="s">
        <v>251</v>
      </c>
      <c r="E30" t="s">
        <v>261</v>
      </c>
      <c r="F30" t="s">
        <v>242</v>
      </c>
      <c r="G30" t="s">
        <v>3124</v>
      </c>
      <c r="H30" s="5" t="s">
        <v>236</v>
      </c>
      <c r="I30" t="s">
        <v>3121</v>
      </c>
      <c r="J30" s="124">
        <v>1</v>
      </c>
      <c r="K30" s="124">
        <v>24295.06</v>
      </c>
      <c r="L30" s="124">
        <v>16432.240000000002</v>
      </c>
      <c r="M30" s="124">
        <v>7862.82</v>
      </c>
    </row>
    <row r="31" spans="1:13" hidden="1" outlineLevel="1" x14ac:dyDescent="0.3">
      <c r="A31" t="s">
        <v>19</v>
      </c>
      <c r="B31" t="s">
        <v>3119</v>
      </c>
      <c r="C31">
        <v>68836079886</v>
      </c>
      <c r="D31" t="s">
        <v>270</v>
      </c>
      <c r="E31" t="s">
        <v>283</v>
      </c>
      <c r="F31" t="s">
        <v>246</v>
      </c>
      <c r="G31" t="s">
        <v>3125</v>
      </c>
      <c r="H31" s="5" t="s">
        <v>236</v>
      </c>
      <c r="I31" t="s">
        <v>3121</v>
      </c>
      <c r="J31" s="124">
        <v>1</v>
      </c>
      <c r="K31" s="124">
        <v>68240.040000000008</v>
      </c>
      <c r="L31" s="124">
        <v>27620.959999999999</v>
      </c>
      <c r="M31" s="124">
        <v>40619.08</v>
      </c>
    </row>
    <row r="32" spans="1:13" hidden="1" outlineLevel="1" x14ac:dyDescent="0.3">
      <c r="A32" t="s">
        <v>19</v>
      </c>
      <c r="B32" t="s">
        <v>3119</v>
      </c>
      <c r="C32">
        <v>65093588075</v>
      </c>
      <c r="D32" t="s">
        <v>259</v>
      </c>
      <c r="E32" t="s">
        <v>260</v>
      </c>
      <c r="F32" t="s">
        <v>215</v>
      </c>
      <c r="G32" t="s">
        <v>3124</v>
      </c>
      <c r="H32" s="5" t="s">
        <v>236</v>
      </c>
      <c r="I32" t="s">
        <v>3121</v>
      </c>
      <c r="J32" s="124">
        <v>1</v>
      </c>
      <c r="K32" s="124">
        <v>24199.170000000002</v>
      </c>
      <c r="L32" s="124">
        <v>24199.170000000002</v>
      </c>
      <c r="M32" s="124">
        <v>0</v>
      </c>
    </row>
    <row r="33" spans="1:13" hidden="1" outlineLevel="1" x14ac:dyDescent="0.3">
      <c r="A33" t="s">
        <v>19</v>
      </c>
      <c r="B33" t="s">
        <v>3119</v>
      </c>
      <c r="C33">
        <v>65093625450</v>
      </c>
      <c r="D33" t="s">
        <v>265</v>
      </c>
      <c r="E33" t="s">
        <v>273</v>
      </c>
      <c r="F33" t="s">
        <v>215</v>
      </c>
      <c r="G33" t="s">
        <v>3123</v>
      </c>
      <c r="H33" s="5" t="s">
        <v>236</v>
      </c>
      <c r="I33" t="s">
        <v>3121</v>
      </c>
      <c r="J33" s="124">
        <v>1</v>
      </c>
      <c r="K33" s="124">
        <v>36702.83</v>
      </c>
      <c r="L33" s="124">
        <v>36702.83</v>
      </c>
      <c r="M33" s="124">
        <v>0</v>
      </c>
    </row>
    <row r="34" spans="1:13" hidden="1" outlineLevel="1" x14ac:dyDescent="0.3">
      <c r="A34" t="s">
        <v>19</v>
      </c>
      <c r="B34" t="s">
        <v>3119</v>
      </c>
      <c r="C34">
        <v>65093625452</v>
      </c>
      <c r="D34" t="s">
        <v>265</v>
      </c>
      <c r="E34" t="s">
        <v>282</v>
      </c>
      <c r="F34" t="s">
        <v>215</v>
      </c>
      <c r="G34" t="s">
        <v>3123</v>
      </c>
      <c r="H34" s="5" t="s">
        <v>236</v>
      </c>
      <c r="I34" t="s">
        <v>3121</v>
      </c>
      <c r="J34" s="124">
        <v>1</v>
      </c>
      <c r="K34" s="124">
        <v>48752.14</v>
      </c>
      <c r="L34" s="124">
        <v>48752.14</v>
      </c>
      <c r="M34" s="124">
        <v>0</v>
      </c>
    </row>
    <row r="35" spans="1:13" hidden="1" outlineLevel="1" x14ac:dyDescent="0.3">
      <c r="A35" t="s">
        <v>19</v>
      </c>
      <c r="B35" t="s">
        <v>3119</v>
      </c>
      <c r="C35">
        <v>65093506702</v>
      </c>
      <c r="D35" t="s">
        <v>240</v>
      </c>
      <c r="E35" t="s">
        <v>243</v>
      </c>
      <c r="F35" t="s">
        <v>242</v>
      </c>
      <c r="G35" t="s">
        <v>3124</v>
      </c>
      <c r="H35" s="5" t="s">
        <v>236</v>
      </c>
      <c r="I35" t="s">
        <v>3121</v>
      </c>
      <c r="J35" s="124">
        <v>1</v>
      </c>
      <c r="K35" s="124">
        <v>14197.83</v>
      </c>
      <c r="L35" s="124">
        <v>14197.83</v>
      </c>
      <c r="M35" s="124">
        <v>0</v>
      </c>
    </row>
    <row r="36" spans="1:13" hidden="1" outlineLevel="1" x14ac:dyDescent="0.3">
      <c r="A36" t="s">
        <v>19</v>
      </c>
      <c r="B36" t="s">
        <v>3119</v>
      </c>
      <c r="C36">
        <v>65093567159</v>
      </c>
      <c r="D36" t="s">
        <v>268</v>
      </c>
      <c r="E36" t="s">
        <v>281</v>
      </c>
      <c r="F36" t="s">
        <v>215</v>
      </c>
      <c r="G36" t="s">
        <v>3126</v>
      </c>
      <c r="H36" s="5" t="s">
        <v>236</v>
      </c>
      <c r="I36" t="s">
        <v>3121</v>
      </c>
      <c r="J36" s="124">
        <v>1</v>
      </c>
      <c r="K36" s="124">
        <v>44178.080000000002</v>
      </c>
      <c r="L36" s="124">
        <v>44178.080000000002</v>
      </c>
      <c r="M36" s="124">
        <v>0</v>
      </c>
    </row>
    <row r="37" spans="1:13" hidden="1" outlineLevel="1" x14ac:dyDescent="0.3">
      <c r="A37" t="s">
        <v>19</v>
      </c>
      <c r="B37" t="s">
        <v>3119</v>
      </c>
      <c r="C37">
        <v>65093579546</v>
      </c>
      <c r="D37" t="s">
        <v>262</v>
      </c>
      <c r="E37" t="s">
        <v>263</v>
      </c>
      <c r="F37" t="s">
        <v>215</v>
      </c>
      <c r="G37" t="s">
        <v>3123</v>
      </c>
      <c r="H37" s="5" t="s">
        <v>236</v>
      </c>
      <c r="I37" t="s">
        <v>3121</v>
      </c>
      <c r="J37" s="124">
        <v>1</v>
      </c>
      <c r="K37" s="124">
        <v>27690.61</v>
      </c>
      <c r="L37" s="124">
        <v>27690.61</v>
      </c>
      <c r="M37" s="124">
        <v>0</v>
      </c>
    </row>
    <row r="38" spans="1:13" hidden="1" outlineLevel="1" x14ac:dyDescent="0.3">
      <c r="A38" t="s">
        <v>19</v>
      </c>
      <c r="B38" t="s">
        <v>3119</v>
      </c>
      <c r="C38">
        <v>68836079871</v>
      </c>
      <c r="D38" t="s">
        <v>270</v>
      </c>
      <c r="E38" t="s">
        <v>267</v>
      </c>
      <c r="F38" t="s">
        <v>215</v>
      </c>
      <c r="G38" t="s">
        <v>3124</v>
      </c>
      <c r="H38" s="5" t="s">
        <v>236</v>
      </c>
      <c r="I38" t="s">
        <v>3121</v>
      </c>
      <c r="J38" s="124">
        <v>1</v>
      </c>
      <c r="K38" s="124">
        <v>47588.26</v>
      </c>
      <c r="L38" s="124">
        <v>26250.639999999999</v>
      </c>
      <c r="M38" s="124">
        <v>21337.62</v>
      </c>
    </row>
    <row r="39" spans="1:13" hidden="1" outlineLevel="1" x14ac:dyDescent="0.3">
      <c r="A39" t="s">
        <v>19</v>
      </c>
      <c r="B39" t="s">
        <v>3119</v>
      </c>
      <c r="C39">
        <v>68836079880</v>
      </c>
      <c r="D39" t="s">
        <v>270</v>
      </c>
      <c r="E39" t="s">
        <v>267</v>
      </c>
      <c r="F39" t="s">
        <v>215</v>
      </c>
      <c r="G39" t="s">
        <v>3123</v>
      </c>
      <c r="H39" s="5" t="s">
        <v>236</v>
      </c>
      <c r="I39" t="s">
        <v>3121</v>
      </c>
      <c r="J39" s="124">
        <v>1</v>
      </c>
      <c r="K39" s="124">
        <v>56299.270000000004</v>
      </c>
      <c r="L39" s="124">
        <v>31055.81</v>
      </c>
      <c r="M39" s="124">
        <v>25243.46</v>
      </c>
    </row>
    <row r="40" spans="1:13" hidden="1" outlineLevel="1" x14ac:dyDescent="0.3">
      <c r="A40" t="s">
        <v>19</v>
      </c>
      <c r="B40" t="s">
        <v>3119</v>
      </c>
      <c r="C40">
        <v>68836079883</v>
      </c>
      <c r="D40" t="s">
        <v>270</v>
      </c>
      <c r="E40" t="s">
        <v>267</v>
      </c>
      <c r="F40" t="s">
        <v>215</v>
      </c>
      <c r="G40" t="s">
        <v>3123</v>
      </c>
      <c r="H40" s="5" t="s">
        <v>236</v>
      </c>
      <c r="I40" t="s">
        <v>3121</v>
      </c>
      <c r="J40" s="124">
        <v>1</v>
      </c>
      <c r="K40" s="124">
        <v>58166.12</v>
      </c>
      <c r="L40" s="124">
        <v>32085.600000000002</v>
      </c>
      <c r="M40" s="124">
        <v>26080.52</v>
      </c>
    </row>
    <row r="41" spans="1:13" hidden="1" outlineLevel="1" x14ac:dyDescent="0.3">
      <c r="A41" t="s">
        <v>19</v>
      </c>
      <c r="B41" t="s">
        <v>3119</v>
      </c>
      <c r="C41">
        <v>76223979185</v>
      </c>
      <c r="D41" t="s">
        <v>266</v>
      </c>
      <c r="E41" t="s">
        <v>267</v>
      </c>
      <c r="F41" t="s">
        <v>215</v>
      </c>
      <c r="G41" t="s">
        <v>3127</v>
      </c>
      <c r="H41" s="5" t="s">
        <v>236</v>
      </c>
      <c r="I41" t="s">
        <v>3121</v>
      </c>
      <c r="J41" s="124">
        <v>1</v>
      </c>
      <c r="K41" s="124">
        <v>36858.61</v>
      </c>
      <c r="L41" s="124">
        <v>20331.95</v>
      </c>
      <c r="M41" s="124">
        <v>16526.66</v>
      </c>
    </row>
    <row r="42" spans="1:13" hidden="1" outlineLevel="1" x14ac:dyDescent="0.3">
      <c r="A42" t="s">
        <v>19</v>
      </c>
      <c r="B42" t="s">
        <v>3119</v>
      </c>
      <c r="C42">
        <v>65093506701</v>
      </c>
      <c r="D42" t="s">
        <v>240</v>
      </c>
      <c r="E42" t="s">
        <v>241</v>
      </c>
      <c r="F42" t="s">
        <v>242</v>
      </c>
      <c r="G42" t="s">
        <v>3124</v>
      </c>
      <c r="H42" s="5" t="s">
        <v>236</v>
      </c>
      <c r="I42" t="s">
        <v>3121</v>
      </c>
      <c r="J42" s="124">
        <v>1</v>
      </c>
      <c r="K42" s="124">
        <v>14197.82</v>
      </c>
      <c r="L42" s="124">
        <v>14197.82</v>
      </c>
      <c r="M42" s="124">
        <v>0</v>
      </c>
    </row>
    <row r="43" spans="1:13" hidden="1" outlineLevel="1" x14ac:dyDescent="0.3">
      <c r="A43" t="s">
        <v>19</v>
      </c>
      <c r="B43" t="s">
        <v>3119</v>
      </c>
      <c r="C43">
        <v>65093625448</v>
      </c>
      <c r="D43" t="s">
        <v>265</v>
      </c>
      <c r="E43" t="s">
        <v>272</v>
      </c>
      <c r="F43" t="s">
        <v>215</v>
      </c>
      <c r="G43" t="s">
        <v>3128</v>
      </c>
      <c r="H43" s="5" t="s">
        <v>236</v>
      </c>
      <c r="I43" t="s">
        <v>3121</v>
      </c>
      <c r="J43" s="124">
        <v>1</v>
      </c>
      <c r="K43" s="124">
        <v>36095.980000000003</v>
      </c>
      <c r="L43" s="124">
        <v>36095.980000000003</v>
      </c>
      <c r="M43" s="124">
        <v>0</v>
      </c>
    </row>
    <row r="44" spans="1:13" hidden="1" outlineLevel="1" x14ac:dyDescent="0.3">
      <c r="A44" t="s">
        <v>19</v>
      </c>
      <c r="B44" t="s">
        <v>3119</v>
      </c>
      <c r="C44">
        <v>68836079877</v>
      </c>
      <c r="D44" t="s">
        <v>270</v>
      </c>
      <c r="E44" t="s">
        <v>267</v>
      </c>
      <c r="F44" t="s">
        <v>215</v>
      </c>
      <c r="G44" t="s">
        <v>3124</v>
      </c>
      <c r="H44" s="5" t="s">
        <v>236</v>
      </c>
      <c r="I44" t="s">
        <v>3121</v>
      </c>
      <c r="J44" s="124">
        <v>1</v>
      </c>
      <c r="K44" s="124">
        <v>38703.050000000003</v>
      </c>
      <c r="L44" s="124">
        <v>21349.38</v>
      </c>
      <c r="M44" s="124">
        <v>17353.670000000002</v>
      </c>
    </row>
    <row r="45" spans="1:13" hidden="1" outlineLevel="1" x14ac:dyDescent="0.3">
      <c r="A45" t="s">
        <v>19</v>
      </c>
      <c r="B45" t="s">
        <v>3119</v>
      </c>
      <c r="C45">
        <v>76223979182</v>
      </c>
      <c r="D45" t="s">
        <v>266</v>
      </c>
      <c r="E45" t="s">
        <v>267</v>
      </c>
      <c r="F45" t="s">
        <v>215</v>
      </c>
      <c r="G45" t="s">
        <v>3123</v>
      </c>
      <c r="H45" s="5" t="s">
        <v>236</v>
      </c>
      <c r="I45" t="s">
        <v>3121</v>
      </c>
      <c r="J45" s="124">
        <v>1</v>
      </c>
      <c r="K45" s="124">
        <v>30900.73</v>
      </c>
      <c r="L45" s="124">
        <v>17045.46</v>
      </c>
      <c r="M45" s="124">
        <v>13855.27</v>
      </c>
    </row>
    <row r="46" spans="1:13" hidden="1" outlineLevel="1" x14ac:dyDescent="0.3">
      <c r="A46" t="s">
        <v>19</v>
      </c>
      <c r="B46" t="s">
        <v>3119</v>
      </c>
      <c r="C46">
        <v>76223979188</v>
      </c>
      <c r="D46" t="s">
        <v>266</v>
      </c>
      <c r="E46" t="s">
        <v>267</v>
      </c>
      <c r="F46" t="s">
        <v>215</v>
      </c>
      <c r="G46" t="s">
        <v>3123</v>
      </c>
      <c r="H46" s="5" t="s">
        <v>236</v>
      </c>
      <c r="I46" t="s">
        <v>3121</v>
      </c>
      <c r="J46" s="124">
        <v>1</v>
      </c>
      <c r="K46" s="124">
        <v>36858.61</v>
      </c>
      <c r="L46" s="124">
        <v>20331.95</v>
      </c>
      <c r="M46" s="124">
        <v>16526.66</v>
      </c>
    </row>
    <row r="47" spans="1:13" hidden="1" outlineLevel="1" x14ac:dyDescent="0.3">
      <c r="A47" t="s">
        <v>19</v>
      </c>
      <c r="B47" t="s">
        <v>3119</v>
      </c>
      <c r="C47">
        <v>68836079895</v>
      </c>
      <c r="D47" t="s">
        <v>270</v>
      </c>
      <c r="E47" t="s">
        <v>283</v>
      </c>
      <c r="F47" t="s">
        <v>246</v>
      </c>
      <c r="G47" t="s">
        <v>3124</v>
      </c>
      <c r="H47" s="5" t="s">
        <v>236</v>
      </c>
      <c r="I47" t="s">
        <v>3121</v>
      </c>
      <c r="J47" s="124">
        <v>1</v>
      </c>
      <c r="K47" s="124">
        <v>127419.19</v>
      </c>
      <c r="L47" s="124">
        <v>51574.41</v>
      </c>
      <c r="M47" s="124">
        <v>75844.78</v>
      </c>
    </row>
    <row r="48" spans="1:13" hidden="1" outlineLevel="1" x14ac:dyDescent="0.3">
      <c r="A48" t="s">
        <v>19</v>
      </c>
      <c r="B48" t="s">
        <v>3119</v>
      </c>
      <c r="C48">
        <v>65093579539</v>
      </c>
      <c r="D48" t="s">
        <v>233</v>
      </c>
      <c r="E48" t="s">
        <v>234</v>
      </c>
      <c r="F48" t="s">
        <v>235</v>
      </c>
      <c r="G48" t="s">
        <v>3123</v>
      </c>
      <c r="H48" s="5" t="s">
        <v>236</v>
      </c>
      <c r="I48" t="s">
        <v>3121</v>
      </c>
      <c r="J48" s="124">
        <v>1</v>
      </c>
      <c r="K48" s="124">
        <v>6172.04</v>
      </c>
      <c r="L48" s="124">
        <v>5763.97</v>
      </c>
      <c r="M48" s="124">
        <v>408.07</v>
      </c>
    </row>
    <row r="49" spans="1:13" hidden="1" outlineLevel="1" x14ac:dyDescent="0.3">
      <c r="A49" t="s">
        <v>19</v>
      </c>
      <c r="B49" t="s">
        <v>3119</v>
      </c>
      <c r="C49">
        <v>68836079865</v>
      </c>
      <c r="D49" t="s">
        <v>270</v>
      </c>
      <c r="E49" t="s">
        <v>267</v>
      </c>
      <c r="F49" t="s">
        <v>215</v>
      </c>
      <c r="G49" t="s">
        <v>3127</v>
      </c>
      <c r="H49" s="5" t="s">
        <v>236</v>
      </c>
      <c r="I49" t="s">
        <v>3121</v>
      </c>
      <c r="J49" s="124">
        <v>1</v>
      </c>
      <c r="K49" s="124">
        <v>32019.08</v>
      </c>
      <c r="L49" s="124">
        <v>17662.37</v>
      </c>
      <c r="M49" s="124">
        <v>14356.710000000001</v>
      </c>
    </row>
    <row r="50" spans="1:13" hidden="1" outlineLevel="1" x14ac:dyDescent="0.3">
      <c r="A50" t="s">
        <v>19</v>
      </c>
      <c r="B50" t="s">
        <v>3119</v>
      </c>
      <c r="C50">
        <v>68836079892</v>
      </c>
      <c r="D50" t="s">
        <v>270</v>
      </c>
      <c r="E50" t="s">
        <v>283</v>
      </c>
      <c r="F50" t="s">
        <v>246</v>
      </c>
      <c r="G50" t="s">
        <v>3124</v>
      </c>
      <c r="H50" s="5" t="s">
        <v>236</v>
      </c>
      <c r="I50" t="s">
        <v>3121</v>
      </c>
      <c r="J50" s="124">
        <v>1</v>
      </c>
      <c r="K50" s="124">
        <v>143778.97</v>
      </c>
      <c r="L50" s="124">
        <v>58196.22</v>
      </c>
      <c r="M50" s="124">
        <v>85582.75</v>
      </c>
    </row>
    <row r="51" spans="1:13" hidden="1" outlineLevel="1" x14ac:dyDescent="0.3">
      <c r="A51" t="s">
        <v>19</v>
      </c>
      <c r="B51" t="s">
        <v>3119</v>
      </c>
      <c r="C51">
        <v>65093546145</v>
      </c>
      <c r="D51" t="s">
        <v>257</v>
      </c>
      <c r="E51" t="s">
        <v>258</v>
      </c>
      <c r="F51" t="s">
        <v>254</v>
      </c>
      <c r="G51" t="s">
        <v>3124</v>
      </c>
      <c r="H51" s="5" t="s">
        <v>236</v>
      </c>
      <c r="I51" t="s">
        <v>3121</v>
      </c>
      <c r="J51" s="124">
        <v>1</v>
      </c>
      <c r="K51" s="124">
        <v>22491.43</v>
      </c>
      <c r="L51" s="124">
        <v>22491.43</v>
      </c>
      <c r="M51" s="124">
        <v>0</v>
      </c>
    </row>
    <row r="52" spans="1:13" hidden="1" outlineLevel="1" x14ac:dyDescent="0.3">
      <c r="A52" t="s">
        <v>19</v>
      </c>
      <c r="B52" t="s">
        <v>3119</v>
      </c>
      <c r="C52">
        <v>65093579554</v>
      </c>
      <c r="D52" t="s">
        <v>262</v>
      </c>
      <c r="E52" t="s">
        <v>271</v>
      </c>
      <c r="F52" t="s">
        <v>215</v>
      </c>
      <c r="G52" t="s">
        <v>3123</v>
      </c>
      <c r="H52" s="5" t="s">
        <v>236</v>
      </c>
      <c r="I52" t="s">
        <v>3121</v>
      </c>
      <c r="J52" s="124">
        <v>1</v>
      </c>
      <c r="K52" s="124">
        <v>32965.949999999997</v>
      </c>
      <c r="L52" s="124">
        <v>32965.949999999997</v>
      </c>
      <c r="M52" s="124">
        <v>0</v>
      </c>
    </row>
    <row r="53" spans="1:13" hidden="1" outlineLevel="1" x14ac:dyDescent="0.3">
      <c r="A53" t="s">
        <v>19</v>
      </c>
      <c r="B53" t="s">
        <v>3119</v>
      </c>
      <c r="C53">
        <v>68836079842</v>
      </c>
      <c r="D53" t="s">
        <v>270</v>
      </c>
      <c r="E53" t="s">
        <v>267</v>
      </c>
      <c r="F53" t="s">
        <v>215</v>
      </c>
      <c r="G53" t="s">
        <v>3123</v>
      </c>
      <c r="H53" s="5" t="s">
        <v>236</v>
      </c>
      <c r="I53" t="s">
        <v>3121</v>
      </c>
      <c r="J53" s="124">
        <v>1</v>
      </c>
      <c r="K53" s="124">
        <v>56299.270000000004</v>
      </c>
      <c r="L53" s="124">
        <v>31055.81</v>
      </c>
      <c r="M53" s="124">
        <v>25243.46</v>
      </c>
    </row>
    <row r="54" spans="1:13" hidden="1" outlineLevel="1" x14ac:dyDescent="0.3">
      <c r="A54" t="s">
        <v>19</v>
      </c>
      <c r="B54" t="s">
        <v>3119</v>
      </c>
      <c r="C54">
        <v>68836079868</v>
      </c>
      <c r="D54" t="s">
        <v>270</v>
      </c>
      <c r="E54" t="s">
        <v>267</v>
      </c>
      <c r="F54" t="s">
        <v>215</v>
      </c>
      <c r="G54" t="s">
        <v>3129</v>
      </c>
      <c r="H54" s="5" t="s">
        <v>236</v>
      </c>
      <c r="I54" t="s">
        <v>3121</v>
      </c>
      <c r="J54" s="124">
        <v>1</v>
      </c>
      <c r="K54" s="124">
        <v>32198.850000000002</v>
      </c>
      <c r="L54" s="124">
        <v>17761.53</v>
      </c>
      <c r="M54" s="124">
        <v>14437.32</v>
      </c>
    </row>
    <row r="55" spans="1:13" hidden="1" outlineLevel="1" x14ac:dyDescent="0.3">
      <c r="A55" t="s">
        <v>19</v>
      </c>
      <c r="B55" t="s">
        <v>3119</v>
      </c>
      <c r="C55">
        <v>68836079874</v>
      </c>
      <c r="D55" t="s">
        <v>270</v>
      </c>
      <c r="E55" t="s">
        <v>267</v>
      </c>
      <c r="F55" t="s">
        <v>215</v>
      </c>
      <c r="G55" t="s">
        <v>3123</v>
      </c>
      <c r="H55" s="5" t="s">
        <v>236</v>
      </c>
      <c r="I55" t="s">
        <v>3121</v>
      </c>
      <c r="J55" s="124">
        <v>1</v>
      </c>
      <c r="K55" s="124">
        <v>37641.78</v>
      </c>
      <c r="L55" s="124">
        <v>20763.96</v>
      </c>
      <c r="M55" s="124">
        <v>16877.82</v>
      </c>
    </row>
    <row r="56" spans="1:13" hidden="1" outlineLevel="1" x14ac:dyDescent="0.3">
      <c r="A56" t="s">
        <v>19</v>
      </c>
      <c r="B56" t="s">
        <v>3119</v>
      </c>
      <c r="C56">
        <v>65093455401</v>
      </c>
      <c r="D56" t="s">
        <v>244</v>
      </c>
      <c r="E56" t="s">
        <v>245</v>
      </c>
      <c r="F56" t="s">
        <v>246</v>
      </c>
      <c r="G56" t="s">
        <v>3120</v>
      </c>
      <c r="H56" s="5" t="s">
        <v>236</v>
      </c>
      <c r="I56" t="s">
        <v>3121</v>
      </c>
      <c r="J56" s="124">
        <v>0</v>
      </c>
      <c r="K56" s="124">
        <v>15136.08</v>
      </c>
      <c r="L56" s="124">
        <v>15136.08</v>
      </c>
      <c r="M56" s="124">
        <v>0</v>
      </c>
    </row>
    <row r="57" spans="1:13" hidden="1" outlineLevel="1" x14ac:dyDescent="0.3">
      <c r="A57" t="s">
        <v>19</v>
      </c>
      <c r="B57" t="s">
        <v>3119</v>
      </c>
      <c r="C57">
        <v>65093614150</v>
      </c>
      <c r="D57" t="s">
        <v>214</v>
      </c>
      <c r="E57" t="s">
        <v>253</v>
      </c>
      <c r="F57" t="s">
        <v>254</v>
      </c>
      <c r="G57" t="s">
        <v>3123</v>
      </c>
      <c r="H57" s="5" t="s">
        <v>236</v>
      </c>
      <c r="I57" t="s">
        <v>3121</v>
      </c>
      <c r="J57" s="124">
        <v>1</v>
      </c>
      <c r="K57" s="124">
        <v>19623.47</v>
      </c>
      <c r="L57" s="124">
        <v>19623.47</v>
      </c>
      <c r="M57" s="124">
        <v>0</v>
      </c>
    </row>
    <row r="58" spans="1:13" hidden="1" outlineLevel="1" x14ac:dyDescent="0.3">
      <c r="A58" t="s">
        <v>19</v>
      </c>
      <c r="B58" t="s">
        <v>3119</v>
      </c>
      <c r="C58">
        <v>65093579549</v>
      </c>
      <c r="D58" t="s">
        <v>262</v>
      </c>
      <c r="E58" t="s">
        <v>264</v>
      </c>
      <c r="F58" t="s">
        <v>215</v>
      </c>
      <c r="G58" t="s">
        <v>3123</v>
      </c>
      <c r="H58" s="5" t="s">
        <v>236</v>
      </c>
      <c r="I58" t="s">
        <v>3121</v>
      </c>
      <c r="J58" s="124">
        <v>1</v>
      </c>
      <c r="K58" s="124">
        <v>27690.61</v>
      </c>
      <c r="L58" s="124">
        <v>27690.61</v>
      </c>
      <c r="M58" s="124">
        <v>0</v>
      </c>
    </row>
    <row r="59" spans="1:13" hidden="1" outlineLevel="1" x14ac:dyDescent="0.3">
      <c r="A59" t="s">
        <v>19</v>
      </c>
      <c r="B59" t="s">
        <v>3119</v>
      </c>
      <c r="C59">
        <v>65093493190</v>
      </c>
      <c r="D59" t="s">
        <v>249</v>
      </c>
      <c r="E59" t="s">
        <v>250</v>
      </c>
      <c r="F59" t="s">
        <v>242</v>
      </c>
      <c r="G59" t="s">
        <v>3125</v>
      </c>
      <c r="H59" s="5" t="s">
        <v>236</v>
      </c>
      <c r="I59" t="s">
        <v>3121</v>
      </c>
      <c r="J59" s="124">
        <v>1</v>
      </c>
      <c r="K59" s="124">
        <v>16762.09</v>
      </c>
      <c r="L59" s="124">
        <v>16762.09</v>
      </c>
      <c r="M59" s="124">
        <v>0</v>
      </c>
    </row>
    <row r="60" spans="1:13" hidden="1" outlineLevel="1" x14ac:dyDescent="0.3">
      <c r="A60" t="s">
        <v>19</v>
      </c>
      <c r="B60" t="s">
        <v>3119</v>
      </c>
      <c r="C60">
        <v>65093583854</v>
      </c>
      <c r="D60" t="s">
        <v>251</v>
      </c>
      <c r="E60" t="s">
        <v>252</v>
      </c>
      <c r="F60" t="s">
        <v>235</v>
      </c>
      <c r="G60" t="s">
        <v>3124</v>
      </c>
      <c r="H60" s="5" t="s">
        <v>236</v>
      </c>
      <c r="I60" t="s">
        <v>3121</v>
      </c>
      <c r="J60" s="124">
        <v>1</v>
      </c>
      <c r="K60" s="124">
        <v>18980.52</v>
      </c>
      <c r="L60" s="124">
        <v>18980.52</v>
      </c>
      <c r="M60" s="124">
        <v>0</v>
      </c>
    </row>
    <row r="61" spans="1:13" hidden="1" outlineLevel="1" x14ac:dyDescent="0.3">
      <c r="A61" t="s">
        <v>19</v>
      </c>
      <c r="B61" t="s">
        <v>3119</v>
      </c>
      <c r="C61">
        <v>65093567157</v>
      </c>
      <c r="D61" t="s">
        <v>268</v>
      </c>
      <c r="E61" t="s">
        <v>278</v>
      </c>
      <c r="F61" t="s">
        <v>215</v>
      </c>
      <c r="G61" t="s">
        <v>3123</v>
      </c>
      <c r="H61" s="5" t="s">
        <v>236</v>
      </c>
      <c r="I61" t="s">
        <v>3121</v>
      </c>
      <c r="J61" s="124">
        <v>1</v>
      </c>
      <c r="K61" s="124">
        <v>39882.1</v>
      </c>
      <c r="L61" s="124">
        <v>39882.1</v>
      </c>
      <c r="M61" s="124">
        <v>0</v>
      </c>
    </row>
    <row r="62" spans="1:13" hidden="1" outlineLevel="1" x14ac:dyDescent="0.3">
      <c r="A62" t="s">
        <v>19</v>
      </c>
      <c r="B62" t="s">
        <v>3119</v>
      </c>
      <c r="C62">
        <v>65093486137</v>
      </c>
      <c r="D62" t="s">
        <v>247</v>
      </c>
      <c r="E62" t="s">
        <v>248</v>
      </c>
      <c r="F62" t="s">
        <v>242</v>
      </c>
      <c r="G62" t="s">
        <v>3130</v>
      </c>
      <c r="H62" s="5" t="s">
        <v>236</v>
      </c>
      <c r="I62" t="s">
        <v>3121</v>
      </c>
      <c r="J62" s="124">
        <v>1</v>
      </c>
      <c r="K62" s="124">
        <v>16710.54</v>
      </c>
      <c r="L62" s="124">
        <v>16710.54</v>
      </c>
      <c r="M62" s="124">
        <v>0</v>
      </c>
    </row>
    <row r="63" spans="1:13" hidden="1" outlineLevel="1" x14ac:dyDescent="0.3">
      <c r="A63" t="s">
        <v>19</v>
      </c>
      <c r="B63" t="s">
        <v>3119</v>
      </c>
      <c r="C63">
        <v>65093638954</v>
      </c>
      <c r="D63" t="s">
        <v>279</v>
      </c>
      <c r="E63" t="s">
        <v>280</v>
      </c>
      <c r="F63" t="s">
        <v>246</v>
      </c>
      <c r="G63" t="s">
        <v>3124</v>
      </c>
      <c r="H63" s="5" t="s">
        <v>236</v>
      </c>
      <c r="I63" t="s">
        <v>3121</v>
      </c>
      <c r="J63" s="124">
        <v>1</v>
      </c>
      <c r="K63" s="124">
        <v>43448.57</v>
      </c>
      <c r="L63" s="124">
        <v>28073.420000000002</v>
      </c>
      <c r="M63" s="124">
        <v>15375.15</v>
      </c>
    </row>
    <row r="64" spans="1:13" hidden="1" outlineLevel="1" x14ac:dyDescent="0.3">
      <c r="A64" t="s">
        <v>19</v>
      </c>
      <c r="B64" t="s">
        <v>3119</v>
      </c>
      <c r="C64">
        <v>68836079889</v>
      </c>
      <c r="D64" t="s">
        <v>270</v>
      </c>
      <c r="E64" t="s">
        <v>283</v>
      </c>
      <c r="F64" t="s">
        <v>246</v>
      </c>
      <c r="G64" t="s">
        <v>3124</v>
      </c>
      <c r="H64" s="5" t="s">
        <v>236</v>
      </c>
      <c r="I64" t="s">
        <v>3121</v>
      </c>
      <c r="J64" s="124">
        <v>1</v>
      </c>
      <c r="K64" s="124">
        <v>127419.19</v>
      </c>
      <c r="L64" s="124">
        <v>51574.41</v>
      </c>
      <c r="M64" s="124">
        <v>75844.78</v>
      </c>
    </row>
    <row r="65" spans="1:13" hidden="1" outlineLevel="1" x14ac:dyDescent="0.3">
      <c r="A65" t="s">
        <v>19</v>
      </c>
      <c r="B65" t="s">
        <v>3119</v>
      </c>
      <c r="C65">
        <v>68836079898</v>
      </c>
      <c r="D65" t="s">
        <v>270</v>
      </c>
      <c r="E65" t="s">
        <v>283</v>
      </c>
      <c r="F65" t="s">
        <v>246</v>
      </c>
      <c r="G65" t="s">
        <v>3125</v>
      </c>
      <c r="H65" s="5" t="s">
        <v>236</v>
      </c>
      <c r="I65" t="s">
        <v>3121</v>
      </c>
      <c r="J65" s="124">
        <v>1</v>
      </c>
      <c r="K65" s="124">
        <v>68240.040000000008</v>
      </c>
      <c r="L65" s="124">
        <v>27620.959999999999</v>
      </c>
      <c r="M65" s="124">
        <v>40619.08</v>
      </c>
    </row>
    <row r="66" spans="1:13" hidden="1" outlineLevel="1" x14ac:dyDescent="0.3">
      <c r="A66" t="s">
        <v>19</v>
      </c>
      <c r="B66" t="s">
        <v>3119</v>
      </c>
      <c r="C66">
        <v>65093585014</v>
      </c>
      <c r="D66" t="s">
        <v>276</v>
      </c>
      <c r="E66" t="s">
        <v>277</v>
      </c>
      <c r="F66" t="s">
        <v>246</v>
      </c>
      <c r="G66" t="s">
        <v>3124</v>
      </c>
      <c r="H66" s="5" t="s">
        <v>236</v>
      </c>
      <c r="I66" t="s">
        <v>3121</v>
      </c>
      <c r="J66" s="124">
        <v>1</v>
      </c>
      <c r="K66" s="124">
        <v>39617.86</v>
      </c>
      <c r="L66" s="124">
        <v>39617.86</v>
      </c>
      <c r="M66" s="124">
        <v>0</v>
      </c>
    </row>
    <row r="67" spans="1:13" hidden="1" outlineLevel="1" x14ac:dyDescent="0.3">
      <c r="A67" t="s">
        <v>19</v>
      </c>
      <c r="B67" t="s">
        <v>3119</v>
      </c>
      <c r="C67">
        <v>65093528387</v>
      </c>
      <c r="D67" t="s">
        <v>274</v>
      </c>
      <c r="E67" t="s">
        <v>275</v>
      </c>
      <c r="F67" t="s">
        <v>246</v>
      </c>
      <c r="G67" t="s">
        <v>3124</v>
      </c>
      <c r="H67" s="5" t="s">
        <v>236</v>
      </c>
      <c r="I67" t="s">
        <v>3121</v>
      </c>
      <c r="J67" s="124">
        <v>1</v>
      </c>
      <c r="K67" s="124">
        <v>37188.22</v>
      </c>
      <c r="L67" s="124">
        <v>37188.22</v>
      </c>
      <c r="M67" s="124">
        <v>0</v>
      </c>
    </row>
    <row r="68" spans="1:13" hidden="1" outlineLevel="1" x14ac:dyDescent="0.3">
      <c r="A68" t="s">
        <v>19</v>
      </c>
      <c r="B68" t="s">
        <v>3119</v>
      </c>
      <c r="C68">
        <v>65093591050</v>
      </c>
      <c r="D68" t="s">
        <v>255</v>
      </c>
      <c r="E68" t="s">
        <v>256</v>
      </c>
      <c r="F68" t="s">
        <v>254</v>
      </c>
      <c r="G68" t="s">
        <v>3124</v>
      </c>
      <c r="H68" s="5" t="s">
        <v>236</v>
      </c>
      <c r="I68" t="s">
        <v>3121</v>
      </c>
      <c r="J68" s="124">
        <v>1</v>
      </c>
      <c r="K68" s="124">
        <v>20438.16</v>
      </c>
      <c r="L68" s="124">
        <v>20438.16</v>
      </c>
      <c r="M68" s="124">
        <v>0</v>
      </c>
    </row>
    <row r="69" spans="1:13" hidden="1" outlineLevel="1" x14ac:dyDescent="0.3">
      <c r="A69" t="s">
        <v>19</v>
      </c>
      <c r="B69" t="s">
        <v>3119</v>
      </c>
      <c r="C69">
        <v>65093509420</v>
      </c>
      <c r="D69" t="s">
        <v>237</v>
      </c>
      <c r="E69" t="s">
        <v>238</v>
      </c>
      <c r="F69" t="s">
        <v>239</v>
      </c>
      <c r="G69" t="s">
        <v>3125</v>
      </c>
      <c r="H69" s="5" t="s">
        <v>236</v>
      </c>
      <c r="I69" t="s">
        <v>3121</v>
      </c>
      <c r="J69" s="124">
        <v>1</v>
      </c>
      <c r="K69" s="124">
        <v>12469.4</v>
      </c>
      <c r="L69" s="124">
        <v>12353.95</v>
      </c>
      <c r="M69" s="124">
        <v>115.45</v>
      </c>
    </row>
    <row r="70" spans="1:13" hidden="1" outlineLevel="1" x14ac:dyDescent="0.3">
      <c r="A70" t="s">
        <v>19</v>
      </c>
      <c r="B70" t="s">
        <v>3119</v>
      </c>
      <c r="C70">
        <v>65093567161</v>
      </c>
      <c r="D70" t="s">
        <v>268</v>
      </c>
      <c r="E70" t="s">
        <v>269</v>
      </c>
      <c r="F70" t="s">
        <v>215</v>
      </c>
      <c r="G70" t="s">
        <v>3130</v>
      </c>
      <c r="H70" s="5" t="s">
        <v>236</v>
      </c>
      <c r="I70" t="s">
        <v>3121</v>
      </c>
      <c r="J70" s="124">
        <v>1</v>
      </c>
      <c r="K70" s="124">
        <v>31954.43</v>
      </c>
      <c r="L70" s="124">
        <v>31954.43</v>
      </c>
      <c r="M70" s="124">
        <v>0</v>
      </c>
    </row>
    <row r="71" spans="1:13" hidden="1" outlineLevel="1" x14ac:dyDescent="0.3">
      <c r="A71" t="s">
        <v>19</v>
      </c>
      <c r="B71" t="s">
        <v>3119</v>
      </c>
      <c r="C71">
        <v>65093528374</v>
      </c>
      <c r="D71" t="s">
        <v>288</v>
      </c>
      <c r="E71" t="s">
        <v>289</v>
      </c>
      <c r="F71" t="s">
        <v>286</v>
      </c>
      <c r="G71" t="s">
        <v>3122</v>
      </c>
      <c r="H71" s="5" t="s">
        <v>287</v>
      </c>
      <c r="I71" t="s">
        <v>3121</v>
      </c>
      <c r="J71" s="124">
        <v>1</v>
      </c>
      <c r="K71" s="124">
        <v>5484.7300000000005</v>
      </c>
      <c r="L71" s="124">
        <v>5032.1099999999997</v>
      </c>
      <c r="M71" s="124">
        <v>452.62</v>
      </c>
    </row>
    <row r="72" spans="1:13" hidden="1" outlineLevel="1" x14ac:dyDescent="0.3">
      <c r="A72" t="s">
        <v>19</v>
      </c>
      <c r="B72" t="s">
        <v>3119</v>
      </c>
      <c r="C72">
        <v>65093534484</v>
      </c>
      <c r="D72" t="s">
        <v>288</v>
      </c>
      <c r="E72" t="s">
        <v>289</v>
      </c>
      <c r="F72" t="s">
        <v>286</v>
      </c>
      <c r="G72" t="s">
        <v>3122</v>
      </c>
      <c r="H72" s="5" t="s">
        <v>287</v>
      </c>
      <c r="I72" t="s">
        <v>3121</v>
      </c>
      <c r="J72" s="124">
        <v>2</v>
      </c>
      <c r="K72" s="124">
        <v>4237.03</v>
      </c>
      <c r="L72" s="124">
        <v>3887.38</v>
      </c>
      <c r="M72" s="124">
        <v>349.65000000000003</v>
      </c>
    </row>
    <row r="73" spans="1:13" hidden="1" outlineLevel="1" x14ac:dyDescent="0.3">
      <c r="A73" t="s">
        <v>19</v>
      </c>
      <c r="B73" t="s">
        <v>3119</v>
      </c>
      <c r="C73">
        <v>65093534482</v>
      </c>
      <c r="D73" t="s">
        <v>99</v>
      </c>
      <c r="E73" t="s">
        <v>191</v>
      </c>
      <c r="F73" t="s">
        <v>181</v>
      </c>
      <c r="G73" t="s">
        <v>3122</v>
      </c>
      <c r="H73" s="5" t="s">
        <v>287</v>
      </c>
      <c r="I73" t="s">
        <v>3121</v>
      </c>
      <c r="J73" s="124">
        <v>120</v>
      </c>
      <c r="K73" s="124">
        <v>137934.64000000001</v>
      </c>
      <c r="L73" s="124">
        <v>137934.64000000001</v>
      </c>
      <c r="M73" s="124">
        <v>0</v>
      </c>
    </row>
    <row r="74" spans="1:13" hidden="1" outlineLevel="1" x14ac:dyDescent="0.3">
      <c r="A74" t="s">
        <v>19</v>
      </c>
      <c r="B74" t="s">
        <v>3119</v>
      </c>
      <c r="C74">
        <v>65093534485</v>
      </c>
      <c r="D74" t="s">
        <v>101</v>
      </c>
      <c r="E74" t="s">
        <v>191</v>
      </c>
      <c r="F74" t="s">
        <v>181</v>
      </c>
      <c r="G74" t="s">
        <v>3122</v>
      </c>
      <c r="H74" s="5" t="s">
        <v>287</v>
      </c>
      <c r="I74" t="s">
        <v>3121</v>
      </c>
      <c r="J74" s="124">
        <v>143</v>
      </c>
      <c r="K74" s="124">
        <v>33476.51</v>
      </c>
      <c r="L74" s="124">
        <v>33476.51</v>
      </c>
      <c r="M74" s="124">
        <v>0</v>
      </c>
    </row>
    <row r="75" spans="1:13" hidden="1" outlineLevel="1" x14ac:dyDescent="0.3">
      <c r="A75" t="s">
        <v>19</v>
      </c>
      <c r="B75" t="s">
        <v>3119</v>
      </c>
      <c r="C75">
        <v>65093519747</v>
      </c>
      <c r="D75" t="s">
        <v>288</v>
      </c>
      <c r="E75" t="s">
        <v>289</v>
      </c>
      <c r="F75" t="s">
        <v>286</v>
      </c>
      <c r="G75" t="s">
        <v>3122</v>
      </c>
      <c r="H75" s="5" t="s">
        <v>287</v>
      </c>
      <c r="I75" t="s">
        <v>3121</v>
      </c>
      <c r="J75" s="124">
        <v>1</v>
      </c>
      <c r="K75" s="124">
        <v>2716.57</v>
      </c>
      <c r="L75" s="124">
        <v>2492.39</v>
      </c>
      <c r="M75" s="124">
        <v>224.18</v>
      </c>
    </row>
    <row r="76" spans="1:13" hidden="1" outlineLevel="1" x14ac:dyDescent="0.3">
      <c r="A76" t="s">
        <v>19</v>
      </c>
      <c r="B76" t="s">
        <v>3119</v>
      </c>
      <c r="C76">
        <v>65093544110</v>
      </c>
      <c r="D76" t="s">
        <v>294</v>
      </c>
      <c r="E76" t="s">
        <v>295</v>
      </c>
      <c r="F76" t="s">
        <v>296</v>
      </c>
      <c r="G76" t="s">
        <v>3120</v>
      </c>
      <c r="H76" s="5" t="s">
        <v>287</v>
      </c>
      <c r="I76" t="s">
        <v>3121</v>
      </c>
      <c r="J76" s="124">
        <v>1</v>
      </c>
      <c r="K76" s="124">
        <v>25161.200000000001</v>
      </c>
      <c r="L76" s="124">
        <v>25161.200000000001</v>
      </c>
      <c r="M76" s="124">
        <v>0</v>
      </c>
    </row>
    <row r="77" spans="1:13" hidden="1" outlineLevel="1" x14ac:dyDescent="0.3">
      <c r="A77" t="s">
        <v>19</v>
      </c>
      <c r="B77" t="s">
        <v>3119</v>
      </c>
      <c r="C77">
        <v>65093528373</v>
      </c>
      <c r="D77" t="s">
        <v>100</v>
      </c>
      <c r="E77" t="s">
        <v>291</v>
      </c>
      <c r="F77" t="s">
        <v>181</v>
      </c>
      <c r="G77" t="s">
        <v>3122</v>
      </c>
      <c r="H77" s="5" t="s">
        <v>287</v>
      </c>
      <c r="I77" t="s">
        <v>3121</v>
      </c>
      <c r="J77" s="124">
        <v>165</v>
      </c>
      <c r="K77" s="124">
        <v>4611.18</v>
      </c>
      <c r="L77" s="124">
        <v>4611.18</v>
      </c>
      <c r="M77" s="124">
        <v>0</v>
      </c>
    </row>
    <row r="78" spans="1:13" hidden="1" outlineLevel="1" x14ac:dyDescent="0.3">
      <c r="A78" t="s">
        <v>19</v>
      </c>
      <c r="B78" t="s">
        <v>3119</v>
      </c>
      <c r="C78">
        <v>65093539176</v>
      </c>
      <c r="D78" t="s">
        <v>288</v>
      </c>
      <c r="E78" t="s">
        <v>289</v>
      </c>
      <c r="F78" t="s">
        <v>286</v>
      </c>
      <c r="G78" t="s">
        <v>3122</v>
      </c>
      <c r="H78" s="5" t="s">
        <v>287</v>
      </c>
      <c r="I78" t="s">
        <v>3121</v>
      </c>
      <c r="J78" s="124">
        <v>0</v>
      </c>
      <c r="K78" s="124">
        <v>18140.48</v>
      </c>
      <c r="L78" s="124">
        <v>16643.47</v>
      </c>
      <c r="M78" s="124">
        <v>1497.01</v>
      </c>
    </row>
    <row r="79" spans="1:13" hidden="1" outlineLevel="1" x14ac:dyDescent="0.3">
      <c r="A79" t="s">
        <v>19</v>
      </c>
      <c r="B79" t="s">
        <v>3119</v>
      </c>
      <c r="C79">
        <v>65093653947</v>
      </c>
      <c r="D79" t="s">
        <v>297</v>
      </c>
      <c r="E79" t="s">
        <v>298</v>
      </c>
      <c r="F79" t="s">
        <v>286</v>
      </c>
      <c r="G79" t="s">
        <v>3120</v>
      </c>
      <c r="H79" s="5" t="s">
        <v>287</v>
      </c>
      <c r="I79" t="s">
        <v>3121</v>
      </c>
      <c r="J79" s="124">
        <v>1</v>
      </c>
      <c r="K79" s="124">
        <v>25201.4</v>
      </c>
      <c r="L79" s="124">
        <v>6436.9800000000005</v>
      </c>
      <c r="M79" s="124">
        <v>18764.420000000002</v>
      </c>
    </row>
    <row r="80" spans="1:13" hidden="1" outlineLevel="1" x14ac:dyDescent="0.3">
      <c r="A80" t="s">
        <v>19</v>
      </c>
      <c r="B80" t="s">
        <v>3119</v>
      </c>
      <c r="C80">
        <v>65093546459</v>
      </c>
      <c r="D80" t="s">
        <v>284</v>
      </c>
      <c r="E80" t="s">
        <v>285</v>
      </c>
      <c r="F80" t="s">
        <v>286</v>
      </c>
      <c r="G80" t="s">
        <v>3124</v>
      </c>
      <c r="H80" s="5" t="s">
        <v>287</v>
      </c>
      <c r="I80" t="s">
        <v>3121</v>
      </c>
      <c r="J80" s="124">
        <v>1</v>
      </c>
      <c r="K80" s="124">
        <v>778.62</v>
      </c>
      <c r="L80" s="124">
        <v>592.03</v>
      </c>
      <c r="M80" s="124">
        <v>186.59</v>
      </c>
    </row>
    <row r="81" spans="1:13" hidden="1" outlineLevel="1" x14ac:dyDescent="0.3">
      <c r="A81" t="s">
        <v>19</v>
      </c>
      <c r="B81" t="s">
        <v>3119</v>
      </c>
      <c r="C81">
        <v>65093565702</v>
      </c>
      <c r="D81" t="s">
        <v>284</v>
      </c>
      <c r="E81" t="s">
        <v>285</v>
      </c>
      <c r="F81" t="s">
        <v>286</v>
      </c>
      <c r="G81" t="s">
        <v>3124</v>
      </c>
      <c r="H81" s="5" t="s">
        <v>287</v>
      </c>
      <c r="I81" t="s">
        <v>3121</v>
      </c>
      <c r="J81" s="124">
        <v>1</v>
      </c>
      <c r="K81" s="124">
        <v>26.060000000000002</v>
      </c>
      <c r="L81" s="124">
        <v>19.82</v>
      </c>
      <c r="M81" s="124">
        <v>6.24</v>
      </c>
    </row>
    <row r="82" spans="1:13" hidden="1" outlineLevel="1" x14ac:dyDescent="0.3">
      <c r="A82" t="s">
        <v>19</v>
      </c>
      <c r="B82" t="s">
        <v>3119</v>
      </c>
      <c r="C82">
        <v>65093519745</v>
      </c>
      <c r="D82" t="s">
        <v>99</v>
      </c>
      <c r="E82" t="s">
        <v>292</v>
      </c>
      <c r="F82" t="s">
        <v>181</v>
      </c>
      <c r="G82" t="s">
        <v>3122</v>
      </c>
      <c r="H82" s="5" t="s">
        <v>287</v>
      </c>
      <c r="I82" t="s">
        <v>3121</v>
      </c>
      <c r="J82" s="124">
        <v>60</v>
      </c>
      <c r="K82" s="124">
        <v>5219.08</v>
      </c>
      <c r="L82" s="124">
        <v>5219.08</v>
      </c>
      <c r="M82" s="124">
        <v>0</v>
      </c>
    </row>
    <row r="83" spans="1:13" hidden="1" outlineLevel="1" x14ac:dyDescent="0.3">
      <c r="A83" t="s">
        <v>19</v>
      </c>
      <c r="B83" t="s">
        <v>3119</v>
      </c>
      <c r="C83">
        <v>65093534483</v>
      </c>
      <c r="D83" t="s">
        <v>100</v>
      </c>
      <c r="E83" t="s">
        <v>191</v>
      </c>
      <c r="F83" t="s">
        <v>181</v>
      </c>
      <c r="G83" t="s">
        <v>3122</v>
      </c>
      <c r="H83" s="5" t="s">
        <v>287</v>
      </c>
      <c r="I83" t="s">
        <v>3121</v>
      </c>
      <c r="J83" s="124">
        <v>330</v>
      </c>
      <c r="K83" s="124">
        <v>9841.39</v>
      </c>
      <c r="L83" s="124">
        <v>9841.39</v>
      </c>
      <c r="M83" s="124">
        <v>0</v>
      </c>
    </row>
    <row r="84" spans="1:13" hidden="1" outlineLevel="1" x14ac:dyDescent="0.3">
      <c r="A84" t="s">
        <v>19</v>
      </c>
      <c r="B84" t="s">
        <v>3119</v>
      </c>
      <c r="C84">
        <v>65093539175</v>
      </c>
      <c r="D84" t="s">
        <v>100</v>
      </c>
      <c r="E84" t="s">
        <v>191</v>
      </c>
      <c r="F84" t="s">
        <v>181</v>
      </c>
      <c r="G84" t="s">
        <v>3122</v>
      </c>
      <c r="H84" s="5" t="s">
        <v>287</v>
      </c>
      <c r="I84" t="s">
        <v>3121</v>
      </c>
      <c r="J84" s="124">
        <v>0</v>
      </c>
      <c r="K84" s="124">
        <v>36367.78</v>
      </c>
      <c r="L84" s="124">
        <v>36367.78</v>
      </c>
      <c r="M84" s="124">
        <v>0</v>
      </c>
    </row>
    <row r="85" spans="1:13" hidden="1" outlineLevel="1" x14ac:dyDescent="0.3">
      <c r="A85" t="s">
        <v>19</v>
      </c>
      <c r="B85" t="s">
        <v>3119</v>
      </c>
      <c r="C85">
        <v>65093546144</v>
      </c>
      <c r="D85" t="s">
        <v>288</v>
      </c>
      <c r="E85" t="s">
        <v>290</v>
      </c>
      <c r="F85" t="s">
        <v>286</v>
      </c>
      <c r="G85" t="s">
        <v>3120</v>
      </c>
      <c r="H85" s="5" t="s">
        <v>287</v>
      </c>
      <c r="I85" t="s">
        <v>3121</v>
      </c>
      <c r="J85" s="124">
        <v>1</v>
      </c>
      <c r="K85" s="124">
        <v>3200.87</v>
      </c>
      <c r="L85" s="124">
        <v>2936.7200000000003</v>
      </c>
      <c r="M85" s="124">
        <v>264.14999999999998</v>
      </c>
    </row>
    <row r="86" spans="1:13" hidden="1" outlineLevel="1" x14ac:dyDescent="0.3">
      <c r="A86" t="s">
        <v>19</v>
      </c>
      <c r="B86" t="s">
        <v>3119</v>
      </c>
      <c r="C86">
        <v>65093629501</v>
      </c>
      <c r="D86" t="s">
        <v>299</v>
      </c>
      <c r="E86" t="s">
        <v>300</v>
      </c>
      <c r="F86" t="s">
        <v>296</v>
      </c>
      <c r="G86" t="s">
        <v>3124</v>
      </c>
      <c r="H86" s="5" t="s">
        <v>287</v>
      </c>
      <c r="I86" t="s">
        <v>3121</v>
      </c>
      <c r="J86" s="124">
        <v>6</v>
      </c>
      <c r="K86" s="124">
        <v>154940.22</v>
      </c>
      <c r="L86" s="124">
        <v>81343.710000000006</v>
      </c>
      <c r="M86" s="124">
        <v>73596.509999999995</v>
      </c>
    </row>
    <row r="87" spans="1:13" hidden="1" outlineLevel="1" x14ac:dyDescent="0.3">
      <c r="A87" t="s">
        <v>19</v>
      </c>
      <c r="B87" t="s">
        <v>3119</v>
      </c>
      <c r="C87">
        <v>65093528376</v>
      </c>
      <c r="D87" t="s">
        <v>101</v>
      </c>
      <c r="E87" t="s">
        <v>293</v>
      </c>
      <c r="F87" t="s">
        <v>181</v>
      </c>
      <c r="G87" t="s">
        <v>3122</v>
      </c>
      <c r="H87" s="5" t="s">
        <v>287</v>
      </c>
      <c r="I87" t="s">
        <v>3121</v>
      </c>
      <c r="J87" s="124">
        <v>143</v>
      </c>
      <c r="K87" s="124">
        <v>12298.09</v>
      </c>
      <c r="L87" s="124">
        <v>12298.09</v>
      </c>
      <c r="M87" s="124">
        <v>0</v>
      </c>
    </row>
    <row r="88" spans="1:13" hidden="1" outlineLevel="1" x14ac:dyDescent="0.3">
      <c r="A88" t="s">
        <v>19</v>
      </c>
      <c r="B88" t="s">
        <v>3119</v>
      </c>
      <c r="C88">
        <v>65093539174</v>
      </c>
      <c r="D88" t="s">
        <v>99</v>
      </c>
      <c r="E88" t="s">
        <v>191</v>
      </c>
      <c r="F88" t="s">
        <v>181</v>
      </c>
      <c r="G88" t="s">
        <v>3122</v>
      </c>
      <c r="H88" s="5" t="s">
        <v>287</v>
      </c>
      <c r="I88" t="s">
        <v>3121</v>
      </c>
      <c r="J88" s="124">
        <v>0</v>
      </c>
      <c r="K88" s="124">
        <v>3234.17</v>
      </c>
      <c r="L88" s="124">
        <v>3234.17</v>
      </c>
      <c r="M88" s="124">
        <v>0</v>
      </c>
    </row>
    <row r="89" spans="1:13" hidden="1" outlineLevel="1" x14ac:dyDescent="0.3">
      <c r="A89" t="s">
        <v>19</v>
      </c>
      <c r="B89" t="s">
        <v>3119</v>
      </c>
      <c r="C89">
        <v>65093519746</v>
      </c>
      <c r="D89" t="s">
        <v>100</v>
      </c>
      <c r="E89" t="s">
        <v>291</v>
      </c>
      <c r="F89" t="s">
        <v>181</v>
      </c>
      <c r="G89" t="s">
        <v>3122</v>
      </c>
      <c r="H89" s="5" t="s">
        <v>287</v>
      </c>
      <c r="I89" t="s">
        <v>3121</v>
      </c>
      <c r="J89" s="124">
        <v>165</v>
      </c>
      <c r="K89" s="124">
        <v>10126.23</v>
      </c>
      <c r="L89" s="124">
        <v>10126.23</v>
      </c>
      <c r="M89" s="124">
        <v>0</v>
      </c>
    </row>
    <row r="90" spans="1:13" hidden="1" outlineLevel="1" x14ac:dyDescent="0.3">
      <c r="A90" t="s">
        <v>19</v>
      </c>
      <c r="B90" t="s">
        <v>3119</v>
      </c>
      <c r="C90">
        <v>65093528372</v>
      </c>
      <c r="D90" t="s">
        <v>99</v>
      </c>
      <c r="E90" t="s">
        <v>292</v>
      </c>
      <c r="F90" t="s">
        <v>181</v>
      </c>
      <c r="G90" t="s">
        <v>3122</v>
      </c>
      <c r="H90" s="5" t="s">
        <v>287</v>
      </c>
      <c r="I90" t="s">
        <v>3121</v>
      </c>
      <c r="J90" s="124">
        <v>60</v>
      </c>
      <c r="K90" s="124">
        <v>73256.08</v>
      </c>
      <c r="L90" s="124">
        <v>73256.08</v>
      </c>
      <c r="M90" s="124">
        <v>0</v>
      </c>
    </row>
    <row r="91" spans="1:13" hidden="1" outlineLevel="1" x14ac:dyDescent="0.3">
      <c r="A91" t="s">
        <v>19</v>
      </c>
      <c r="B91" t="s">
        <v>3119</v>
      </c>
      <c r="C91">
        <v>65093579610</v>
      </c>
      <c r="D91" t="s">
        <v>307</v>
      </c>
      <c r="E91" t="s">
        <v>193</v>
      </c>
      <c r="F91" t="s">
        <v>181</v>
      </c>
      <c r="G91" t="s">
        <v>3120</v>
      </c>
      <c r="H91" s="5" t="s">
        <v>304</v>
      </c>
      <c r="I91" t="s">
        <v>3121</v>
      </c>
      <c r="J91" s="124">
        <v>0</v>
      </c>
      <c r="K91" s="124">
        <v>526.35</v>
      </c>
      <c r="L91" s="124">
        <v>472.96000000000004</v>
      </c>
      <c r="M91" s="124">
        <v>53.39</v>
      </c>
    </row>
    <row r="92" spans="1:13" hidden="1" outlineLevel="1" x14ac:dyDescent="0.3">
      <c r="A92" t="s">
        <v>19</v>
      </c>
      <c r="B92" t="s">
        <v>3119</v>
      </c>
      <c r="C92">
        <v>65093579611</v>
      </c>
      <c r="D92" t="s">
        <v>307</v>
      </c>
      <c r="E92" t="s">
        <v>308</v>
      </c>
      <c r="F92" t="s">
        <v>181</v>
      </c>
      <c r="G92" t="s">
        <v>3120</v>
      </c>
      <c r="H92" s="5" t="s">
        <v>304</v>
      </c>
      <c r="I92" t="s">
        <v>3121</v>
      </c>
      <c r="J92" s="124">
        <v>1</v>
      </c>
      <c r="K92" s="124">
        <v>5332.67</v>
      </c>
      <c r="L92" s="124">
        <v>4791.75</v>
      </c>
      <c r="M92" s="124">
        <v>540.91999999999996</v>
      </c>
    </row>
    <row r="93" spans="1:13" hidden="1" outlineLevel="1" x14ac:dyDescent="0.3">
      <c r="A93" t="s">
        <v>19</v>
      </c>
      <c r="B93" t="s">
        <v>3119</v>
      </c>
      <c r="C93">
        <v>65093459094</v>
      </c>
      <c r="D93" t="s">
        <v>301</v>
      </c>
      <c r="E93" t="s">
        <v>302</v>
      </c>
      <c r="F93" t="s">
        <v>303</v>
      </c>
      <c r="G93" t="s">
        <v>3131</v>
      </c>
      <c r="H93" s="5" t="s">
        <v>304</v>
      </c>
      <c r="I93" t="s">
        <v>3121</v>
      </c>
      <c r="J93" s="124">
        <v>0</v>
      </c>
      <c r="K93" s="124">
        <v>57.46</v>
      </c>
      <c r="L93" s="124">
        <v>20.02</v>
      </c>
      <c r="M93" s="124">
        <v>37.44</v>
      </c>
    </row>
    <row r="94" spans="1:13" hidden="1" outlineLevel="1" x14ac:dyDescent="0.3">
      <c r="A94" t="s">
        <v>19</v>
      </c>
      <c r="B94" t="s">
        <v>3119</v>
      </c>
      <c r="C94">
        <v>65093459090</v>
      </c>
      <c r="D94" t="s">
        <v>305</v>
      </c>
      <c r="E94" t="s">
        <v>306</v>
      </c>
      <c r="F94" t="s">
        <v>303</v>
      </c>
      <c r="G94" t="s">
        <v>3131</v>
      </c>
      <c r="H94" s="5" t="s">
        <v>304</v>
      </c>
      <c r="I94" t="s">
        <v>3121</v>
      </c>
      <c r="J94" s="124">
        <v>0</v>
      </c>
      <c r="K94" s="124">
        <v>397.65000000000003</v>
      </c>
      <c r="L94" s="124">
        <v>138.56</v>
      </c>
      <c r="M94" s="124">
        <v>259.09000000000003</v>
      </c>
    </row>
    <row r="95" spans="1:13" hidden="1" outlineLevel="1" x14ac:dyDescent="0.3">
      <c r="A95" t="s">
        <v>19</v>
      </c>
      <c r="B95" t="s">
        <v>3119</v>
      </c>
      <c r="C95">
        <v>65093455007</v>
      </c>
      <c r="D95" t="s">
        <v>309</v>
      </c>
      <c r="E95" t="s">
        <v>310</v>
      </c>
      <c r="F95" t="s">
        <v>202</v>
      </c>
      <c r="G95" t="s">
        <v>3132</v>
      </c>
      <c r="H95" s="5" t="s">
        <v>311</v>
      </c>
      <c r="I95" t="s">
        <v>3121</v>
      </c>
      <c r="J95" s="124">
        <v>1</v>
      </c>
      <c r="K95" s="124">
        <v>3406.62</v>
      </c>
      <c r="L95" s="124">
        <v>3406.62</v>
      </c>
      <c r="M95" s="124">
        <v>0</v>
      </c>
    </row>
    <row r="96" spans="1:13" hidden="1" outlineLevel="1" x14ac:dyDescent="0.3">
      <c r="A96" t="s">
        <v>19</v>
      </c>
      <c r="B96" t="s">
        <v>3119</v>
      </c>
      <c r="C96">
        <v>65093479105</v>
      </c>
      <c r="D96" t="s">
        <v>312</v>
      </c>
      <c r="E96" t="s">
        <v>313</v>
      </c>
      <c r="F96" t="s">
        <v>202</v>
      </c>
      <c r="G96" t="s">
        <v>3123</v>
      </c>
      <c r="H96" s="5" t="s">
        <v>314</v>
      </c>
      <c r="I96" t="s">
        <v>3121</v>
      </c>
      <c r="J96" s="124">
        <v>0</v>
      </c>
      <c r="K96" s="124">
        <v>-5.98</v>
      </c>
      <c r="L96" s="124">
        <v>-5.98</v>
      </c>
      <c r="M96" s="124">
        <v>0</v>
      </c>
    </row>
    <row r="97" spans="1:13" hidden="1" outlineLevel="1" x14ac:dyDescent="0.3">
      <c r="A97" t="s">
        <v>19</v>
      </c>
      <c r="B97" t="s">
        <v>3119</v>
      </c>
      <c r="C97">
        <v>65093645806</v>
      </c>
      <c r="D97" t="s">
        <v>319</v>
      </c>
      <c r="E97" t="s">
        <v>27</v>
      </c>
      <c r="F97" t="s">
        <v>321</v>
      </c>
      <c r="G97" t="s">
        <v>3123</v>
      </c>
      <c r="H97" s="5" t="s">
        <v>318</v>
      </c>
      <c r="I97" t="s">
        <v>3121</v>
      </c>
      <c r="J97" s="124">
        <v>0</v>
      </c>
      <c r="K97" s="124">
        <v>-106.08</v>
      </c>
      <c r="L97" s="124">
        <v>-81.42</v>
      </c>
      <c r="M97" s="124">
        <v>-24.66</v>
      </c>
    </row>
    <row r="98" spans="1:13" hidden="1" outlineLevel="1" x14ac:dyDescent="0.3">
      <c r="A98" t="s">
        <v>19</v>
      </c>
      <c r="B98" t="s">
        <v>3133</v>
      </c>
      <c r="C98">
        <v>65296464160</v>
      </c>
      <c r="D98" t="s">
        <v>315</v>
      </c>
      <c r="E98" t="s">
        <v>316</v>
      </c>
      <c r="F98" t="s">
        <v>317</v>
      </c>
      <c r="G98" t="s">
        <v>3123</v>
      </c>
      <c r="H98" s="5" t="s">
        <v>318</v>
      </c>
      <c r="I98" t="s">
        <v>3121</v>
      </c>
      <c r="J98" s="124">
        <v>1</v>
      </c>
      <c r="K98" s="124">
        <v>-49142.68</v>
      </c>
      <c r="L98" s="124">
        <v>-30704.61</v>
      </c>
      <c r="M98" s="124">
        <v>-18438.07</v>
      </c>
    </row>
    <row r="99" spans="1:13" hidden="1" outlineLevel="1" x14ac:dyDescent="0.3">
      <c r="A99" t="s">
        <v>19</v>
      </c>
      <c r="B99" t="s">
        <v>3119</v>
      </c>
      <c r="C99">
        <v>65093645805</v>
      </c>
      <c r="D99" t="s">
        <v>319</v>
      </c>
      <c r="E99" t="s">
        <v>320</v>
      </c>
      <c r="F99" t="s">
        <v>321</v>
      </c>
      <c r="G99" t="s">
        <v>3123</v>
      </c>
      <c r="H99" s="5" t="s">
        <v>318</v>
      </c>
      <c r="I99" t="s">
        <v>3121</v>
      </c>
      <c r="J99" s="124">
        <v>0</v>
      </c>
      <c r="K99" s="124">
        <v>-1026.6100000000001</v>
      </c>
      <c r="L99" s="124">
        <v>-787.92000000000007</v>
      </c>
      <c r="M99" s="124">
        <v>-238.69</v>
      </c>
    </row>
    <row r="100" spans="1:13" hidden="1" outlineLevel="1" x14ac:dyDescent="0.3">
      <c r="A100" t="s">
        <v>19</v>
      </c>
      <c r="B100" t="s">
        <v>3119</v>
      </c>
      <c r="C100">
        <v>65093645804</v>
      </c>
      <c r="D100" t="s">
        <v>319</v>
      </c>
      <c r="E100" t="s">
        <v>322</v>
      </c>
      <c r="F100" t="s">
        <v>321</v>
      </c>
      <c r="G100" t="s">
        <v>3123</v>
      </c>
      <c r="H100" s="5" t="s">
        <v>318</v>
      </c>
      <c r="I100" t="s">
        <v>3121</v>
      </c>
      <c r="J100" s="124">
        <v>0</v>
      </c>
      <c r="K100" s="124">
        <v>-164.76</v>
      </c>
      <c r="L100" s="124">
        <v>-126.45</v>
      </c>
      <c r="M100" s="124">
        <v>-38.31</v>
      </c>
    </row>
    <row r="101" spans="1:13" hidden="1" outlineLevel="1" x14ac:dyDescent="0.3">
      <c r="A101" t="s">
        <v>19</v>
      </c>
      <c r="B101" t="s">
        <v>3119</v>
      </c>
      <c r="C101">
        <v>65093618998</v>
      </c>
      <c r="D101" t="s">
        <v>323</v>
      </c>
      <c r="E101" t="s">
        <v>324</v>
      </c>
      <c r="F101" t="s">
        <v>194</v>
      </c>
      <c r="G101" t="s">
        <v>3123</v>
      </c>
      <c r="H101" s="5" t="s">
        <v>325</v>
      </c>
      <c r="I101" t="s">
        <v>3121</v>
      </c>
      <c r="J101" s="124">
        <v>1</v>
      </c>
      <c r="K101" s="124">
        <v>22747.54</v>
      </c>
      <c r="L101" s="124">
        <v>21368.55</v>
      </c>
      <c r="M101" s="124">
        <v>1378.99</v>
      </c>
    </row>
    <row r="102" spans="1:13" hidden="1" outlineLevel="1" x14ac:dyDescent="0.3">
      <c r="A102" t="s">
        <v>19</v>
      </c>
      <c r="B102" t="s">
        <v>3119</v>
      </c>
      <c r="C102">
        <v>65093563456</v>
      </c>
      <c r="D102" t="s">
        <v>326</v>
      </c>
      <c r="E102" t="s">
        <v>289</v>
      </c>
      <c r="F102" t="s">
        <v>286</v>
      </c>
      <c r="G102" t="s">
        <v>3123</v>
      </c>
      <c r="H102" s="5" t="s">
        <v>327</v>
      </c>
      <c r="I102" t="s">
        <v>3121</v>
      </c>
      <c r="J102" s="124">
        <v>1</v>
      </c>
      <c r="K102" s="124">
        <v>11515.74</v>
      </c>
      <c r="L102" s="124">
        <v>11515.74</v>
      </c>
      <c r="M102" s="124">
        <v>0</v>
      </c>
    </row>
    <row r="103" spans="1:13" hidden="1" outlineLevel="1" x14ac:dyDescent="0.3">
      <c r="A103" t="s">
        <v>19</v>
      </c>
      <c r="B103" t="s">
        <v>3119</v>
      </c>
      <c r="C103">
        <v>65093617847</v>
      </c>
      <c r="D103" t="s">
        <v>328</v>
      </c>
      <c r="E103" t="s">
        <v>329</v>
      </c>
      <c r="F103" t="s">
        <v>215</v>
      </c>
      <c r="G103" t="s">
        <v>3134</v>
      </c>
      <c r="H103" s="5" t="s">
        <v>330</v>
      </c>
      <c r="I103" t="s">
        <v>3121</v>
      </c>
      <c r="J103" s="124">
        <v>1</v>
      </c>
      <c r="K103" s="124">
        <v>33846.400000000001</v>
      </c>
      <c r="L103" s="124">
        <v>33846.400000000001</v>
      </c>
      <c r="M103" s="124">
        <v>0</v>
      </c>
    </row>
    <row r="104" spans="1:13" hidden="1" outlineLevel="1" x14ac:dyDescent="0.3">
      <c r="A104" t="s">
        <v>19</v>
      </c>
      <c r="B104" t="s">
        <v>3119</v>
      </c>
      <c r="C104">
        <v>65093638945</v>
      </c>
      <c r="D104" t="s">
        <v>279</v>
      </c>
      <c r="E104" t="s">
        <v>333</v>
      </c>
      <c r="F104" t="s">
        <v>215</v>
      </c>
      <c r="G104" t="s">
        <v>3124</v>
      </c>
      <c r="H104" s="5" t="s">
        <v>332</v>
      </c>
      <c r="I104" t="s">
        <v>3121</v>
      </c>
      <c r="J104" s="124">
        <v>1</v>
      </c>
      <c r="K104" s="124">
        <v>44701.64</v>
      </c>
      <c r="L104" s="124">
        <v>40231.47</v>
      </c>
      <c r="M104" s="124">
        <v>4470.17</v>
      </c>
    </row>
    <row r="105" spans="1:13" hidden="1" outlineLevel="1" x14ac:dyDescent="0.3">
      <c r="A105" t="s">
        <v>19</v>
      </c>
      <c r="B105" t="s">
        <v>3119</v>
      </c>
      <c r="C105">
        <v>65093617849</v>
      </c>
      <c r="D105" t="s">
        <v>328</v>
      </c>
      <c r="E105" t="s">
        <v>334</v>
      </c>
      <c r="F105" t="s">
        <v>215</v>
      </c>
      <c r="G105" t="s">
        <v>3135</v>
      </c>
      <c r="H105" s="5" t="s">
        <v>332</v>
      </c>
      <c r="I105" t="s">
        <v>3121</v>
      </c>
      <c r="J105" s="124">
        <v>1</v>
      </c>
      <c r="K105" s="124">
        <v>44809.82</v>
      </c>
      <c r="L105" s="124">
        <v>44809.82</v>
      </c>
      <c r="M105" s="124">
        <v>0</v>
      </c>
    </row>
    <row r="106" spans="1:13" hidden="1" outlineLevel="1" x14ac:dyDescent="0.3">
      <c r="A106" t="s">
        <v>19</v>
      </c>
      <c r="B106" t="s">
        <v>3119</v>
      </c>
      <c r="C106">
        <v>65093614155</v>
      </c>
      <c r="D106" t="s">
        <v>214</v>
      </c>
      <c r="E106" t="s">
        <v>331</v>
      </c>
      <c r="F106" t="s">
        <v>246</v>
      </c>
      <c r="G106" t="s">
        <v>3135</v>
      </c>
      <c r="H106" s="5" t="s">
        <v>332</v>
      </c>
      <c r="I106" t="s">
        <v>3121</v>
      </c>
      <c r="J106" s="124">
        <v>1</v>
      </c>
      <c r="K106" s="124">
        <v>38336.410000000003</v>
      </c>
      <c r="L106" s="124">
        <v>34360.75</v>
      </c>
      <c r="M106" s="124">
        <v>3975.6600000000003</v>
      </c>
    </row>
    <row r="107" spans="1:13" hidden="1" outlineLevel="1" x14ac:dyDescent="0.3">
      <c r="A107" t="s">
        <v>19</v>
      </c>
      <c r="B107" t="s">
        <v>3119</v>
      </c>
      <c r="C107">
        <v>65093617846</v>
      </c>
      <c r="D107" t="s">
        <v>328</v>
      </c>
      <c r="E107" t="s">
        <v>335</v>
      </c>
      <c r="F107" t="s">
        <v>215</v>
      </c>
      <c r="G107" t="s">
        <v>3123</v>
      </c>
      <c r="H107" s="5" t="s">
        <v>332</v>
      </c>
      <c r="I107" t="s">
        <v>3121</v>
      </c>
      <c r="J107" s="124">
        <v>1</v>
      </c>
      <c r="K107" s="124">
        <v>44809.83</v>
      </c>
      <c r="L107" s="124">
        <v>44809.83</v>
      </c>
      <c r="M107" s="124">
        <v>0</v>
      </c>
    </row>
    <row r="108" spans="1:13" hidden="1" outlineLevel="1" x14ac:dyDescent="0.3">
      <c r="A108" t="s">
        <v>19</v>
      </c>
      <c r="B108" t="s">
        <v>3119</v>
      </c>
      <c r="C108">
        <v>65093617848</v>
      </c>
      <c r="D108" t="s">
        <v>328</v>
      </c>
      <c r="E108" t="s">
        <v>336</v>
      </c>
      <c r="F108" t="s">
        <v>215</v>
      </c>
      <c r="G108" t="s">
        <v>3128</v>
      </c>
      <c r="H108" s="5" t="s">
        <v>337</v>
      </c>
      <c r="I108" t="s">
        <v>3121</v>
      </c>
      <c r="J108" s="124">
        <v>1</v>
      </c>
      <c r="K108" s="124">
        <v>33846.35</v>
      </c>
      <c r="L108" s="124">
        <v>33846.35</v>
      </c>
      <c r="M108" s="124">
        <v>0</v>
      </c>
    </row>
    <row r="109" spans="1:13" hidden="1" outlineLevel="1" x14ac:dyDescent="0.3">
      <c r="A109" t="s">
        <v>19</v>
      </c>
      <c r="B109" t="s">
        <v>3119</v>
      </c>
      <c r="C109">
        <v>65093466361</v>
      </c>
      <c r="D109" t="s">
        <v>338</v>
      </c>
      <c r="E109" t="s">
        <v>342</v>
      </c>
      <c r="F109" t="s">
        <v>321</v>
      </c>
      <c r="G109" t="s">
        <v>3123</v>
      </c>
      <c r="H109" s="5" t="s">
        <v>340</v>
      </c>
      <c r="I109" t="s">
        <v>3121</v>
      </c>
      <c r="J109" s="124">
        <v>1</v>
      </c>
      <c r="K109" s="124">
        <v>41567.57</v>
      </c>
      <c r="L109" s="124">
        <v>41567.57</v>
      </c>
      <c r="M109" s="124">
        <v>0</v>
      </c>
    </row>
    <row r="110" spans="1:13" hidden="1" outlineLevel="1" x14ac:dyDescent="0.3">
      <c r="A110" t="s">
        <v>19</v>
      </c>
      <c r="B110" t="s">
        <v>3119</v>
      </c>
      <c r="C110">
        <v>65093466363</v>
      </c>
      <c r="D110" t="s">
        <v>338</v>
      </c>
      <c r="E110" t="s">
        <v>339</v>
      </c>
      <c r="F110" t="s">
        <v>321</v>
      </c>
      <c r="G110" t="s">
        <v>3123</v>
      </c>
      <c r="H110" s="5" t="s">
        <v>340</v>
      </c>
      <c r="I110" t="s">
        <v>3121</v>
      </c>
      <c r="J110" s="124">
        <v>1</v>
      </c>
      <c r="K110" s="124">
        <v>22733</v>
      </c>
      <c r="L110" s="124">
        <v>22733</v>
      </c>
      <c r="M110" s="124">
        <v>0</v>
      </c>
    </row>
    <row r="111" spans="1:13" hidden="1" outlineLevel="1" x14ac:dyDescent="0.3">
      <c r="A111" t="s">
        <v>19</v>
      </c>
      <c r="B111" t="s">
        <v>3119</v>
      </c>
      <c r="C111">
        <v>65093466366</v>
      </c>
      <c r="D111" t="s">
        <v>338</v>
      </c>
      <c r="E111" t="s">
        <v>341</v>
      </c>
      <c r="F111" t="s">
        <v>321</v>
      </c>
      <c r="G111" t="s">
        <v>3123</v>
      </c>
      <c r="H111" s="5" t="s">
        <v>340</v>
      </c>
      <c r="I111" t="s">
        <v>3121</v>
      </c>
      <c r="J111" s="124">
        <v>1</v>
      </c>
      <c r="K111" s="124">
        <v>28899.72</v>
      </c>
      <c r="L111" s="124">
        <v>28899.72</v>
      </c>
      <c r="M111" s="124">
        <v>0</v>
      </c>
    </row>
    <row r="112" spans="1:13" hidden="1" outlineLevel="1" x14ac:dyDescent="0.3">
      <c r="A112" t="s">
        <v>19</v>
      </c>
      <c r="B112" t="s">
        <v>3119</v>
      </c>
      <c r="C112">
        <v>65093466362</v>
      </c>
      <c r="D112" t="s">
        <v>338</v>
      </c>
      <c r="E112" t="s">
        <v>343</v>
      </c>
      <c r="F112" t="s">
        <v>321</v>
      </c>
      <c r="G112" t="s">
        <v>3123</v>
      </c>
      <c r="H112" s="5" t="s">
        <v>340</v>
      </c>
      <c r="I112" t="s">
        <v>3121</v>
      </c>
      <c r="J112" s="124">
        <v>1</v>
      </c>
      <c r="K112" s="124">
        <v>71075.38</v>
      </c>
      <c r="L112" s="124">
        <v>71075.38</v>
      </c>
      <c r="M112" s="124">
        <v>0</v>
      </c>
    </row>
    <row r="113" spans="1:13" hidden="1" outlineLevel="1" x14ac:dyDescent="0.3">
      <c r="A113" t="s">
        <v>19</v>
      </c>
      <c r="B113" t="s">
        <v>3119</v>
      </c>
      <c r="C113">
        <v>65093656550</v>
      </c>
      <c r="D113" t="s">
        <v>344</v>
      </c>
      <c r="E113" t="s">
        <v>345</v>
      </c>
      <c r="F113" t="s">
        <v>346</v>
      </c>
      <c r="G113" t="s">
        <v>3123</v>
      </c>
      <c r="H113" s="5" t="s">
        <v>347</v>
      </c>
      <c r="I113" t="s">
        <v>3121</v>
      </c>
      <c r="J113" s="124">
        <v>60</v>
      </c>
      <c r="K113" s="124">
        <v>15333.34</v>
      </c>
      <c r="L113" s="124">
        <v>15333.34</v>
      </c>
      <c r="M113" s="124">
        <v>0</v>
      </c>
    </row>
    <row r="114" spans="1:13" hidden="1" outlineLevel="1" x14ac:dyDescent="0.3">
      <c r="A114" t="s">
        <v>19</v>
      </c>
      <c r="B114" t="s">
        <v>3119</v>
      </c>
      <c r="C114">
        <v>65093614149</v>
      </c>
      <c r="D114" t="s">
        <v>214</v>
      </c>
      <c r="E114" t="s">
        <v>348</v>
      </c>
      <c r="F114" t="s">
        <v>254</v>
      </c>
      <c r="G114" t="s">
        <v>3123</v>
      </c>
      <c r="H114" s="5" t="s">
        <v>349</v>
      </c>
      <c r="I114" t="s">
        <v>3121</v>
      </c>
      <c r="J114" s="124">
        <v>1</v>
      </c>
      <c r="K114" s="124">
        <v>19623.47</v>
      </c>
      <c r="L114" s="124">
        <v>19623.47</v>
      </c>
      <c r="M114" s="124">
        <v>0</v>
      </c>
    </row>
    <row r="115" spans="1:13" hidden="1" outlineLevel="1" x14ac:dyDescent="0.3">
      <c r="A115" t="s">
        <v>19</v>
      </c>
      <c r="B115" t="s">
        <v>3119</v>
      </c>
      <c r="C115">
        <v>65093614148</v>
      </c>
      <c r="D115" t="s">
        <v>214</v>
      </c>
      <c r="E115" t="s">
        <v>352</v>
      </c>
      <c r="F115" t="s">
        <v>254</v>
      </c>
      <c r="G115" t="s">
        <v>3123</v>
      </c>
      <c r="H115" s="5" t="s">
        <v>350</v>
      </c>
      <c r="I115" t="s">
        <v>3121</v>
      </c>
      <c r="J115" s="124">
        <v>1</v>
      </c>
      <c r="K115" s="124">
        <v>21879.7</v>
      </c>
      <c r="L115" s="124">
        <v>21879.7</v>
      </c>
      <c r="M115" s="124">
        <v>0</v>
      </c>
    </row>
    <row r="116" spans="1:13" hidden="1" outlineLevel="1" x14ac:dyDescent="0.3">
      <c r="A116" t="s">
        <v>19</v>
      </c>
      <c r="B116" t="s">
        <v>3119</v>
      </c>
      <c r="C116">
        <v>65093614151</v>
      </c>
      <c r="D116" t="s">
        <v>214</v>
      </c>
      <c r="E116" t="s">
        <v>351</v>
      </c>
      <c r="F116" t="s">
        <v>254</v>
      </c>
      <c r="G116" t="s">
        <v>3123</v>
      </c>
      <c r="H116" s="5" t="s">
        <v>350</v>
      </c>
      <c r="I116" t="s">
        <v>3121</v>
      </c>
      <c r="J116" s="124">
        <v>1</v>
      </c>
      <c r="K116" s="124">
        <v>20525.12</v>
      </c>
      <c r="L116" s="124">
        <v>20525.12</v>
      </c>
      <c r="M116" s="124">
        <v>0</v>
      </c>
    </row>
    <row r="117" spans="1:13" hidden="1" outlineLevel="1" x14ac:dyDescent="0.3">
      <c r="A117" t="s">
        <v>19</v>
      </c>
      <c r="B117" t="s">
        <v>3119</v>
      </c>
      <c r="C117">
        <v>65093466348</v>
      </c>
      <c r="D117" t="s">
        <v>353</v>
      </c>
      <c r="E117" t="s">
        <v>289</v>
      </c>
      <c r="F117" t="s">
        <v>286</v>
      </c>
      <c r="G117" t="s">
        <v>3123</v>
      </c>
      <c r="H117" s="5" t="s">
        <v>354</v>
      </c>
      <c r="I117" t="s">
        <v>3121</v>
      </c>
      <c r="J117" s="124">
        <v>10</v>
      </c>
      <c r="K117" s="124">
        <v>49417.07</v>
      </c>
      <c r="L117" s="124">
        <v>49417.07</v>
      </c>
      <c r="M117" s="124">
        <v>0</v>
      </c>
    </row>
    <row r="118" spans="1:13" hidden="1" outlineLevel="1" x14ac:dyDescent="0.3">
      <c r="A118" t="s">
        <v>19</v>
      </c>
      <c r="B118" t="s">
        <v>3119</v>
      </c>
      <c r="C118">
        <v>65093455177</v>
      </c>
      <c r="D118" t="s">
        <v>355</v>
      </c>
      <c r="E118" t="s">
        <v>356</v>
      </c>
      <c r="F118" t="s">
        <v>296</v>
      </c>
      <c r="G118" t="s">
        <v>3123</v>
      </c>
      <c r="H118" s="5" t="s">
        <v>354</v>
      </c>
      <c r="I118" t="s">
        <v>3121</v>
      </c>
      <c r="J118" s="124">
        <v>1</v>
      </c>
      <c r="K118" s="124">
        <v>5258.05</v>
      </c>
      <c r="L118" s="124">
        <v>5258.05</v>
      </c>
      <c r="M118" s="124">
        <v>0</v>
      </c>
    </row>
    <row r="119" spans="1:13" hidden="1" outlineLevel="1" x14ac:dyDescent="0.3">
      <c r="A119" t="s">
        <v>19</v>
      </c>
      <c r="B119" t="s">
        <v>3119</v>
      </c>
      <c r="C119">
        <v>65093501110</v>
      </c>
      <c r="D119" t="s">
        <v>353</v>
      </c>
      <c r="E119" t="s">
        <v>289</v>
      </c>
      <c r="F119" t="s">
        <v>286</v>
      </c>
      <c r="G119" t="s">
        <v>3123</v>
      </c>
      <c r="H119" s="5" t="s">
        <v>354</v>
      </c>
      <c r="I119" t="s">
        <v>3121</v>
      </c>
      <c r="J119" s="124">
        <v>10</v>
      </c>
      <c r="K119" s="124">
        <v>4536.66</v>
      </c>
      <c r="L119" s="124">
        <v>4410.93</v>
      </c>
      <c r="M119" s="124">
        <v>125.73</v>
      </c>
    </row>
    <row r="120" spans="1:13" hidden="1" outlineLevel="1" x14ac:dyDescent="0.3">
      <c r="A120" t="s">
        <v>19</v>
      </c>
      <c r="B120" t="s">
        <v>3119</v>
      </c>
      <c r="C120">
        <v>65093510700</v>
      </c>
      <c r="D120" t="s">
        <v>353</v>
      </c>
      <c r="E120" t="s">
        <v>289</v>
      </c>
      <c r="F120" t="s">
        <v>286</v>
      </c>
      <c r="G120" t="s">
        <v>3123</v>
      </c>
      <c r="H120" s="5" t="s">
        <v>354</v>
      </c>
      <c r="I120" t="s">
        <v>3121</v>
      </c>
      <c r="J120" s="124">
        <v>10</v>
      </c>
      <c r="K120" s="124">
        <v>232.15</v>
      </c>
      <c r="L120" s="124">
        <v>225.72</v>
      </c>
      <c r="M120" s="124">
        <v>6.43</v>
      </c>
    </row>
    <row r="121" spans="1:13" hidden="1" outlineLevel="1" x14ac:dyDescent="0.3">
      <c r="A121" t="s">
        <v>19</v>
      </c>
      <c r="B121" t="s">
        <v>3119</v>
      </c>
      <c r="C121">
        <v>65093617845</v>
      </c>
      <c r="D121" t="s">
        <v>328</v>
      </c>
      <c r="E121" t="s">
        <v>359</v>
      </c>
      <c r="F121" t="s">
        <v>215</v>
      </c>
      <c r="G121" t="s">
        <v>3123</v>
      </c>
      <c r="H121" s="5" t="s">
        <v>358</v>
      </c>
      <c r="I121" t="s">
        <v>3121</v>
      </c>
      <c r="J121" s="124">
        <v>1</v>
      </c>
      <c r="K121" s="124">
        <v>33846.400000000001</v>
      </c>
      <c r="L121" s="124">
        <v>33846.400000000001</v>
      </c>
      <c r="M121" s="124">
        <v>0</v>
      </c>
    </row>
    <row r="122" spans="1:13" hidden="1" outlineLevel="1" x14ac:dyDescent="0.3">
      <c r="A122" t="s">
        <v>19</v>
      </c>
      <c r="B122" t="s">
        <v>3119</v>
      </c>
      <c r="C122">
        <v>65093617850</v>
      </c>
      <c r="D122" t="s">
        <v>328</v>
      </c>
      <c r="E122" t="s">
        <v>357</v>
      </c>
      <c r="F122" t="s">
        <v>254</v>
      </c>
      <c r="G122" t="s">
        <v>3136</v>
      </c>
      <c r="H122" s="5" t="s">
        <v>358</v>
      </c>
      <c r="I122" t="s">
        <v>3121</v>
      </c>
      <c r="J122" s="124">
        <v>1</v>
      </c>
      <c r="K122" s="124">
        <v>26968.62</v>
      </c>
      <c r="L122" s="124">
        <v>26968.62</v>
      </c>
      <c r="M122" s="124">
        <v>0</v>
      </c>
    </row>
    <row r="123" spans="1:13" hidden="1" outlineLevel="1" x14ac:dyDescent="0.3">
      <c r="A123" t="s">
        <v>19</v>
      </c>
      <c r="B123" t="s">
        <v>3119</v>
      </c>
      <c r="C123">
        <v>65093605113</v>
      </c>
      <c r="D123" t="s">
        <v>365</v>
      </c>
      <c r="E123" t="s">
        <v>322</v>
      </c>
      <c r="F123" t="s">
        <v>194</v>
      </c>
      <c r="G123" t="s">
        <v>3123</v>
      </c>
      <c r="H123" s="5" t="s">
        <v>362</v>
      </c>
      <c r="I123" t="s">
        <v>3121</v>
      </c>
      <c r="J123" s="124">
        <v>0</v>
      </c>
      <c r="K123" s="124">
        <v>12020.36</v>
      </c>
      <c r="L123" s="124">
        <v>12020.36</v>
      </c>
      <c r="M123" s="124">
        <v>0</v>
      </c>
    </row>
    <row r="124" spans="1:13" hidden="1" outlineLevel="1" x14ac:dyDescent="0.3">
      <c r="A124" t="s">
        <v>19</v>
      </c>
      <c r="B124" t="s">
        <v>3119</v>
      </c>
      <c r="C124">
        <v>65093605116</v>
      </c>
      <c r="D124" t="s">
        <v>365</v>
      </c>
      <c r="E124" t="s">
        <v>371</v>
      </c>
      <c r="F124" t="s">
        <v>194</v>
      </c>
      <c r="G124" t="s">
        <v>3123</v>
      </c>
      <c r="H124" s="5" t="s">
        <v>362</v>
      </c>
      <c r="I124" t="s">
        <v>3121</v>
      </c>
      <c r="J124" s="124">
        <v>0</v>
      </c>
      <c r="K124" s="124">
        <v>148010.80000000002</v>
      </c>
      <c r="L124" s="124">
        <v>148010.80000000002</v>
      </c>
      <c r="M124" s="124">
        <v>0</v>
      </c>
    </row>
    <row r="125" spans="1:13" hidden="1" outlineLevel="1" x14ac:dyDescent="0.3">
      <c r="A125" t="s">
        <v>19</v>
      </c>
      <c r="B125" t="s">
        <v>3119</v>
      </c>
      <c r="C125">
        <v>65093454975</v>
      </c>
      <c r="D125" t="s">
        <v>360</v>
      </c>
      <c r="E125" t="s">
        <v>361</v>
      </c>
      <c r="F125" t="s">
        <v>231</v>
      </c>
      <c r="G125" t="s">
        <v>3123</v>
      </c>
      <c r="H125" s="5" t="s">
        <v>362</v>
      </c>
      <c r="I125" t="s">
        <v>3121</v>
      </c>
      <c r="J125" s="124">
        <v>0</v>
      </c>
      <c r="K125" s="124">
        <v>19423.75</v>
      </c>
      <c r="L125" s="124">
        <v>19423.75</v>
      </c>
      <c r="M125" s="124">
        <v>0</v>
      </c>
    </row>
    <row r="126" spans="1:13" hidden="1" outlineLevel="1" x14ac:dyDescent="0.3">
      <c r="A126" t="s">
        <v>19</v>
      </c>
      <c r="B126" t="s">
        <v>3119</v>
      </c>
      <c r="C126">
        <v>65093605117</v>
      </c>
      <c r="D126" t="s">
        <v>365</v>
      </c>
      <c r="E126" t="s">
        <v>366</v>
      </c>
      <c r="F126" t="s">
        <v>194</v>
      </c>
      <c r="G126" t="s">
        <v>3123</v>
      </c>
      <c r="H126" s="5" t="s">
        <v>362</v>
      </c>
      <c r="I126" t="s">
        <v>3121</v>
      </c>
      <c r="J126" s="124">
        <v>0</v>
      </c>
      <c r="K126" s="124">
        <v>8013.58</v>
      </c>
      <c r="L126" s="124">
        <v>8013.58</v>
      </c>
      <c r="M126" s="124">
        <v>0</v>
      </c>
    </row>
    <row r="127" spans="1:13" hidden="1" outlineLevel="1" x14ac:dyDescent="0.3">
      <c r="A127" t="s">
        <v>19</v>
      </c>
      <c r="B127" t="s">
        <v>3119</v>
      </c>
      <c r="C127">
        <v>65093605114</v>
      </c>
      <c r="D127" t="s">
        <v>365</v>
      </c>
      <c r="E127" t="s">
        <v>367</v>
      </c>
      <c r="F127" t="s">
        <v>194</v>
      </c>
      <c r="G127" t="s">
        <v>3123</v>
      </c>
      <c r="H127" s="5" t="s">
        <v>362</v>
      </c>
      <c r="I127" t="s">
        <v>3121</v>
      </c>
      <c r="J127" s="124">
        <v>5</v>
      </c>
      <c r="K127" s="124">
        <v>21877.06</v>
      </c>
      <c r="L127" s="124">
        <v>21877.06</v>
      </c>
      <c r="M127" s="124">
        <v>0</v>
      </c>
    </row>
    <row r="128" spans="1:13" hidden="1" outlineLevel="1" x14ac:dyDescent="0.3">
      <c r="A128" t="s">
        <v>19</v>
      </c>
      <c r="B128" t="s">
        <v>3119</v>
      </c>
      <c r="C128">
        <v>65093605115</v>
      </c>
      <c r="D128" t="s">
        <v>365</v>
      </c>
      <c r="E128" t="s">
        <v>368</v>
      </c>
      <c r="F128" t="s">
        <v>194</v>
      </c>
      <c r="G128" t="s">
        <v>3123</v>
      </c>
      <c r="H128" s="5" t="s">
        <v>362</v>
      </c>
      <c r="I128" t="s">
        <v>3121</v>
      </c>
      <c r="J128" s="124">
        <v>0</v>
      </c>
      <c r="K128" s="124">
        <v>40468.620000000003</v>
      </c>
      <c r="L128" s="124">
        <v>40468.620000000003</v>
      </c>
      <c r="M128" s="124">
        <v>0</v>
      </c>
    </row>
    <row r="129" spans="1:13" hidden="1" outlineLevel="1" x14ac:dyDescent="0.3">
      <c r="A129" t="s">
        <v>19</v>
      </c>
      <c r="B129" t="s">
        <v>3119</v>
      </c>
      <c r="C129">
        <v>65093605119</v>
      </c>
      <c r="D129" t="s">
        <v>365</v>
      </c>
      <c r="E129" t="s">
        <v>370</v>
      </c>
      <c r="F129" t="s">
        <v>321</v>
      </c>
      <c r="G129" t="s">
        <v>3123</v>
      </c>
      <c r="H129" s="5" t="s">
        <v>362</v>
      </c>
      <c r="I129" t="s">
        <v>3121</v>
      </c>
      <c r="J129" s="124">
        <v>1</v>
      </c>
      <c r="K129" s="124">
        <v>55133.42</v>
      </c>
      <c r="L129" s="124">
        <v>55133.42</v>
      </c>
      <c r="M129" s="124">
        <v>0</v>
      </c>
    </row>
    <row r="130" spans="1:13" hidden="1" outlineLevel="1" x14ac:dyDescent="0.3">
      <c r="A130" t="s">
        <v>19</v>
      </c>
      <c r="B130" t="s">
        <v>3119</v>
      </c>
      <c r="C130">
        <v>65093454976</v>
      </c>
      <c r="D130" t="s">
        <v>360</v>
      </c>
      <c r="E130" t="s">
        <v>361</v>
      </c>
      <c r="F130" t="s">
        <v>212</v>
      </c>
      <c r="G130" t="s">
        <v>3123</v>
      </c>
      <c r="H130" s="5" t="s">
        <v>362</v>
      </c>
      <c r="I130" t="s">
        <v>3121</v>
      </c>
      <c r="J130" s="124">
        <v>1</v>
      </c>
      <c r="K130" s="124">
        <v>12925.74</v>
      </c>
      <c r="L130" s="124">
        <v>12925.74</v>
      </c>
      <c r="M130" s="124">
        <v>0</v>
      </c>
    </row>
    <row r="131" spans="1:13" hidden="1" outlineLevel="1" x14ac:dyDescent="0.3">
      <c r="A131" t="s">
        <v>19</v>
      </c>
      <c r="B131" t="s">
        <v>3119</v>
      </c>
      <c r="C131">
        <v>65093605118</v>
      </c>
      <c r="D131" t="s">
        <v>365</v>
      </c>
      <c r="E131" t="s">
        <v>193</v>
      </c>
      <c r="F131" t="s">
        <v>194</v>
      </c>
      <c r="G131" t="s">
        <v>3123</v>
      </c>
      <c r="H131" s="5" t="s">
        <v>362</v>
      </c>
      <c r="I131" t="s">
        <v>3121</v>
      </c>
      <c r="J131" s="124">
        <v>0</v>
      </c>
      <c r="K131" s="124">
        <v>32336.68</v>
      </c>
      <c r="L131" s="124">
        <v>32336.68</v>
      </c>
      <c r="M131" s="124">
        <v>0</v>
      </c>
    </row>
    <row r="132" spans="1:13" hidden="1" outlineLevel="1" x14ac:dyDescent="0.3">
      <c r="A132" t="s">
        <v>19</v>
      </c>
      <c r="B132" t="s">
        <v>3119</v>
      </c>
      <c r="C132">
        <v>65093454974</v>
      </c>
      <c r="D132" t="s">
        <v>360</v>
      </c>
      <c r="E132" t="s">
        <v>361</v>
      </c>
      <c r="F132" t="s">
        <v>189</v>
      </c>
      <c r="G132" t="s">
        <v>3123</v>
      </c>
      <c r="H132" s="5" t="s">
        <v>362</v>
      </c>
      <c r="I132" t="s">
        <v>3121</v>
      </c>
      <c r="J132" s="124">
        <v>1</v>
      </c>
      <c r="K132" s="124">
        <v>127.62</v>
      </c>
      <c r="L132" s="124">
        <v>127.62</v>
      </c>
      <c r="M132" s="124">
        <v>0</v>
      </c>
    </row>
    <row r="133" spans="1:13" hidden="1" outlineLevel="1" x14ac:dyDescent="0.3">
      <c r="A133" t="s">
        <v>19</v>
      </c>
      <c r="B133" t="s">
        <v>3119</v>
      </c>
      <c r="C133">
        <v>65093454977</v>
      </c>
      <c r="D133" t="s">
        <v>363</v>
      </c>
      <c r="E133" t="s">
        <v>364</v>
      </c>
      <c r="F133" t="s">
        <v>189</v>
      </c>
      <c r="G133" t="s">
        <v>3123</v>
      </c>
      <c r="H133" s="5" t="s">
        <v>362</v>
      </c>
      <c r="I133" t="s">
        <v>3121</v>
      </c>
      <c r="J133" s="124">
        <v>1</v>
      </c>
      <c r="K133" s="124">
        <v>744.05000000000007</v>
      </c>
      <c r="L133" s="124">
        <v>744.05000000000007</v>
      </c>
      <c r="M133" s="124">
        <v>0</v>
      </c>
    </row>
    <row r="134" spans="1:13" hidden="1" outlineLevel="1" x14ac:dyDescent="0.3">
      <c r="A134" t="s">
        <v>19</v>
      </c>
      <c r="B134" t="s">
        <v>3119</v>
      </c>
      <c r="C134">
        <v>65093605120</v>
      </c>
      <c r="D134" t="s">
        <v>365</v>
      </c>
      <c r="E134" t="s">
        <v>369</v>
      </c>
      <c r="F134" t="s">
        <v>321</v>
      </c>
      <c r="G134" t="s">
        <v>3123</v>
      </c>
      <c r="H134" s="5" t="s">
        <v>362</v>
      </c>
      <c r="I134" t="s">
        <v>3121</v>
      </c>
      <c r="J134" s="124">
        <v>1</v>
      </c>
      <c r="K134" s="124">
        <v>42071.28</v>
      </c>
      <c r="L134" s="124">
        <v>42071.28</v>
      </c>
      <c r="M134" s="124">
        <v>0</v>
      </c>
    </row>
    <row r="135" spans="1:13" hidden="1" outlineLevel="1" x14ac:dyDescent="0.3">
      <c r="A135" t="s">
        <v>19</v>
      </c>
      <c r="B135" t="s">
        <v>3119</v>
      </c>
      <c r="C135">
        <v>65093454972</v>
      </c>
      <c r="D135" t="s">
        <v>375</v>
      </c>
      <c r="E135" t="s">
        <v>376</v>
      </c>
      <c r="F135" t="s">
        <v>181</v>
      </c>
      <c r="G135" t="s">
        <v>3124</v>
      </c>
      <c r="H135" s="5" t="s">
        <v>374</v>
      </c>
      <c r="I135" t="s">
        <v>3121</v>
      </c>
      <c r="J135" s="124">
        <v>0</v>
      </c>
      <c r="K135" s="124">
        <v>514.14</v>
      </c>
      <c r="L135" s="124">
        <v>514.14</v>
      </c>
      <c r="M135" s="124">
        <v>0</v>
      </c>
    </row>
    <row r="136" spans="1:13" hidden="1" outlineLevel="1" x14ac:dyDescent="0.3">
      <c r="A136" t="s">
        <v>19</v>
      </c>
      <c r="B136" t="s">
        <v>3119</v>
      </c>
      <c r="C136">
        <v>65093454973</v>
      </c>
      <c r="D136" t="s">
        <v>375</v>
      </c>
      <c r="E136" t="s">
        <v>377</v>
      </c>
      <c r="F136" t="s">
        <v>181</v>
      </c>
      <c r="G136" t="s">
        <v>3124</v>
      </c>
      <c r="H136" s="5" t="s">
        <v>374</v>
      </c>
      <c r="I136" t="s">
        <v>3121</v>
      </c>
      <c r="J136" s="124">
        <v>0</v>
      </c>
      <c r="K136" s="124">
        <v>15175.02</v>
      </c>
      <c r="L136" s="124">
        <v>15175.02</v>
      </c>
      <c r="M136" s="124">
        <v>0</v>
      </c>
    </row>
    <row r="137" spans="1:13" hidden="1" outlineLevel="1" x14ac:dyDescent="0.3">
      <c r="A137" t="s">
        <v>19</v>
      </c>
      <c r="B137" t="s">
        <v>3119</v>
      </c>
      <c r="C137">
        <v>65093638951</v>
      </c>
      <c r="D137" t="s">
        <v>279</v>
      </c>
      <c r="E137" t="s">
        <v>385</v>
      </c>
      <c r="F137" t="s">
        <v>246</v>
      </c>
      <c r="G137" t="s">
        <v>3124</v>
      </c>
      <c r="H137" s="5" t="s">
        <v>374</v>
      </c>
      <c r="I137" t="s">
        <v>3121</v>
      </c>
      <c r="J137" s="124">
        <v>1</v>
      </c>
      <c r="K137" s="124">
        <v>62010.03</v>
      </c>
      <c r="L137" s="124">
        <v>40066.53</v>
      </c>
      <c r="M137" s="124">
        <v>21943.5</v>
      </c>
    </row>
    <row r="138" spans="1:13" hidden="1" outlineLevel="1" x14ac:dyDescent="0.3">
      <c r="A138" t="s">
        <v>19</v>
      </c>
      <c r="B138" t="s">
        <v>3119</v>
      </c>
      <c r="C138">
        <v>65093638949</v>
      </c>
      <c r="D138" t="s">
        <v>279</v>
      </c>
      <c r="E138" t="s">
        <v>386</v>
      </c>
      <c r="F138" t="s">
        <v>246</v>
      </c>
      <c r="G138" t="s">
        <v>3124</v>
      </c>
      <c r="H138" s="5" t="s">
        <v>374</v>
      </c>
      <c r="I138" t="s">
        <v>3121</v>
      </c>
      <c r="J138" s="124">
        <v>1</v>
      </c>
      <c r="K138" s="124">
        <v>62010.03</v>
      </c>
      <c r="L138" s="124">
        <v>40066.53</v>
      </c>
      <c r="M138" s="124">
        <v>21943.5</v>
      </c>
    </row>
    <row r="139" spans="1:13" hidden="1" outlineLevel="1" x14ac:dyDescent="0.3">
      <c r="A139" t="s">
        <v>19</v>
      </c>
      <c r="B139" t="s">
        <v>3119</v>
      </c>
      <c r="C139">
        <v>65093638950</v>
      </c>
      <c r="D139" t="s">
        <v>279</v>
      </c>
      <c r="E139" t="s">
        <v>383</v>
      </c>
      <c r="F139" t="s">
        <v>246</v>
      </c>
      <c r="G139" t="s">
        <v>3124</v>
      </c>
      <c r="H139" s="5" t="s">
        <v>374</v>
      </c>
      <c r="I139" t="s">
        <v>3121</v>
      </c>
      <c r="J139" s="124">
        <v>1</v>
      </c>
      <c r="K139" s="124">
        <v>61358.65</v>
      </c>
      <c r="L139" s="124">
        <v>39645.65</v>
      </c>
      <c r="M139" s="124">
        <v>21713</v>
      </c>
    </row>
    <row r="140" spans="1:13" hidden="1" outlineLevel="1" x14ac:dyDescent="0.3">
      <c r="A140" t="s">
        <v>19</v>
      </c>
      <c r="B140" t="s">
        <v>3119</v>
      </c>
      <c r="C140">
        <v>65093638953</v>
      </c>
      <c r="D140" t="s">
        <v>279</v>
      </c>
      <c r="E140" t="s">
        <v>384</v>
      </c>
      <c r="F140" t="s">
        <v>246</v>
      </c>
      <c r="G140" t="s">
        <v>3124</v>
      </c>
      <c r="H140" s="5" t="s">
        <v>374</v>
      </c>
      <c r="I140" t="s">
        <v>3121</v>
      </c>
      <c r="J140" s="124">
        <v>1</v>
      </c>
      <c r="K140" s="124">
        <v>61358.65</v>
      </c>
      <c r="L140" s="124">
        <v>39645.65</v>
      </c>
      <c r="M140" s="124">
        <v>21713</v>
      </c>
    </row>
    <row r="141" spans="1:13" hidden="1" outlineLevel="1" x14ac:dyDescent="0.3">
      <c r="A141" t="s">
        <v>19</v>
      </c>
      <c r="B141" t="s">
        <v>3119</v>
      </c>
      <c r="C141">
        <v>65093614156</v>
      </c>
      <c r="D141" t="s">
        <v>380</v>
      </c>
      <c r="E141" t="s">
        <v>381</v>
      </c>
      <c r="F141" t="s">
        <v>246</v>
      </c>
      <c r="G141" t="s">
        <v>3124</v>
      </c>
      <c r="H141" s="5" t="s">
        <v>374</v>
      </c>
      <c r="I141" t="s">
        <v>3121</v>
      </c>
      <c r="J141" s="124">
        <v>1</v>
      </c>
      <c r="K141" s="124">
        <v>49655.9</v>
      </c>
      <c r="L141" s="124">
        <v>44506.36</v>
      </c>
      <c r="M141" s="124">
        <v>5149.54</v>
      </c>
    </row>
    <row r="142" spans="1:13" hidden="1" outlineLevel="1" x14ac:dyDescent="0.3">
      <c r="A142" t="s">
        <v>19</v>
      </c>
      <c r="B142" t="s">
        <v>3119</v>
      </c>
      <c r="C142">
        <v>65093546454</v>
      </c>
      <c r="D142" t="s">
        <v>378</v>
      </c>
      <c r="E142" t="s">
        <v>379</v>
      </c>
      <c r="F142" t="s">
        <v>286</v>
      </c>
      <c r="G142" t="s">
        <v>3120</v>
      </c>
      <c r="H142" s="5" t="s">
        <v>374</v>
      </c>
      <c r="I142" t="s">
        <v>3121</v>
      </c>
      <c r="J142" s="124">
        <v>1</v>
      </c>
      <c r="K142" s="124">
        <v>30715.58</v>
      </c>
      <c r="L142" s="124">
        <v>28180.84</v>
      </c>
      <c r="M142" s="124">
        <v>2534.7400000000002</v>
      </c>
    </row>
    <row r="143" spans="1:13" hidden="1" outlineLevel="1" x14ac:dyDescent="0.3">
      <c r="A143" t="s">
        <v>19</v>
      </c>
      <c r="B143" t="s">
        <v>3119</v>
      </c>
      <c r="C143">
        <v>65093454979</v>
      </c>
      <c r="D143" t="s">
        <v>372</v>
      </c>
      <c r="E143" t="s">
        <v>373</v>
      </c>
      <c r="F143" t="s">
        <v>202</v>
      </c>
      <c r="G143" t="s">
        <v>3124</v>
      </c>
      <c r="H143" s="5" t="s">
        <v>374</v>
      </c>
      <c r="I143" t="s">
        <v>3121</v>
      </c>
      <c r="J143" s="124">
        <v>1</v>
      </c>
      <c r="K143" s="124">
        <v>20571.66</v>
      </c>
      <c r="L143" s="124">
        <v>20571.66</v>
      </c>
      <c r="M143" s="124">
        <v>0</v>
      </c>
    </row>
    <row r="144" spans="1:13" hidden="1" outlineLevel="1" x14ac:dyDescent="0.3">
      <c r="A144" t="s">
        <v>19</v>
      </c>
      <c r="B144" t="s">
        <v>3119</v>
      </c>
      <c r="C144">
        <v>65093454980</v>
      </c>
      <c r="D144" t="s">
        <v>372</v>
      </c>
      <c r="E144" t="s">
        <v>373</v>
      </c>
      <c r="F144" t="s">
        <v>189</v>
      </c>
      <c r="G144" t="s">
        <v>3124</v>
      </c>
      <c r="H144" s="5" t="s">
        <v>374</v>
      </c>
      <c r="I144" t="s">
        <v>3121</v>
      </c>
      <c r="J144" s="124">
        <v>1</v>
      </c>
      <c r="K144" s="124">
        <v>149.46</v>
      </c>
      <c r="L144" s="124">
        <v>149.46</v>
      </c>
      <c r="M144" s="124">
        <v>0</v>
      </c>
    </row>
    <row r="145" spans="1:13" hidden="1" outlineLevel="1" x14ac:dyDescent="0.3">
      <c r="A145" t="s">
        <v>19</v>
      </c>
      <c r="B145" t="s">
        <v>3119</v>
      </c>
      <c r="C145">
        <v>65093638952</v>
      </c>
      <c r="D145" t="s">
        <v>279</v>
      </c>
      <c r="E145" t="s">
        <v>382</v>
      </c>
      <c r="F145" t="s">
        <v>246</v>
      </c>
      <c r="G145" t="s">
        <v>3124</v>
      </c>
      <c r="H145" s="5" t="s">
        <v>374</v>
      </c>
      <c r="I145" t="s">
        <v>3121</v>
      </c>
      <c r="J145" s="124">
        <v>1</v>
      </c>
      <c r="K145" s="124">
        <v>61358.65</v>
      </c>
      <c r="L145" s="124">
        <v>39645.65</v>
      </c>
      <c r="M145" s="124">
        <v>21713</v>
      </c>
    </row>
    <row r="146" spans="1:13" hidden="1" outlineLevel="1" x14ac:dyDescent="0.3">
      <c r="A146" t="s">
        <v>19</v>
      </c>
      <c r="B146" t="s">
        <v>3119</v>
      </c>
      <c r="C146">
        <v>65093607714</v>
      </c>
      <c r="D146" t="s">
        <v>387</v>
      </c>
      <c r="E146" t="s">
        <v>388</v>
      </c>
      <c r="F146" t="s">
        <v>286</v>
      </c>
      <c r="G146" t="s">
        <v>3122</v>
      </c>
      <c r="H146" s="5" t="s">
        <v>389</v>
      </c>
      <c r="I146" t="s">
        <v>3121</v>
      </c>
      <c r="J146" s="124">
        <v>1</v>
      </c>
      <c r="K146" s="124">
        <v>14156.77</v>
      </c>
      <c r="L146" s="124">
        <v>9841.27</v>
      </c>
      <c r="M146" s="124">
        <v>4315.5</v>
      </c>
    </row>
    <row r="147" spans="1:13" hidden="1" outlineLevel="1" x14ac:dyDescent="0.3">
      <c r="A147" t="s">
        <v>19</v>
      </c>
      <c r="B147" t="s">
        <v>3119</v>
      </c>
      <c r="C147">
        <v>65093642821</v>
      </c>
      <c r="D147" t="s">
        <v>392</v>
      </c>
      <c r="E147" t="s">
        <v>397</v>
      </c>
      <c r="F147" t="s">
        <v>394</v>
      </c>
      <c r="G147" t="s">
        <v>3123</v>
      </c>
      <c r="H147" s="5" t="s">
        <v>391</v>
      </c>
      <c r="I147" t="s">
        <v>3121</v>
      </c>
      <c r="J147" s="124">
        <v>1</v>
      </c>
      <c r="K147" s="124">
        <v>939.92000000000007</v>
      </c>
      <c r="L147" s="124">
        <v>516.83000000000004</v>
      </c>
      <c r="M147" s="124">
        <v>423.09000000000003</v>
      </c>
    </row>
    <row r="148" spans="1:13" hidden="1" outlineLevel="1" x14ac:dyDescent="0.3">
      <c r="A148" t="s">
        <v>19</v>
      </c>
      <c r="B148" t="s">
        <v>3119</v>
      </c>
      <c r="C148">
        <v>65093510699</v>
      </c>
      <c r="D148" t="s">
        <v>390</v>
      </c>
      <c r="E148" t="s">
        <v>289</v>
      </c>
      <c r="F148" t="s">
        <v>286</v>
      </c>
      <c r="G148" t="s">
        <v>3123</v>
      </c>
      <c r="H148" s="5" t="s">
        <v>391</v>
      </c>
      <c r="I148" t="s">
        <v>3121</v>
      </c>
      <c r="J148" s="124">
        <v>0</v>
      </c>
      <c r="K148" s="124">
        <v>69.77</v>
      </c>
      <c r="L148" s="124">
        <v>67.84</v>
      </c>
      <c r="M148" s="124">
        <v>1.93</v>
      </c>
    </row>
    <row r="149" spans="1:13" hidden="1" outlineLevel="1" x14ac:dyDescent="0.3">
      <c r="A149" t="s">
        <v>19</v>
      </c>
      <c r="B149" t="s">
        <v>3119</v>
      </c>
      <c r="C149">
        <v>65093580632</v>
      </c>
      <c r="D149" t="s">
        <v>400</v>
      </c>
      <c r="E149" t="s">
        <v>401</v>
      </c>
      <c r="F149" t="s">
        <v>394</v>
      </c>
      <c r="G149" t="s">
        <v>3122</v>
      </c>
      <c r="H149" s="5" t="s">
        <v>391</v>
      </c>
      <c r="I149" t="s">
        <v>3121</v>
      </c>
      <c r="J149" s="124">
        <v>1</v>
      </c>
      <c r="K149" s="124">
        <v>5074.17</v>
      </c>
      <c r="L149" s="124">
        <v>3805.62</v>
      </c>
      <c r="M149" s="124">
        <v>1268.55</v>
      </c>
    </row>
    <row r="150" spans="1:13" hidden="1" outlineLevel="1" x14ac:dyDescent="0.3">
      <c r="A150" t="s">
        <v>19</v>
      </c>
      <c r="B150" t="s">
        <v>3119</v>
      </c>
      <c r="C150">
        <v>65093642822</v>
      </c>
      <c r="D150" t="s">
        <v>392</v>
      </c>
      <c r="E150" t="s">
        <v>393</v>
      </c>
      <c r="F150" t="s">
        <v>394</v>
      </c>
      <c r="G150" t="s">
        <v>3123</v>
      </c>
      <c r="H150" s="5" t="s">
        <v>391</v>
      </c>
      <c r="I150" t="s">
        <v>3121</v>
      </c>
      <c r="J150" s="124">
        <v>1</v>
      </c>
      <c r="K150" s="124">
        <v>102.16</v>
      </c>
      <c r="L150" s="124">
        <v>56.17</v>
      </c>
      <c r="M150" s="124">
        <v>45.99</v>
      </c>
    </row>
    <row r="151" spans="1:13" hidden="1" outlineLevel="1" x14ac:dyDescent="0.3">
      <c r="A151" t="s">
        <v>19</v>
      </c>
      <c r="B151" t="s">
        <v>3119</v>
      </c>
      <c r="C151">
        <v>65093642824</v>
      </c>
      <c r="D151" t="s">
        <v>392</v>
      </c>
      <c r="E151" t="s">
        <v>395</v>
      </c>
      <c r="F151" t="s">
        <v>394</v>
      </c>
      <c r="G151" t="s">
        <v>3123</v>
      </c>
      <c r="H151" s="5" t="s">
        <v>391</v>
      </c>
      <c r="I151" t="s">
        <v>3121</v>
      </c>
      <c r="J151" s="124">
        <v>1</v>
      </c>
      <c r="K151" s="124">
        <v>286.07</v>
      </c>
      <c r="L151" s="124">
        <v>157.30000000000001</v>
      </c>
      <c r="M151" s="124">
        <v>128.77000000000001</v>
      </c>
    </row>
    <row r="152" spans="1:13" hidden="1" outlineLevel="1" x14ac:dyDescent="0.3">
      <c r="A152" t="s">
        <v>19</v>
      </c>
      <c r="B152" t="s">
        <v>3119</v>
      </c>
      <c r="C152">
        <v>65093466346</v>
      </c>
      <c r="D152" t="s">
        <v>390</v>
      </c>
      <c r="E152" t="s">
        <v>289</v>
      </c>
      <c r="F152" t="s">
        <v>286</v>
      </c>
      <c r="G152" t="s">
        <v>3123</v>
      </c>
      <c r="H152" s="5" t="s">
        <v>391</v>
      </c>
      <c r="I152" t="s">
        <v>3121</v>
      </c>
      <c r="J152" s="124">
        <v>0</v>
      </c>
      <c r="K152" s="124">
        <v>3773.25</v>
      </c>
      <c r="L152" s="124">
        <v>3773.25</v>
      </c>
      <c r="M152" s="124">
        <v>0</v>
      </c>
    </row>
    <row r="153" spans="1:13" hidden="1" outlineLevel="1" x14ac:dyDescent="0.3">
      <c r="A153" t="s">
        <v>19</v>
      </c>
      <c r="B153" t="s">
        <v>3119</v>
      </c>
      <c r="C153">
        <v>65093608751</v>
      </c>
      <c r="D153" t="s">
        <v>398</v>
      </c>
      <c r="E153" t="s">
        <v>399</v>
      </c>
      <c r="F153" t="s">
        <v>394</v>
      </c>
      <c r="G153" t="s">
        <v>3122</v>
      </c>
      <c r="H153" s="5" t="s">
        <v>391</v>
      </c>
      <c r="I153" t="s">
        <v>3121</v>
      </c>
      <c r="J153" s="124">
        <v>2</v>
      </c>
      <c r="K153" s="124">
        <v>2517.54</v>
      </c>
      <c r="L153" s="124">
        <v>1636.44</v>
      </c>
      <c r="M153" s="124">
        <v>881.1</v>
      </c>
    </row>
    <row r="154" spans="1:13" hidden="1" outlineLevel="1" x14ac:dyDescent="0.3">
      <c r="A154" t="s">
        <v>19</v>
      </c>
      <c r="B154" t="s">
        <v>3119</v>
      </c>
      <c r="C154">
        <v>65093501154</v>
      </c>
      <c r="D154" t="s">
        <v>390</v>
      </c>
      <c r="E154" t="s">
        <v>289</v>
      </c>
      <c r="F154" t="s">
        <v>286</v>
      </c>
      <c r="G154" t="s">
        <v>3123</v>
      </c>
      <c r="H154" s="5" t="s">
        <v>391</v>
      </c>
      <c r="I154" t="s">
        <v>3121</v>
      </c>
      <c r="J154" s="124">
        <v>0</v>
      </c>
      <c r="K154" s="124">
        <v>12230.08</v>
      </c>
      <c r="L154" s="124">
        <v>11891.14</v>
      </c>
      <c r="M154" s="124">
        <v>338.94</v>
      </c>
    </row>
    <row r="155" spans="1:13" hidden="1" outlineLevel="1" x14ac:dyDescent="0.3">
      <c r="A155" t="s">
        <v>19</v>
      </c>
      <c r="B155" t="s">
        <v>3119</v>
      </c>
      <c r="C155">
        <v>65093642823</v>
      </c>
      <c r="D155" t="s">
        <v>392</v>
      </c>
      <c r="E155" t="s">
        <v>396</v>
      </c>
      <c r="F155" t="s">
        <v>394</v>
      </c>
      <c r="G155" t="s">
        <v>3123</v>
      </c>
      <c r="H155" s="5" t="s">
        <v>391</v>
      </c>
      <c r="I155" t="s">
        <v>3121</v>
      </c>
      <c r="J155" s="124">
        <v>1</v>
      </c>
      <c r="K155" s="124">
        <v>817.32</v>
      </c>
      <c r="L155" s="124">
        <v>449.41</v>
      </c>
      <c r="M155" s="124">
        <v>367.91</v>
      </c>
    </row>
    <row r="156" spans="1:13" hidden="1" outlineLevel="1" x14ac:dyDescent="0.3">
      <c r="A156" t="s">
        <v>19</v>
      </c>
      <c r="B156" t="s">
        <v>3119</v>
      </c>
      <c r="C156">
        <v>65093454587</v>
      </c>
      <c r="D156" t="s">
        <v>402</v>
      </c>
      <c r="E156" t="s">
        <v>403</v>
      </c>
      <c r="F156" t="s">
        <v>296</v>
      </c>
      <c r="G156" t="s">
        <v>3123</v>
      </c>
      <c r="H156" s="5" t="s">
        <v>404</v>
      </c>
      <c r="I156" t="s">
        <v>3121</v>
      </c>
      <c r="J156" s="124">
        <v>0</v>
      </c>
      <c r="K156" s="124">
        <v>0.92</v>
      </c>
      <c r="L156" s="124">
        <v>0.92</v>
      </c>
      <c r="M156" s="124">
        <v>0</v>
      </c>
    </row>
    <row r="157" spans="1:13" hidden="1" outlineLevel="1" x14ac:dyDescent="0.3">
      <c r="A157" t="s">
        <v>19</v>
      </c>
      <c r="B157" t="s">
        <v>3119</v>
      </c>
      <c r="C157">
        <v>65093454722</v>
      </c>
      <c r="D157" t="s">
        <v>406</v>
      </c>
      <c r="E157" t="s">
        <v>403</v>
      </c>
      <c r="F157" t="s">
        <v>296</v>
      </c>
      <c r="G157" t="s">
        <v>3137</v>
      </c>
      <c r="H157" s="5" t="s">
        <v>404</v>
      </c>
      <c r="I157" t="s">
        <v>3121</v>
      </c>
      <c r="J157" s="124">
        <v>1</v>
      </c>
      <c r="K157" s="124">
        <v>1216.54</v>
      </c>
      <c r="L157" s="124">
        <v>1216.54</v>
      </c>
      <c r="M157" s="124">
        <v>0</v>
      </c>
    </row>
    <row r="158" spans="1:13" hidden="1" outlineLevel="1" x14ac:dyDescent="0.3">
      <c r="A158" t="s">
        <v>19</v>
      </c>
      <c r="B158" t="s">
        <v>3119</v>
      </c>
      <c r="C158">
        <v>65093454588</v>
      </c>
      <c r="D158" t="s">
        <v>402</v>
      </c>
      <c r="E158" t="s">
        <v>405</v>
      </c>
      <c r="F158" t="s">
        <v>286</v>
      </c>
      <c r="G158" t="s">
        <v>3123</v>
      </c>
      <c r="H158" s="5" t="s">
        <v>404</v>
      </c>
      <c r="I158" t="s">
        <v>3121</v>
      </c>
      <c r="J158" s="124">
        <v>0</v>
      </c>
      <c r="K158" s="124">
        <v>47.11</v>
      </c>
      <c r="L158" s="124">
        <v>47.11</v>
      </c>
      <c r="M158" s="124">
        <v>0</v>
      </c>
    </row>
    <row r="159" spans="1:13" hidden="1" outlineLevel="1" x14ac:dyDescent="0.3">
      <c r="A159" t="s">
        <v>19</v>
      </c>
      <c r="B159" t="s">
        <v>3119</v>
      </c>
      <c r="C159">
        <v>65093454837</v>
      </c>
      <c r="D159" t="s">
        <v>1367</v>
      </c>
      <c r="E159" t="s">
        <v>403</v>
      </c>
      <c r="F159" t="s">
        <v>296</v>
      </c>
      <c r="G159" t="s">
        <v>3138</v>
      </c>
      <c r="H159" s="5" t="s">
        <v>1275</v>
      </c>
      <c r="I159" t="s">
        <v>3121</v>
      </c>
      <c r="J159" s="124">
        <v>0</v>
      </c>
      <c r="K159" s="124">
        <v>0.03</v>
      </c>
      <c r="L159" s="124">
        <v>0.03</v>
      </c>
      <c r="M159" s="124">
        <v>0</v>
      </c>
    </row>
    <row r="160" spans="1:13" hidden="1" outlineLevel="1" x14ac:dyDescent="0.3">
      <c r="A160" t="s">
        <v>19</v>
      </c>
      <c r="B160" t="s">
        <v>3119</v>
      </c>
      <c r="C160">
        <v>65093524939</v>
      </c>
      <c r="D160" t="s">
        <v>1323</v>
      </c>
      <c r="E160" t="s">
        <v>230</v>
      </c>
      <c r="F160" t="s">
        <v>231</v>
      </c>
      <c r="G160" t="s">
        <v>3127</v>
      </c>
      <c r="H160" s="5" t="s">
        <v>1275</v>
      </c>
      <c r="I160" t="s">
        <v>3121</v>
      </c>
      <c r="J160" s="124">
        <v>2</v>
      </c>
      <c r="K160" s="124">
        <v>457398.32</v>
      </c>
      <c r="L160" s="124">
        <v>457398.32</v>
      </c>
      <c r="M160" s="124">
        <v>0</v>
      </c>
    </row>
    <row r="161" spans="1:13" hidden="1" outlineLevel="1" x14ac:dyDescent="0.3">
      <c r="A161" t="s">
        <v>19</v>
      </c>
      <c r="B161" t="s">
        <v>3119</v>
      </c>
      <c r="C161">
        <v>65093466779</v>
      </c>
      <c r="D161" t="s">
        <v>1281</v>
      </c>
      <c r="E161" t="s">
        <v>1282</v>
      </c>
      <c r="F161" t="s">
        <v>231</v>
      </c>
      <c r="G161" t="s">
        <v>3120</v>
      </c>
      <c r="H161" s="5" t="s">
        <v>1275</v>
      </c>
      <c r="I161" t="s">
        <v>3121</v>
      </c>
      <c r="J161" s="124">
        <v>1</v>
      </c>
      <c r="K161" s="124">
        <v>1968.67</v>
      </c>
      <c r="L161" s="124">
        <v>1968.67</v>
      </c>
      <c r="M161" s="124">
        <v>0</v>
      </c>
    </row>
    <row r="162" spans="1:13" hidden="1" outlineLevel="1" x14ac:dyDescent="0.3">
      <c r="A162" t="s">
        <v>19</v>
      </c>
      <c r="B162" t="s">
        <v>3119</v>
      </c>
      <c r="C162">
        <v>65093634177</v>
      </c>
      <c r="D162" t="s">
        <v>1311</v>
      </c>
      <c r="E162" t="s">
        <v>465</v>
      </c>
      <c r="F162" t="s">
        <v>231</v>
      </c>
      <c r="G162" t="s">
        <v>3120</v>
      </c>
      <c r="H162" s="5" t="s">
        <v>1275</v>
      </c>
      <c r="I162" t="s">
        <v>3121</v>
      </c>
      <c r="J162" s="124">
        <v>0</v>
      </c>
      <c r="K162" s="124">
        <v>864532.8</v>
      </c>
      <c r="L162" s="124">
        <v>576528.63</v>
      </c>
      <c r="M162" s="124">
        <v>288004.17</v>
      </c>
    </row>
    <row r="163" spans="1:13" hidden="1" outlineLevel="1" x14ac:dyDescent="0.3">
      <c r="A163" t="s">
        <v>19</v>
      </c>
      <c r="B163" t="s">
        <v>3119</v>
      </c>
      <c r="C163">
        <v>65093455180</v>
      </c>
      <c r="D163" t="s">
        <v>1337</v>
      </c>
      <c r="E163" t="s">
        <v>1344</v>
      </c>
      <c r="F163" t="s">
        <v>303</v>
      </c>
      <c r="G163" t="s">
        <v>3124</v>
      </c>
      <c r="H163" s="5" t="s">
        <v>1275</v>
      </c>
      <c r="I163" t="s">
        <v>3121</v>
      </c>
      <c r="J163" s="124">
        <v>1</v>
      </c>
      <c r="K163" s="124">
        <v>-463.33</v>
      </c>
      <c r="L163" s="124">
        <v>-115.03</v>
      </c>
      <c r="M163" s="124">
        <v>-348.3</v>
      </c>
    </row>
    <row r="164" spans="1:13" hidden="1" outlineLevel="1" x14ac:dyDescent="0.3">
      <c r="A164" t="s">
        <v>19</v>
      </c>
      <c r="B164" t="s">
        <v>3119</v>
      </c>
      <c r="C164">
        <v>65093612643</v>
      </c>
      <c r="D164" t="s">
        <v>1287</v>
      </c>
      <c r="E164" t="s">
        <v>1091</v>
      </c>
      <c r="F164" t="s">
        <v>303</v>
      </c>
      <c r="G164" t="s">
        <v>3120</v>
      </c>
      <c r="H164" s="5" t="s">
        <v>1275</v>
      </c>
      <c r="I164" t="s">
        <v>3121</v>
      </c>
      <c r="J164" s="124">
        <v>0</v>
      </c>
      <c r="K164" s="124">
        <v>32525.64</v>
      </c>
      <c r="L164" s="124">
        <v>4878.84</v>
      </c>
      <c r="M164" s="124">
        <v>27646.799999999999</v>
      </c>
    </row>
    <row r="165" spans="1:13" hidden="1" outlineLevel="1" x14ac:dyDescent="0.3">
      <c r="A165" t="s">
        <v>19</v>
      </c>
      <c r="B165" t="s">
        <v>3119</v>
      </c>
      <c r="C165">
        <v>65093629484</v>
      </c>
      <c r="D165" t="s">
        <v>1289</v>
      </c>
      <c r="E165" t="s">
        <v>1321</v>
      </c>
      <c r="F165" t="s">
        <v>303</v>
      </c>
      <c r="G165" t="s">
        <v>3120</v>
      </c>
      <c r="H165" s="5" t="s">
        <v>1275</v>
      </c>
      <c r="I165" t="s">
        <v>3121</v>
      </c>
      <c r="J165" s="124">
        <v>0</v>
      </c>
      <c r="K165" s="124">
        <v>130284.98</v>
      </c>
      <c r="L165" s="124">
        <v>22799.96</v>
      </c>
      <c r="M165" s="124">
        <v>107485.02</v>
      </c>
    </row>
    <row r="166" spans="1:13" hidden="1" outlineLevel="1" x14ac:dyDescent="0.3">
      <c r="A166" t="s">
        <v>19</v>
      </c>
      <c r="B166" t="s">
        <v>3119</v>
      </c>
      <c r="C166">
        <v>65093629486</v>
      </c>
      <c r="D166" t="s">
        <v>1289</v>
      </c>
      <c r="E166" t="s">
        <v>1332</v>
      </c>
      <c r="F166" t="s">
        <v>303</v>
      </c>
      <c r="G166" t="s">
        <v>3120</v>
      </c>
      <c r="H166" s="5" t="s">
        <v>1275</v>
      </c>
      <c r="I166" t="s">
        <v>3121</v>
      </c>
      <c r="J166" s="124">
        <v>0</v>
      </c>
      <c r="K166" s="124">
        <v>408661.41000000003</v>
      </c>
      <c r="L166" s="124">
        <v>71516.02</v>
      </c>
      <c r="M166" s="124">
        <v>337145.39</v>
      </c>
    </row>
    <row r="167" spans="1:13" hidden="1" outlineLevel="1" x14ac:dyDescent="0.3">
      <c r="A167" t="s">
        <v>19</v>
      </c>
      <c r="B167" t="s">
        <v>3119</v>
      </c>
      <c r="C167">
        <v>79078082689</v>
      </c>
      <c r="D167" t="s">
        <v>2826</v>
      </c>
      <c r="E167" t="s">
        <v>3139</v>
      </c>
      <c r="F167" t="s">
        <v>497</v>
      </c>
      <c r="G167" t="s">
        <v>3124</v>
      </c>
      <c r="H167" s="5" t="s">
        <v>1275</v>
      </c>
      <c r="I167" t="s">
        <v>3121</v>
      </c>
      <c r="J167" s="124">
        <v>0</v>
      </c>
      <c r="K167" s="124">
        <v>32878.379999999997</v>
      </c>
      <c r="L167" s="124">
        <v>2397.42</v>
      </c>
      <c r="M167" s="124">
        <v>30480.959999999999</v>
      </c>
    </row>
    <row r="168" spans="1:13" hidden="1" outlineLevel="1" x14ac:dyDescent="0.3">
      <c r="A168" t="s">
        <v>19</v>
      </c>
      <c r="B168" t="s">
        <v>3119</v>
      </c>
      <c r="C168">
        <v>65093625599</v>
      </c>
      <c r="D168" t="s">
        <v>1300</v>
      </c>
      <c r="E168" t="s">
        <v>1314</v>
      </c>
      <c r="F168" t="s">
        <v>1134</v>
      </c>
      <c r="G168" t="s">
        <v>3124</v>
      </c>
      <c r="H168" s="5" t="s">
        <v>1275</v>
      </c>
      <c r="I168" t="s">
        <v>3121</v>
      </c>
      <c r="J168" s="124">
        <v>0</v>
      </c>
      <c r="K168" s="124">
        <v>53796.83</v>
      </c>
      <c r="L168" s="124">
        <v>29588.32</v>
      </c>
      <c r="M168" s="124">
        <v>24208.510000000002</v>
      </c>
    </row>
    <row r="169" spans="1:13" hidden="1" outlineLevel="1" x14ac:dyDescent="0.3">
      <c r="A169" t="s">
        <v>19</v>
      </c>
      <c r="B169" t="s">
        <v>3119</v>
      </c>
      <c r="C169">
        <v>65093454713</v>
      </c>
      <c r="D169" t="s">
        <v>1279</v>
      </c>
      <c r="E169" t="s">
        <v>1280</v>
      </c>
      <c r="F169" t="s">
        <v>296</v>
      </c>
      <c r="G169" t="s">
        <v>3123</v>
      </c>
      <c r="H169" s="5" t="s">
        <v>1275</v>
      </c>
      <c r="I169" t="s">
        <v>3121</v>
      </c>
      <c r="J169" s="124">
        <v>1</v>
      </c>
      <c r="K169" s="124">
        <v>1822.01</v>
      </c>
      <c r="L169" s="124">
        <v>1822.01</v>
      </c>
      <c r="M169" s="124">
        <v>0</v>
      </c>
    </row>
    <row r="170" spans="1:13" hidden="1" outlineLevel="1" x14ac:dyDescent="0.3">
      <c r="A170" t="s">
        <v>19</v>
      </c>
      <c r="B170" t="s">
        <v>3119</v>
      </c>
      <c r="C170">
        <v>65093524940</v>
      </c>
      <c r="D170" t="s">
        <v>1323</v>
      </c>
      <c r="E170" t="s">
        <v>230</v>
      </c>
      <c r="F170" t="s">
        <v>231</v>
      </c>
      <c r="G170" t="s">
        <v>3120</v>
      </c>
      <c r="H170" s="5" t="s">
        <v>1275</v>
      </c>
      <c r="I170" t="s">
        <v>3121</v>
      </c>
      <c r="J170" s="124">
        <v>2</v>
      </c>
      <c r="K170" s="124">
        <v>256783.45</v>
      </c>
      <c r="L170" s="124">
        <v>256783.45</v>
      </c>
      <c r="M170" s="124">
        <v>0</v>
      </c>
    </row>
    <row r="171" spans="1:13" hidden="1" outlineLevel="1" x14ac:dyDescent="0.3">
      <c r="A171" t="s">
        <v>19</v>
      </c>
      <c r="B171" t="s">
        <v>3119</v>
      </c>
      <c r="C171">
        <v>65093573725</v>
      </c>
      <c r="D171" t="s">
        <v>1302</v>
      </c>
      <c r="E171" t="s">
        <v>1303</v>
      </c>
      <c r="F171" t="s">
        <v>303</v>
      </c>
      <c r="G171" t="s">
        <v>3122</v>
      </c>
      <c r="H171" s="5" t="s">
        <v>1275</v>
      </c>
      <c r="I171" t="s">
        <v>3121</v>
      </c>
      <c r="J171" s="124">
        <v>1</v>
      </c>
      <c r="K171" s="124">
        <v>37328.120000000003</v>
      </c>
      <c r="L171" s="124">
        <v>12430.29</v>
      </c>
      <c r="M171" s="124">
        <v>24897.83</v>
      </c>
    </row>
    <row r="172" spans="1:13" hidden="1" outlineLevel="1" x14ac:dyDescent="0.3">
      <c r="A172" t="s">
        <v>19</v>
      </c>
      <c r="B172" t="s">
        <v>3119</v>
      </c>
      <c r="C172">
        <v>65093455335</v>
      </c>
      <c r="D172" t="s">
        <v>1281</v>
      </c>
      <c r="E172" t="s">
        <v>1336</v>
      </c>
      <c r="F172" t="s">
        <v>303</v>
      </c>
      <c r="G172" t="s">
        <v>3120</v>
      </c>
      <c r="H172" s="5" t="s">
        <v>1275</v>
      </c>
      <c r="I172" t="s">
        <v>3121</v>
      </c>
      <c r="J172" s="124">
        <v>0</v>
      </c>
      <c r="K172" s="124">
        <v>713487.58</v>
      </c>
      <c r="L172" s="124">
        <v>172487.12</v>
      </c>
      <c r="M172" s="124">
        <v>541000.46</v>
      </c>
    </row>
    <row r="173" spans="1:13" hidden="1" outlineLevel="1" x14ac:dyDescent="0.3">
      <c r="A173" t="s">
        <v>19</v>
      </c>
      <c r="B173" t="s">
        <v>3119</v>
      </c>
      <c r="C173">
        <v>65093612642</v>
      </c>
      <c r="D173" t="s">
        <v>1287</v>
      </c>
      <c r="E173" t="s">
        <v>1335</v>
      </c>
      <c r="F173" t="s">
        <v>303</v>
      </c>
      <c r="G173" t="s">
        <v>3120</v>
      </c>
      <c r="H173" s="5" t="s">
        <v>1275</v>
      </c>
      <c r="I173" t="s">
        <v>3121</v>
      </c>
      <c r="J173" s="124">
        <v>0</v>
      </c>
      <c r="K173" s="124">
        <v>645639.85</v>
      </c>
      <c r="L173" s="124">
        <v>96845.759999999995</v>
      </c>
      <c r="M173" s="124">
        <v>548794.09</v>
      </c>
    </row>
    <row r="174" spans="1:13" hidden="1" outlineLevel="1" x14ac:dyDescent="0.3">
      <c r="A174" t="s">
        <v>19</v>
      </c>
      <c r="B174" t="s">
        <v>3119</v>
      </c>
      <c r="C174">
        <v>65093538137</v>
      </c>
      <c r="D174" t="s">
        <v>1292</v>
      </c>
      <c r="E174" t="s">
        <v>467</v>
      </c>
      <c r="F174" t="s">
        <v>303</v>
      </c>
      <c r="G174" t="s">
        <v>3120</v>
      </c>
      <c r="H174" s="5" t="s">
        <v>1275</v>
      </c>
      <c r="I174" t="s">
        <v>3121</v>
      </c>
      <c r="J174" s="124">
        <v>0</v>
      </c>
      <c r="K174" s="124">
        <v>6731.5</v>
      </c>
      <c r="L174" s="124">
        <v>3003.8</v>
      </c>
      <c r="M174" s="124">
        <v>3727.7000000000003</v>
      </c>
    </row>
    <row r="175" spans="1:13" hidden="1" outlineLevel="1" x14ac:dyDescent="0.3">
      <c r="A175" t="s">
        <v>19</v>
      </c>
      <c r="B175" t="s">
        <v>3119</v>
      </c>
      <c r="C175">
        <v>65093634183</v>
      </c>
      <c r="D175" t="s">
        <v>1311</v>
      </c>
      <c r="E175" t="s">
        <v>1330</v>
      </c>
      <c r="F175" t="s">
        <v>497</v>
      </c>
      <c r="G175" t="s">
        <v>3120</v>
      </c>
      <c r="H175" s="5" t="s">
        <v>1275</v>
      </c>
      <c r="I175" t="s">
        <v>3121</v>
      </c>
      <c r="J175" s="124">
        <v>0</v>
      </c>
      <c r="K175" s="124">
        <v>295076.15000000002</v>
      </c>
      <c r="L175" s="124">
        <v>34425.31</v>
      </c>
      <c r="M175" s="124">
        <v>260650.84</v>
      </c>
    </row>
    <row r="176" spans="1:13" hidden="1" outlineLevel="1" x14ac:dyDescent="0.3">
      <c r="A176" t="s">
        <v>19</v>
      </c>
      <c r="B176" t="s">
        <v>3119</v>
      </c>
      <c r="C176">
        <v>65093652013</v>
      </c>
      <c r="D176" t="s">
        <v>1277</v>
      </c>
      <c r="E176" t="s">
        <v>1181</v>
      </c>
      <c r="F176" t="s">
        <v>1134</v>
      </c>
      <c r="G176" t="s">
        <v>3123</v>
      </c>
      <c r="H176" s="5" t="s">
        <v>1275</v>
      </c>
      <c r="I176" t="s">
        <v>3121</v>
      </c>
      <c r="J176" s="124">
        <v>0</v>
      </c>
      <c r="K176" s="124">
        <v>167.96</v>
      </c>
      <c r="L176" s="124">
        <v>116.89</v>
      </c>
      <c r="M176" s="124">
        <v>51.07</v>
      </c>
    </row>
    <row r="177" spans="1:13" hidden="1" outlineLevel="1" x14ac:dyDescent="0.3">
      <c r="A177" t="s">
        <v>19</v>
      </c>
      <c r="B177" t="s">
        <v>3119</v>
      </c>
      <c r="C177">
        <v>65093454756</v>
      </c>
      <c r="D177" t="s">
        <v>1283</v>
      </c>
      <c r="E177" t="s">
        <v>1284</v>
      </c>
      <c r="F177" t="s">
        <v>296</v>
      </c>
      <c r="G177" t="s">
        <v>3123</v>
      </c>
      <c r="H177" s="5" t="s">
        <v>1275</v>
      </c>
      <c r="I177" t="s">
        <v>3121</v>
      </c>
      <c r="J177" s="124">
        <v>1</v>
      </c>
      <c r="K177" s="124">
        <v>2368.52</v>
      </c>
      <c r="L177" s="124">
        <v>2368.52</v>
      </c>
      <c r="M177" s="124">
        <v>0</v>
      </c>
    </row>
    <row r="178" spans="1:13" hidden="1" outlineLevel="1" x14ac:dyDescent="0.3">
      <c r="A178" t="s">
        <v>19</v>
      </c>
      <c r="B178" t="s">
        <v>3119</v>
      </c>
      <c r="C178">
        <v>65093580602</v>
      </c>
      <c r="D178" t="s">
        <v>1285</v>
      </c>
      <c r="E178" t="s">
        <v>1295</v>
      </c>
      <c r="F178" t="s">
        <v>296</v>
      </c>
      <c r="G178" t="s">
        <v>3124</v>
      </c>
      <c r="H178" s="5" t="s">
        <v>1275</v>
      </c>
      <c r="I178" t="s">
        <v>3121</v>
      </c>
      <c r="J178" s="124">
        <v>0</v>
      </c>
      <c r="K178" s="124">
        <v>8429.2999999999993</v>
      </c>
      <c r="L178" s="124">
        <v>6368.16</v>
      </c>
      <c r="M178" s="124">
        <v>2061.14</v>
      </c>
    </row>
    <row r="179" spans="1:13" hidden="1" outlineLevel="1" x14ac:dyDescent="0.3">
      <c r="A179" t="s">
        <v>19</v>
      </c>
      <c r="B179" t="s">
        <v>3119</v>
      </c>
      <c r="C179">
        <v>65093580605</v>
      </c>
      <c r="D179" t="s">
        <v>1285</v>
      </c>
      <c r="E179" t="s">
        <v>1294</v>
      </c>
      <c r="F179" t="s">
        <v>296</v>
      </c>
      <c r="G179" t="s">
        <v>3124</v>
      </c>
      <c r="H179" s="5" t="s">
        <v>1275</v>
      </c>
      <c r="I179" t="s">
        <v>3121</v>
      </c>
      <c r="J179" s="124">
        <v>0</v>
      </c>
      <c r="K179" s="124">
        <v>7713.09</v>
      </c>
      <c r="L179" s="124">
        <v>5827.07</v>
      </c>
      <c r="M179" s="124">
        <v>1886.02</v>
      </c>
    </row>
    <row r="180" spans="1:13" hidden="1" outlineLevel="1" x14ac:dyDescent="0.3">
      <c r="A180" t="s">
        <v>19</v>
      </c>
      <c r="B180" t="s">
        <v>3119</v>
      </c>
      <c r="C180">
        <v>65093454868</v>
      </c>
      <c r="D180" t="s">
        <v>1276</v>
      </c>
      <c r="E180" t="s">
        <v>403</v>
      </c>
      <c r="F180" t="s">
        <v>296</v>
      </c>
      <c r="G180" t="s">
        <v>3140</v>
      </c>
      <c r="H180" s="5" t="s">
        <v>1275</v>
      </c>
      <c r="I180" t="s">
        <v>3121</v>
      </c>
      <c r="J180" s="124">
        <v>0</v>
      </c>
      <c r="K180" s="124">
        <v>2.72</v>
      </c>
      <c r="L180" s="124">
        <v>2.72</v>
      </c>
      <c r="M180" s="124">
        <v>0</v>
      </c>
    </row>
    <row r="181" spans="1:13" hidden="1" outlineLevel="1" x14ac:dyDescent="0.3">
      <c r="A181" t="s">
        <v>19</v>
      </c>
      <c r="B181" t="s">
        <v>3119</v>
      </c>
      <c r="C181">
        <v>65093455167</v>
      </c>
      <c r="D181" t="s">
        <v>1325</v>
      </c>
      <c r="E181" t="s">
        <v>1326</v>
      </c>
      <c r="F181" t="s">
        <v>231</v>
      </c>
      <c r="G181" t="s">
        <v>3124</v>
      </c>
      <c r="H181" s="5" t="s">
        <v>1275</v>
      </c>
      <c r="I181" t="s">
        <v>3121</v>
      </c>
      <c r="J181" s="124">
        <v>0</v>
      </c>
      <c r="K181" s="124">
        <v>199890.96</v>
      </c>
      <c r="L181" s="124">
        <v>97116.290000000008</v>
      </c>
      <c r="M181" s="124">
        <v>102774.67</v>
      </c>
    </row>
    <row r="182" spans="1:13" hidden="1" outlineLevel="1" x14ac:dyDescent="0.3">
      <c r="A182" t="s">
        <v>19</v>
      </c>
      <c r="B182" t="s">
        <v>3119</v>
      </c>
      <c r="C182">
        <v>65093570071</v>
      </c>
      <c r="D182" t="s">
        <v>1296</v>
      </c>
      <c r="E182" t="s">
        <v>1297</v>
      </c>
      <c r="F182" t="s">
        <v>231</v>
      </c>
      <c r="G182" t="s">
        <v>3124</v>
      </c>
      <c r="H182" s="5" t="s">
        <v>1275</v>
      </c>
      <c r="I182" t="s">
        <v>3121</v>
      </c>
      <c r="J182" s="124">
        <v>0</v>
      </c>
      <c r="K182" s="124">
        <v>9262.32</v>
      </c>
      <c r="L182" s="124">
        <v>9262.32</v>
      </c>
      <c r="M182" s="124">
        <v>0</v>
      </c>
    </row>
    <row r="183" spans="1:13" hidden="1" outlineLevel="1" x14ac:dyDescent="0.3">
      <c r="A183" t="s">
        <v>19</v>
      </c>
      <c r="B183" t="s">
        <v>3119</v>
      </c>
      <c r="C183">
        <v>65093455340</v>
      </c>
      <c r="D183" t="s">
        <v>1273</v>
      </c>
      <c r="E183" t="s">
        <v>1274</v>
      </c>
      <c r="F183" t="s">
        <v>303</v>
      </c>
      <c r="G183" t="s">
        <v>3120</v>
      </c>
      <c r="H183" s="5" t="s">
        <v>1275</v>
      </c>
      <c r="I183" t="s">
        <v>3121</v>
      </c>
      <c r="J183" s="124">
        <v>1</v>
      </c>
      <c r="K183" s="124">
        <v>2.2200000000000002</v>
      </c>
      <c r="L183" s="124">
        <v>0.54</v>
      </c>
      <c r="M183" s="124">
        <v>1.68</v>
      </c>
    </row>
    <row r="184" spans="1:13" hidden="1" outlineLevel="1" x14ac:dyDescent="0.3">
      <c r="A184" t="s">
        <v>19</v>
      </c>
      <c r="B184" t="s">
        <v>3119</v>
      </c>
      <c r="C184">
        <v>65093653943</v>
      </c>
      <c r="D184" t="s">
        <v>1291</v>
      </c>
      <c r="E184" t="s">
        <v>1093</v>
      </c>
      <c r="F184" t="s">
        <v>303</v>
      </c>
      <c r="G184" t="s">
        <v>3120</v>
      </c>
      <c r="H184" s="5" t="s">
        <v>1275</v>
      </c>
      <c r="I184" t="s">
        <v>3121</v>
      </c>
      <c r="J184" s="124">
        <v>0</v>
      </c>
      <c r="K184" s="124">
        <v>6495.72</v>
      </c>
      <c r="L184" s="124">
        <v>568.36</v>
      </c>
      <c r="M184" s="124">
        <v>5927.36</v>
      </c>
    </row>
    <row r="185" spans="1:13" hidden="1" outlineLevel="1" x14ac:dyDescent="0.3">
      <c r="A185" t="s">
        <v>19</v>
      </c>
      <c r="B185" t="s">
        <v>3119</v>
      </c>
      <c r="C185">
        <v>65093538138</v>
      </c>
      <c r="D185" t="s">
        <v>1292</v>
      </c>
      <c r="E185" t="s">
        <v>467</v>
      </c>
      <c r="F185" t="s">
        <v>303</v>
      </c>
      <c r="G185" t="s">
        <v>3120</v>
      </c>
      <c r="H185" s="5" t="s">
        <v>1275</v>
      </c>
      <c r="I185" t="s">
        <v>3121</v>
      </c>
      <c r="J185" s="124">
        <v>0</v>
      </c>
      <c r="K185" s="124">
        <v>161556.11000000002</v>
      </c>
      <c r="L185" s="124">
        <v>72091.320000000007</v>
      </c>
      <c r="M185" s="124">
        <v>89464.790000000008</v>
      </c>
    </row>
    <row r="186" spans="1:13" hidden="1" outlineLevel="1" x14ac:dyDescent="0.3">
      <c r="A186" t="s">
        <v>19</v>
      </c>
      <c r="B186" t="s">
        <v>3119</v>
      </c>
      <c r="C186">
        <v>65093455332</v>
      </c>
      <c r="D186" t="s">
        <v>1281</v>
      </c>
      <c r="E186" t="s">
        <v>1282</v>
      </c>
      <c r="F186" t="s">
        <v>212</v>
      </c>
      <c r="G186" t="s">
        <v>3120</v>
      </c>
      <c r="H186" s="5" t="s">
        <v>1275</v>
      </c>
      <c r="I186" t="s">
        <v>3121</v>
      </c>
      <c r="J186" s="124">
        <v>1</v>
      </c>
      <c r="K186" s="124">
        <v>2174.2200000000003</v>
      </c>
      <c r="L186" s="124">
        <v>2161.17</v>
      </c>
      <c r="M186" s="124">
        <v>13.05</v>
      </c>
    </row>
    <row r="187" spans="1:13" hidden="1" outlineLevel="1" x14ac:dyDescent="0.3">
      <c r="A187" t="s">
        <v>19</v>
      </c>
      <c r="B187" t="s">
        <v>3119</v>
      </c>
      <c r="C187">
        <v>65093455179</v>
      </c>
      <c r="D187" t="s">
        <v>1337</v>
      </c>
      <c r="E187" t="s">
        <v>1338</v>
      </c>
      <c r="F187" t="s">
        <v>212</v>
      </c>
      <c r="G187" t="s">
        <v>3124</v>
      </c>
      <c r="H187" s="5" t="s">
        <v>1275</v>
      </c>
      <c r="I187" t="s">
        <v>3121</v>
      </c>
      <c r="J187" s="124">
        <v>0</v>
      </c>
      <c r="K187" s="124">
        <v>887326.13</v>
      </c>
      <c r="L187" s="124">
        <v>887326.13</v>
      </c>
      <c r="M187" s="124">
        <v>0</v>
      </c>
    </row>
    <row r="188" spans="1:13" hidden="1" outlineLevel="1" x14ac:dyDescent="0.3">
      <c r="A188" t="s">
        <v>19</v>
      </c>
      <c r="B188" t="s">
        <v>3119</v>
      </c>
      <c r="C188">
        <v>65093501112</v>
      </c>
      <c r="D188" t="s">
        <v>1340</v>
      </c>
      <c r="E188" t="s">
        <v>1341</v>
      </c>
      <c r="F188" t="s">
        <v>497</v>
      </c>
      <c r="G188" t="s">
        <v>3120</v>
      </c>
      <c r="H188" s="5" t="s">
        <v>1275</v>
      </c>
      <c r="I188" t="s">
        <v>3121</v>
      </c>
      <c r="J188" s="124">
        <v>0</v>
      </c>
      <c r="K188" s="124">
        <v>1799250</v>
      </c>
      <c r="L188" s="124">
        <v>416687.61</v>
      </c>
      <c r="M188" s="124">
        <v>1382562.3900000001</v>
      </c>
    </row>
    <row r="189" spans="1:13" hidden="1" outlineLevel="1" x14ac:dyDescent="0.3">
      <c r="A189" t="s">
        <v>19</v>
      </c>
      <c r="B189" t="s">
        <v>3119</v>
      </c>
      <c r="C189">
        <v>65093614143</v>
      </c>
      <c r="D189" t="s">
        <v>214</v>
      </c>
      <c r="E189" t="s">
        <v>1308</v>
      </c>
      <c r="F189" t="s">
        <v>215</v>
      </c>
      <c r="G189" t="s">
        <v>3123</v>
      </c>
      <c r="H189" s="5" t="s">
        <v>1275</v>
      </c>
      <c r="I189" t="s">
        <v>3121</v>
      </c>
      <c r="J189" s="124">
        <v>1</v>
      </c>
      <c r="K189" s="124">
        <v>27799.56</v>
      </c>
      <c r="L189" s="124">
        <v>27799.56</v>
      </c>
      <c r="M189" s="124">
        <v>0</v>
      </c>
    </row>
    <row r="190" spans="1:13" hidden="1" outlineLevel="1" x14ac:dyDescent="0.3">
      <c r="A190" t="s">
        <v>19</v>
      </c>
      <c r="B190" t="s">
        <v>3119</v>
      </c>
      <c r="C190">
        <v>65093625600</v>
      </c>
      <c r="D190" t="s">
        <v>1300</v>
      </c>
      <c r="E190" t="s">
        <v>1315</v>
      </c>
      <c r="F190" t="s">
        <v>1134</v>
      </c>
      <c r="G190" t="s">
        <v>3124</v>
      </c>
      <c r="H190" s="5" t="s">
        <v>1275</v>
      </c>
      <c r="I190" t="s">
        <v>3121</v>
      </c>
      <c r="J190" s="124">
        <v>0</v>
      </c>
      <c r="K190" s="124">
        <v>58969.599999999999</v>
      </c>
      <c r="L190" s="124">
        <v>32433.350000000002</v>
      </c>
      <c r="M190" s="124">
        <v>26536.25</v>
      </c>
    </row>
    <row r="191" spans="1:13" hidden="1" outlineLevel="1" x14ac:dyDescent="0.3">
      <c r="A191" t="s">
        <v>19</v>
      </c>
      <c r="B191" t="s">
        <v>3119</v>
      </c>
      <c r="C191">
        <v>65093454658</v>
      </c>
      <c r="D191" t="s">
        <v>1278</v>
      </c>
      <c r="E191" t="s">
        <v>403</v>
      </c>
      <c r="F191" t="s">
        <v>296</v>
      </c>
      <c r="G191" t="s">
        <v>3128</v>
      </c>
      <c r="H191" s="5" t="s">
        <v>1275</v>
      </c>
      <c r="I191" t="s">
        <v>3121</v>
      </c>
      <c r="J191" s="124">
        <v>1</v>
      </c>
      <c r="K191" s="124">
        <v>584.27</v>
      </c>
      <c r="L191" s="124">
        <v>584.27</v>
      </c>
      <c r="M191" s="124">
        <v>0</v>
      </c>
    </row>
    <row r="192" spans="1:13" hidden="1" outlineLevel="1" x14ac:dyDescent="0.3">
      <c r="A192" t="s">
        <v>19</v>
      </c>
      <c r="B192" t="s">
        <v>3119</v>
      </c>
      <c r="C192">
        <v>65093573726</v>
      </c>
      <c r="D192" t="s">
        <v>1302</v>
      </c>
      <c r="E192" t="s">
        <v>1303</v>
      </c>
      <c r="F192" t="s">
        <v>303</v>
      </c>
      <c r="G192" t="s">
        <v>3122</v>
      </c>
      <c r="H192" s="5" t="s">
        <v>1275</v>
      </c>
      <c r="I192" t="s">
        <v>3121</v>
      </c>
      <c r="J192" s="124">
        <v>0</v>
      </c>
      <c r="K192" s="124">
        <v>12774.65</v>
      </c>
      <c r="L192" s="124">
        <v>4253.97</v>
      </c>
      <c r="M192" s="124">
        <v>8520.68</v>
      </c>
    </row>
    <row r="193" spans="1:13" hidden="1" outlineLevel="1" x14ac:dyDescent="0.3">
      <c r="A193" t="s">
        <v>19</v>
      </c>
      <c r="B193" t="s">
        <v>3119</v>
      </c>
      <c r="C193">
        <v>65093634184</v>
      </c>
      <c r="D193" t="s">
        <v>1311</v>
      </c>
      <c r="E193" t="s">
        <v>1331</v>
      </c>
      <c r="F193" t="s">
        <v>497</v>
      </c>
      <c r="G193" t="s">
        <v>3120</v>
      </c>
      <c r="H193" s="5" t="s">
        <v>1275</v>
      </c>
      <c r="I193" t="s">
        <v>3121</v>
      </c>
      <c r="J193" s="124">
        <v>0</v>
      </c>
      <c r="K193" s="124">
        <v>304917.93</v>
      </c>
      <c r="L193" s="124">
        <v>35573.51</v>
      </c>
      <c r="M193" s="124">
        <v>269344.42</v>
      </c>
    </row>
    <row r="194" spans="1:13" hidden="1" outlineLevel="1" x14ac:dyDescent="0.3">
      <c r="A194" t="s">
        <v>19</v>
      </c>
      <c r="B194" t="s">
        <v>3119</v>
      </c>
      <c r="C194">
        <v>65093629489</v>
      </c>
      <c r="D194" t="s">
        <v>1289</v>
      </c>
      <c r="E194" t="s">
        <v>1333</v>
      </c>
      <c r="F194" t="s">
        <v>497</v>
      </c>
      <c r="G194" t="s">
        <v>3120</v>
      </c>
      <c r="H194" s="5" t="s">
        <v>1275</v>
      </c>
      <c r="I194" t="s">
        <v>3121</v>
      </c>
      <c r="J194" s="124">
        <v>0</v>
      </c>
      <c r="K194" s="124">
        <v>417308.12</v>
      </c>
      <c r="L194" s="124">
        <v>73028.81</v>
      </c>
      <c r="M194" s="124">
        <v>344279.31</v>
      </c>
    </row>
    <row r="195" spans="1:13" hidden="1" outlineLevel="1" x14ac:dyDescent="0.3">
      <c r="A195" t="s">
        <v>19</v>
      </c>
      <c r="B195" t="s">
        <v>3119</v>
      </c>
      <c r="C195">
        <v>65093455331</v>
      </c>
      <c r="D195" t="s">
        <v>1281</v>
      </c>
      <c r="E195" t="s">
        <v>1293</v>
      </c>
      <c r="F195" t="s">
        <v>189</v>
      </c>
      <c r="G195" t="s">
        <v>3120</v>
      </c>
      <c r="H195" s="5" t="s">
        <v>1275</v>
      </c>
      <c r="I195" t="s">
        <v>3121</v>
      </c>
      <c r="J195" s="124">
        <v>1</v>
      </c>
      <c r="K195" s="124">
        <v>6974.46</v>
      </c>
      <c r="L195" s="124">
        <v>6974.46</v>
      </c>
      <c r="M195" s="124">
        <v>0</v>
      </c>
    </row>
    <row r="196" spans="1:13" hidden="1" outlineLevel="1" x14ac:dyDescent="0.3">
      <c r="A196" t="s">
        <v>19</v>
      </c>
      <c r="B196" t="s">
        <v>3119</v>
      </c>
      <c r="C196">
        <v>65093466778</v>
      </c>
      <c r="D196" t="s">
        <v>1327</v>
      </c>
      <c r="E196" t="s">
        <v>1328</v>
      </c>
      <c r="F196" t="s">
        <v>231</v>
      </c>
      <c r="G196" t="s">
        <v>3124</v>
      </c>
      <c r="H196" s="5" t="s">
        <v>1275</v>
      </c>
      <c r="I196" t="s">
        <v>3121</v>
      </c>
      <c r="J196" s="124">
        <v>0</v>
      </c>
      <c r="K196" s="124">
        <v>278722.48</v>
      </c>
      <c r="L196" s="124">
        <v>273097.12</v>
      </c>
      <c r="M196" s="124">
        <v>5625.36</v>
      </c>
    </row>
    <row r="197" spans="1:13" hidden="1" outlineLevel="1" x14ac:dyDescent="0.3">
      <c r="A197" t="s">
        <v>19</v>
      </c>
      <c r="B197" t="s">
        <v>3119</v>
      </c>
      <c r="C197">
        <v>65093612644</v>
      </c>
      <c r="D197" t="s">
        <v>1287</v>
      </c>
      <c r="E197" t="s">
        <v>1288</v>
      </c>
      <c r="F197" t="s">
        <v>231</v>
      </c>
      <c r="G197" t="s">
        <v>3120</v>
      </c>
      <c r="H197" s="5" t="s">
        <v>1275</v>
      </c>
      <c r="I197" t="s">
        <v>3121</v>
      </c>
      <c r="J197" s="124">
        <v>0</v>
      </c>
      <c r="K197" s="124">
        <v>4873.05</v>
      </c>
      <c r="L197" s="124">
        <v>4175.8900000000003</v>
      </c>
      <c r="M197" s="124">
        <v>697.16</v>
      </c>
    </row>
    <row r="198" spans="1:13" hidden="1" outlineLevel="1" x14ac:dyDescent="0.3">
      <c r="A198" t="s">
        <v>19</v>
      </c>
      <c r="B198" t="s">
        <v>3119</v>
      </c>
      <c r="C198">
        <v>65093455339</v>
      </c>
      <c r="D198" t="s">
        <v>1273</v>
      </c>
      <c r="E198" t="s">
        <v>1274</v>
      </c>
      <c r="F198" t="s">
        <v>303</v>
      </c>
      <c r="G198" t="s">
        <v>3120</v>
      </c>
      <c r="H198" s="5" t="s">
        <v>1275</v>
      </c>
      <c r="I198" t="s">
        <v>3121</v>
      </c>
      <c r="J198" s="124">
        <v>0</v>
      </c>
      <c r="K198" s="124">
        <v>1082117.75</v>
      </c>
      <c r="L198" s="124">
        <v>261604.24000000002</v>
      </c>
      <c r="M198" s="124">
        <v>820513.51</v>
      </c>
    </row>
    <row r="199" spans="1:13" hidden="1" outlineLevel="1" x14ac:dyDescent="0.3">
      <c r="A199" t="s">
        <v>19</v>
      </c>
      <c r="B199" t="s">
        <v>3119</v>
      </c>
      <c r="C199">
        <v>65093524937</v>
      </c>
      <c r="D199" t="s">
        <v>1323</v>
      </c>
      <c r="E199" t="s">
        <v>1324</v>
      </c>
      <c r="F199" t="s">
        <v>303</v>
      </c>
      <c r="G199" t="s">
        <v>3127</v>
      </c>
      <c r="H199" s="5" t="s">
        <v>1275</v>
      </c>
      <c r="I199" t="s">
        <v>3121</v>
      </c>
      <c r="J199" s="124">
        <v>0</v>
      </c>
      <c r="K199" s="124">
        <v>485579.99</v>
      </c>
      <c r="L199" s="124">
        <v>216680.76</v>
      </c>
      <c r="M199" s="124">
        <v>268899.23</v>
      </c>
    </row>
    <row r="200" spans="1:13" hidden="1" outlineLevel="1" x14ac:dyDescent="0.3">
      <c r="A200" t="s">
        <v>19</v>
      </c>
      <c r="B200" t="s">
        <v>3119</v>
      </c>
      <c r="C200">
        <v>65093629487</v>
      </c>
      <c r="D200" t="s">
        <v>1289</v>
      </c>
      <c r="E200" t="s">
        <v>1310</v>
      </c>
      <c r="F200" t="s">
        <v>303</v>
      </c>
      <c r="G200" t="s">
        <v>3120</v>
      </c>
      <c r="H200" s="5" t="s">
        <v>1275</v>
      </c>
      <c r="I200" t="s">
        <v>3121</v>
      </c>
      <c r="J200" s="124">
        <v>0</v>
      </c>
      <c r="K200" s="124">
        <v>45809.08</v>
      </c>
      <c r="L200" s="124">
        <v>8016.62</v>
      </c>
      <c r="M200" s="124">
        <v>37792.46</v>
      </c>
    </row>
    <row r="201" spans="1:13" hidden="1" outlineLevel="1" x14ac:dyDescent="0.3">
      <c r="A201" t="s">
        <v>19</v>
      </c>
      <c r="B201" t="s">
        <v>3119</v>
      </c>
      <c r="C201">
        <v>79078082686</v>
      </c>
      <c r="D201" t="s">
        <v>2825</v>
      </c>
      <c r="E201" t="s">
        <v>3141</v>
      </c>
      <c r="F201" t="s">
        <v>303</v>
      </c>
      <c r="G201" t="s">
        <v>3120</v>
      </c>
      <c r="H201" s="5" t="s">
        <v>1275</v>
      </c>
      <c r="I201" t="s">
        <v>3121</v>
      </c>
      <c r="J201" s="124">
        <v>0</v>
      </c>
      <c r="K201" s="124">
        <v>64316.5</v>
      </c>
      <c r="L201" s="124">
        <v>4823.71</v>
      </c>
      <c r="M201" s="124">
        <v>59492.79</v>
      </c>
    </row>
    <row r="202" spans="1:13" hidden="1" outlineLevel="1" x14ac:dyDescent="0.3">
      <c r="A202" t="s">
        <v>19</v>
      </c>
      <c r="B202" t="s">
        <v>3119</v>
      </c>
      <c r="C202">
        <v>65093634181</v>
      </c>
      <c r="D202" t="s">
        <v>1311</v>
      </c>
      <c r="E202" t="s">
        <v>1339</v>
      </c>
      <c r="F202" t="s">
        <v>497</v>
      </c>
      <c r="G202" t="s">
        <v>3120</v>
      </c>
      <c r="H202" s="5" t="s">
        <v>1275</v>
      </c>
      <c r="I202" t="s">
        <v>3121</v>
      </c>
      <c r="J202" s="124">
        <v>0</v>
      </c>
      <c r="K202" s="124">
        <v>1290958.1499999999</v>
      </c>
      <c r="L202" s="124">
        <v>150610.72</v>
      </c>
      <c r="M202" s="124">
        <v>1140347.43</v>
      </c>
    </row>
    <row r="203" spans="1:13" hidden="1" outlineLevel="1" x14ac:dyDescent="0.3">
      <c r="A203" t="s">
        <v>19</v>
      </c>
      <c r="B203" t="s">
        <v>3119</v>
      </c>
      <c r="C203">
        <v>79078082692</v>
      </c>
      <c r="D203" t="s">
        <v>2827</v>
      </c>
      <c r="E203" t="s">
        <v>3139</v>
      </c>
      <c r="F203" t="s">
        <v>497</v>
      </c>
      <c r="G203" t="s">
        <v>3124</v>
      </c>
      <c r="H203" s="5" t="s">
        <v>1275</v>
      </c>
      <c r="I203" t="s">
        <v>3121</v>
      </c>
      <c r="J203" s="124">
        <v>0</v>
      </c>
      <c r="K203" s="124">
        <v>26.54</v>
      </c>
      <c r="L203" s="124">
        <v>0.94000000000000006</v>
      </c>
      <c r="M203" s="124">
        <v>25.6</v>
      </c>
    </row>
    <row r="204" spans="1:13" hidden="1" outlineLevel="1" x14ac:dyDescent="0.3">
      <c r="A204" t="s">
        <v>19</v>
      </c>
      <c r="B204" t="s">
        <v>3119</v>
      </c>
      <c r="C204">
        <v>65093585018</v>
      </c>
      <c r="D204" t="s">
        <v>1317</v>
      </c>
      <c r="E204" t="s">
        <v>1318</v>
      </c>
      <c r="F204" t="s">
        <v>1134</v>
      </c>
      <c r="G204" t="s">
        <v>3124</v>
      </c>
      <c r="H204" s="5" t="s">
        <v>1275</v>
      </c>
      <c r="I204" t="s">
        <v>3121</v>
      </c>
      <c r="J204" s="124">
        <v>0</v>
      </c>
      <c r="K204" s="124">
        <v>93360.960000000006</v>
      </c>
      <c r="L204" s="124">
        <v>63783.1</v>
      </c>
      <c r="M204" s="124">
        <v>29577.86</v>
      </c>
    </row>
    <row r="205" spans="1:13" hidden="1" outlineLevel="1" x14ac:dyDescent="0.3">
      <c r="A205" t="s">
        <v>19</v>
      </c>
      <c r="B205" t="s">
        <v>3119</v>
      </c>
      <c r="C205">
        <v>65093625602</v>
      </c>
      <c r="D205" t="s">
        <v>1300</v>
      </c>
      <c r="E205" t="s">
        <v>1301</v>
      </c>
      <c r="F205" t="s">
        <v>1134</v>
      </c>
      <c r="G205" t="s">
        <v>3124</v>
      </c>
      <c r="H205" s="5" t="s">
        <v>1275</v>
      </c>
      <c r="I205" t="s">
        <v>3121</v>
      </c>
      <c r="J205" s="124">
        <v>0</v>
      </c>
      <c r="K205" s="124">
        <v>12414.65</v>
      </c>
      <c r="L205" s="124">
        <v>6828.07</v>
      </c>
      <c r="M205" s="124">
        <v>5586.58</v>
      </c>
    </row>
    <row r="206" spans="1:13" hidden="1" outlineLevel="1" x14ac:dyDescent="0.3">
      <c r="A206" t="s">
        <v>19</v>
      </c>
      <c r="B206" t="s">
        <v>3119</v>
      </c>
      <c r="C206">
        <v>65093629490</v>
      </c>
      <c r="D206" t="s">
        <v>1289</v>
      </c>
      <c r="E206" t="s">
        <v>1290</v>
      </c>
      <c r="F206" t="s">
        <v>194</v>
      </c>
      <c r="G206" t="s">
        <v>3120</v>
      </c>
      <c r="H206" s="5" t="s">
        <v>1275</v>
      </c>
      <c r="I206" t="s">
        <v>3121</v>
      </c>
      <c r="J206" s="124">
        <v>0</v>
      </c>
      <c r="K206" s="124">
        <v>6041.06</v>
      </c>
      <c r="L206" s="124">
        <v>6041.06</v>
      </c>
      <c r="M206" s="124">
        <v>0</v>
      </c>
    </row>
    <row r="207" spans="1:13" hidden="1" outlineLevel="1" x14ac:dyDescent="0.3">
      <c r="A207" t="s">
        <v>19</v>
      </c>
      <c r="B207" t="s">
        <v>3119</v>
      </c>
      <c r="C207">
        <v>65093455168</v>
      </c>
      <c r="D207" t="s">
        <v>1325</v>
      </c>
      <c r="E207" t="s">
        <v>1326</v>
      </c>
      <c r="F207" t="s">
        <v>231</v>
      </c>
      <c r="G207" t="s">
        <v>3124</v>
      </c>
      <c r="H207" s="5" t="s">
        <v>1275</v>
      </c>
      <c r="I207" t="s">
        <v>3121</v>
      </c>
      <c r="J207" s="124">
        <v>0</v>
      </c>
      <c r="K207" s="124">
        <v>407910.53</v>
      </c>
      <c r="L207" s="124">
        <v>198181.83000000002</v>
      </c>
      <c r="M207" s="124">
        <v>209728.7</v>
      </c>
    </row>
    <row r="208" spans="1:13" hidden="1" outlineLevel="1" x14ac:dyDescent="0.3">
      <c r="A208" t="s">
        <v>19</v>
      </c>
      <c r="B208" t="s">
        <v>3119</v>
      </c>
      <c r="C208">
        <v>65093653945</v>
      </c>
      <c r="D208" t="s">
        <v>1291</v>
      </c>
      <c r="E208" t="s">
        <v>920</v>
      </c>
      <c r="F208" t="s">
        <v>303</v>
      </c>
      <c r="G208" t="s">
        <v>3120</v>
      </c>
      <c r="H208" s="5" t="s">
        <v>1275</v>
      </c>
      <c r="I208" t="s">
        <v>3121</v>
      </c>
      <c r="J208" s="124">
        <v>0</v>
      </c>
      <c r="K208" s="124">
        <v>12179.49</v>
      </c>
      <c r="L208" s="124">
        <v>1065.68</v>
      </c>
      <c r="M208" s="124">
        <v>11113.81</v>
      </c>
    </row>
    <row r="209" spans="1:13" hidden="1" outlineLevel="1" x14ac:dyDescent="0.3">
      <c r="A209" t="s">
        <v>19</v>
      </c>
      <c r="B209" t="s">
        <v>3119</v>
      </c>
      <c r="C209">
        <v>65093653946</v>
      </c>
      <c r="D209" t="s">
        <v>1291</v>
      </c>
      <c r="E209" t="s">
        <v>1170</v>
      </c>
      <c r="F209" t="s">
        <v>303</v>
      </c>
      <c r="G209" t="s">
        <v>3120</v>
      </c>
      <c r="H209" s="5" t="s">
        <v>1275</v>
      </c>
      <c r="I209" t="s">
        <v>3121</v>
      </c>
      <c r="J209" s="124">
        <v>0</v>
      </c>
      <c r="K209" s="124">
        <v>150213.57</v>
      </c>
      <c r="L209" s="124">
        <v>13143.35</v>
      </c>
      <c r="M209" s="124">
        <v>137070.22</v>
      </c>
    </row>
    <row r="210" spans="1:13" hidden="1" outlineLevel="1" x14ac:dyDescent="0.3">
      <c r="A210" t="s">
        <v>19</v>
      </c>
      <c r="B210" t="s">
        <v>3119</v>
      </c>
      <c r="C210">
        <v>65093524938</v>
      </c>
      <c r="D210" t="s">
        <v>1323</v>
      </c>
      <c r="E210" t="s">
        <v>1324</v>
      </c>
      <c r="F210" t="s">
        <v>303</v>
      </c>
      <c r="G210" t="s">
        <v>3120</v>
      </c>
      <c r="H210" s="5" t="s">
        <v>1275</v>
      </c>
      <c r="I210" t="s">
        <v>3121</v>
      </c>
      <c r="J210" s="124">
        <v>0</v>
      </c>
      <c r="K210" s="124">
        <v>194231.97</v>
      </c>
      <c r="L210" s="124">
        <v>86672.290000000008</v>
      </c>
      <c r="M210" s="124">
        <v>107559.68000000001</v>
      </c>
    </row>
    <row r="211" spans="1:13" hidden="1" outlineLevel="1" x14ac:dyDescent="0.3">
      <c r="A211" t="s">
        <v>19</v>
      </c>
      <c r="B211" t="s">
        <v>3119</v>
      </c>
      <c r="C211">
        <v>65093546460</v>
      </c>
      <c r="D211" t="s">
        <v>1329</v>
      </c>
      <c r="E211" t="s">
        <v>467</v>
      </c>
      <c r="F211" t="s">
        <v>303</v>
      </c>
      <c r="G211" t="s">
        <v>3120</v>
      </c>
      <c r="H211" s="5" t="s">
        <v>1275</v>
      </c>
      <c r="I211" t="s">
        <v>3121</v>
      </c>
      <c r="J211" s="124">
        <v>1</v>
      </c>
      <c r="K211" s="124">
        <v>282495.7</v>
      </c>
      <c r="L211" s="124">
        <v>126058.29000000001</v>
      </c>
      <c r="M211" s="124">
        <v>156437.41</v>
      </c>
    </row>
    <row r="212" spans="1:13" hidden="1" outlineLevel="1" x14ac:dyDescent="0.3">
      <c r="A212" t="s">
        <v>19</v>
      </c>
      <c r="B212" t="s">
        <v>3119</v>
      </c>
      <c r="C212">
        <v>65093634179</v>
      </c>
      <c r="D212" t="s">
        <v>1311</v>
      </c>
      <c r="E212" t="s">
        <v>920</v>
      </c>
      <c r="F212" t="s">
        <v>497</v>
      </c>
      <c r="G212" t="s">
        <v>3120</v>
      </c>
      <c r="H212" s="5" t="s">
        <v>1275</v>
      </c>
      <c r="I212" t="s">
        <v>3121</v>
      </c>
      <c r="J212" s="124">
        <v>0</v>
      </c>
      <c r="K212" s="124">
        <v>321676.28000000003</v>
      </c>
      <c r="L212" s="124">
        <v>37528.629999999997</v>
      </c>
      <c r="M212" s="124">
        <v>284147.65000000002</v>
      </c>
    </row>
    <row r="213" spans="1:13" hidden="1" outlineLevel="1" x14ac:dyDescent="0.3">
      <c r="A213" t="s">
        <v>19</v>
      </c>
      <c r="B213" t="s">
        <v>3119</v>
      </c>
      <c r="C213">
        <v>65093602982</v>
      </c>
      <c r="D213" t="s">
        <v>1319</v>
      </c>
      <c r="E213" t="s">
        <v>1320</v>
      </c>
      <c r="F213" t="s">
        <v>1134</v>
      </c>
      <c r="G213" t="s">
        <v>3124</v>
      </c>
      <c r="H213" s="5" t="s">
        <v>1275</v>
      </c>
      <c r="I213" t="s">
        <v>3121</v>
      </c>
      <c r="J213" s="124">
        <v>0</v>
      </c>
      <c r="K213" s="124">
        <v>94943.45</v>
      </c>
      <c r="L213" s="124">
        <v>64864.24</v>
      </c>
      <c r="M213" s="124">
        <v>30079.21</v>
      </c>
    </row>
    <row r="214" spans="1:13" hidden="1" outlineLevel="1" x14ac:dyDescent="0.3">
      <c r="A214" t="s">
        <v>19</v>
      </c>
      <c r="B214" t="s">
        <v>3119</v>
      </c>
      <c r="C214">
        <v>65093625598</v>
      </c>
      <c r="D214" t="s">
        <v>1300</v>
      </c>
      <c r="E214" t="s">
        <v>1304</v>
      </c>
      <c r="F214" t="s">
        <v>1134</v>
      </c>
      <c r="G214" t="s">
        <v>3124</v>
      </c>
      <c r="H214" s="5" t="s">
        <v>1275</v>
      </c>
      <c r="I214" t="s">
        <v>3121</v>
      </c>
      <c r="J214" s="124">
        <v>0</v>
      </c>
      <c r="K214" s="124">
        <v>22760.2</v>
      </c>
      <c r="L214" s="124">
        <v>12518.14</v>
      </c>
      <c r="M214" s="124">
        <v>10242.06</v>
      </c>
    </row>
    <row r="215" spans="1:13" hidden="1" outlineLevel="1" x14ac:dyDescent="0.3">
      <c r="A215" t="s">
        <v>19</v>
      </c>
      <c r="B215" t="s">
        <v>3119</v>
      </c>
      <c r="C215">
        <v>65093634185</v>
      </c>
      <c r="D215" t="s">
        <v>1311</v>
      </c>
      <c r="E215" t="s">
        <v>1312</v>
      </c>
      <c r="F215" t="s">
        <v>194</v>
      </c>
      <c r="G215" t="s">
        <v>3120</v>
      </c>
      <c r="H215" s="5" t="s">
        <v>1275</v>
      </c>
      <c r="I215" t="s">
        <v>3121</v>
      </c>
      <c r="J215" s="124">
        <v>0</v>
      </c>
      <c r="K215" s="124">
        <v>49179.35</v>
      </c>
      <c r="L215" s="124">
        <v>48806.65</v>
      </c>
      <c r="M215" s="124">
        <v>372.7</v>
      </c>
    </row>
    <row r="216" spans="1:13" hidden="1" outlineLevel="1" x14ac:dyDescent="0.3">
      <c r="A216" t="s">
        <v>19</v>
      </c>
      <c r="B216" t="s">
        <v>3119</v>
      </c>
      <c r="C216">
        <v>65093466777</v>
      </c>
      <c r="D216" t="s">
        <v>1273</v>
      </c>
      <c r="E216" t="s">
        <v>1305</v>
      </c>
      <c r="F216" t="s">
        <v>231</v>
      </c>
      <c r="G216" t="s">
        <v>3120</v>
      </c>
      <c r="H216" s="5" t="s">
        <v>1275</v>
      </c>
      <c r="I216" t="s">
        <v>3121</v>
      </c>
      <c r="J216" s="124">
        <v>1</v>
      </c>
      <c r="K216" s="124">
        <v>23171.77</v>
      </c>
      <c r="L216" s="124">
        <v>23171.77</v>
      </c>
      <c r="M216" s="124">
        <v>0</v>
      </c>
    </row>
    <row r="217" spans="1:13" hidden="1" outlineLevel="1" x14ac:dyDescent="0.3">
      <c r="A217" t="s">
        <v>19</v>
      </c>
      <c r="B217" t="s">
        <v>3119</v>
      </c>
      <c r="C217">
        <v>65093653944</v>
      </c>
      <c r="D217" t="s">
        <v>1291</v>
      </c>
      <c r="E217" t="s">
        <v>1096</v>
      </c>
      <c r="F217" t="s">
        <v>303</v>
      </c>
      <c r="G217" t="s">
        <v>3120</v>
      </c>
      <c r="H217" s="5" t="s">
        <v>1275</v>
      </c>
      <c r="I217" t="s">
        <v>3121</v>
      </c>
      <c r="J217" s="124">
        <v>0</v>
      </c>
      <c r="K217" s="124">
        <v>9533.98</v>
      </c>
      <c r="L217" s="124">
        <v>834.2</v>
      </c>
      <c r="M217" s="124">
        <v>8699.7800000000007</v>
      </c>
    </row>
    <row r="218" spans="1:13" hidden="1" outlineLevel="1" x14ac:dyDescent="0.3">
      <c r="A218" t="s">
        <v>19</v>
      </c>
      <c r="B218" t="s">
        <v>3119</v>
      </c>
      <c r="C218">
        <v>65093455334</v>
      </c>
      <c r="D218" t="s">
        <v>1281</v>
      </c>
      <c r="E218" t="s">
        <v>1334</v>
      </c>
      <c r="F218" t="s">
        <v>212</v>
      </c>
      <c r="G218" t="s">
        <v>3120</v>
      </c>
      <c r="H218" s="5" t="s">
        <v>1275</v>
      </c>
      <c r="I218" t="s">
        <v>3121</v>
      </c>
      <c r="J218" s="124">
        <v>0</v>
      </c>
      <c r="K218" s="124">
        <v>475073.85000000003</v>
      </c>
      <c r="L218" s="124">
        <v>472223.46</v>
      </c>
      <c r="M218" s="124">
        <v>2850.39</v>
      </c>
    </row>
    <row r="219" spans="1:13" hidden="1" outlineLevel="1" x14ac:dyDescent="0.3">
      <c r="A219" t="s">
        <v>19</v>
      </c>
      <c r="B219" t="s">
        <v>3119</v>
      </c>
      <c r="C219">
        <v>65093504095</v>
      </c>
      <c r="D219" t="s">
        <v>1298</v>
      </c>
      <c r="E219" t="s">
        <v>1299</v>
      </c>
      <c r="F219" t="s">
        <v>497</v>
      </c>
      <c r="G219" t="s">
        <v>3120</v>
      </c>
      <c r="H219" s="5" t="s">
        <v>1275</v>
      </c>
      <c r="I219" t="s">
        <v>3121</v>
      </c>
      <c r="J219" s="124">
        <v>0</v>
      </c>
      <c r="K219" s="124">
        <v>10961.11</v>
      </c>
      <c r="L219" s="124">
        <v>2538.48</v>
      </c>
      <c r="M219" s="124">
        <v>8422.630000000001</v>
      </c>
    </row>
    <row r="220" spans="1:13" hidden="1" outlineLevel="1" x14ac:dyDescent="0.3">
      <c r="A220" t="s">
        <v>19</v>
      </c>
      <c r="B220" t="s">
        <v>3119</v>
      </c>
      <c r="C220">
        <v>65093634180</v>
      </c>
      <c r="D220" t="s">
        <v>1311</v>
      </c>
      <c r="E220" t="s">
        <v>1091</v>
      </c>
      <c r="F220" t="s">
        <v>497</v>
      </c>
      <c r="G220" t="s">
        <v>3120</v>
      </c>
      <c r="H220" s="5" t="s">
        <v>1275</v>
      </c>
      <c r="I220" t="s">
        <v>3121</v>
      </c>
      <c r="J220" s="124">
        <v>0</v>
      </c>
      <c r="K220" s="124">
        <v>255120.47</v>
      </c>
      <c r="L220" s="124">
        <v>29763.84</v>
      </c>
      <c r="M220" s="124">
        <v>225356.63</v>
      </c>
    </row>
    <row r="221" spans="1:13" hidden="1" outlineLevel="1" x14ac:dyDescent="0.3">
      <c r="A221" t="s">
        <v>19</v>
      </c>
      <c r="B221" t="s">
        <v>3119</v>
      </c>
      <c r="C221">
        <v>65093625601</v>
      </c>
      <c r="D221" t="s">
        <v>1300</v>
      </c>
      <c r="E221" t="s">
        <v>1320</v>
      </c>
      <c r="F221" t="s">
        <v>1134</v>
      </c>
      <c r="G221" t="s">
        <v>3124</v>
      </c>
      <c r="H221" s="5" t="s">
        <v>1275</v>
      </c>
      <c r="I221" t="s">
        <v>3121</v>
      </c>
      <c r="J221" s="124">
        <v>0</v>
      </c>
      <c r="K221" s="124">
        <v>110697.32</v>
      </c>
      <c r="L221" s="124">
        <v>60883.65</v>
      </c>
      <c r="M221" s="124">
        <v>49813.67</v>
      </c>
    </row>
    <row r="222" spans="1:13" hidden="1" outlineLevel="1" x14ac:dyDescent="0.3">
      <c r="A222" t="s">
        <v>19</v>
      </c>
      <c r="B222" t="s">
        <v>3119</v>
      </c>
      <c r="C222">
        <v>65093454771</v>
      </c>
      <c r="D222" t="s">
        <v>1366</v>
      </c>
      <c r="E222" t="s">
        <v>403</v>
      </c>
      <c r="F222" t="s">
        <v>296</v>
      </c>
      <c r="G222" t="s">
        <v>3142</v>
      </c>
      <c r="H222" s="5" t="s">
        <v>1275</v>
      </c>
      <c r="I222" t="s">
        <v>3121</v>
      </c>
      <c r="J222" s="124">
        <v>0</v>
      </c>
      <c r="K222" s="124">
        <v>-0.01</v>
      </c>
      <c r="L222" s="124">
        <v>-0.01</v>
      </c>
      <c r="M222" s="124">
        <v>0</v>
      </c>
    </row>
    <row r="223" spans="1:13" hidden="1" outlineLevel="1" x14ac:dyDescent="0.3">
      <c r="A223" t="s">
        <v>19</v>
      </c>
      <c r="B223" t="s">
        <v>3119</v>
      </c>
      <c r="C223">
        <v>65093580603</v>
      </c>
      <c r="D223" t="s">
        <v>1285</v>
      </c>
      <c r="E223" t="s">
        <v>1286</v>
      </c>
      <c r="F223" t="s">
        <v>296</v>
      </c>
      <c r="G223" t="s">
        <v>3124</v>
      </c>
      <c r="H223" s="5" t="s">
        <v>1275</v>
      </c>
      <c r="I223" t="s">
        <v>3121</v>
      </c>
      <c r="J223" s="124">
        <v>0</v>
      </c>
      <c r="K223" s="124">
        <v>4407.4800000000005</v>
      </c>
      <c r="L223" s="124">
        <v>3329.76</v>
      </c>
      <c r="M223" s="124">
        <v>1077.72</v>
      </c>
    </row>
    <row r="224" spans="1:13" hidden="1" outlineLevel="1" x14ac:dyDescent="0.3">
      <c r="A224" t="s">
        <v>19</v>
      </c>
      <c r="B224" t="s">
        <v>3119</v>
      </c>
      <c r="C224">
        <v>65093580604</v>
      </c>
      <c r="D224" t="s">
        <v>1285</v>
      </c>
      <c r="E224" t="s">
        <v>1316</v>
      </c>
      <c r="F224" t="s">
        <v>296</v>
      </c>
      <c r="G224" t="s">
        <v>3124</v>
      </c>
      <c r="H224" s="5" t="s">
        <v>1275</v>
      </c>
      <c r="I224" t="s">
        <v>3121</v>
      </c>
      <c r="J224" s="124">
        <v>0</v>
      </c>
      <c r="K224" s="124">
        <v>72172.44</v>
      </c>
      <c r="L224" s="124">
        <v>54524.73</v>
      </c>
      <c r="M224" s="124">
        <v>17647.71</v>
      </c>
    </row>
    <row r="225" spans="1:13" hidden="1" outlineLevel="1" x14ac:dyDescent="0.3">
      <c r="A225" t="s">
        <v>19</v>
      </c>
      <c r="B225" t="s">
        <v>3119</v>
      </c>
      <c r="C225">
        <v>65093629488</v>
      </c>
      <c r="D225" t="s">
        <v>1289</v>
      </c>
      <c r="E225" t="s">
        <v>1309</v>
      </c>
      <c r="F225" t="s">
        <v>231</v>
      </c>
      <c r="G225" t="s">
        <v>3120</v>
      </c>
      <c r="H225" s="5" t="s">
        <v>1275</v>
      </c>
      <c r="I225" t="s">
        <v>3121</v>
      </c>
      <c r="J225" s="124">
        <v>0</v>
      </c>
      <c r="K225" s="124">
        <v>28032.34</v>
      </c>
      <c r="L225" s="124">
        <v>27187.25</v>
      </c>
      <c r="M225" s="124">
        <v>845.09</v>
      </c>
    </row>
    <row r="226" spans="1:13" hidden="1" outlineLevel="1" x14ac:dyDescent="0.3">
      <c r="A226" t="s">
        <v>19</v>
      </c>
      <c r="B226" t="s">
        <v>3119</v>
      </c>
      <c r="C226">
        <v>65093575684</v>
      </c>
      <c r="D226" t="s">
        <v>1306</v>
      </c>
      <c r="E226" t="s">
        <v>1307</v>
      </c>
      <c r="F226" t="s">
        <v>231</v>
      </c>
      <c r="G226" t="s">
        <v>3124</v>
      </c>
      <c r="H226" s="5" t="s">
        <v>1275</v>
      </c>
      <c r="I226" t="s">
        <v>3121</v>
      </c>
      <c r="J226" s="124">
        <v>8</v>
      </c>
      <c r="K226" s="124">
        <v>25613.45</v>
      </c>
      <c r="L226" s="124">
        <v>25613.45</v>
      </c>
      <c r="M226" s="124">
        <v>0</v>
      </c>
    </row>
    <row r="227" spans="1:13" hidden="1" outlineLevel="1" x14ac:dyDescent="0.3">
      <c r="A227" t="s">
        <v>19</v>
      </c>
      <c r="B227" t="s">
        <v>3119</v>
      </c>
      <c r="C227">
        <v>65093629485</v>
      </c>
      <c r="D227" t="s">
        <v>1289</v>
      </c>
      <c r="E227" t="s">
        <v>1322</v>
      </c>
      <c r="F227" t="s">
        <v>303</v>
      </c>
      <c r="G227" t="s">
        <v>3120</v>
      </c>
      <c r="H227" s="5" t="s">
        <v>1275</v>
      </c>
      <c r="I227" t="s">
        <v>3121</v>
      </c>
      <c r="J227" s="124">
        <v>0</v>
      </c>
      <c r="K227" s="124">
        <v>144715.26</v>
      </c>
      <c r="L227" s="124">
        <v>25325.27</v>
      </c>
      <c r="M227" s="124">
        <v>119389.99</v>
      </c>
    </row>
    <row r="228" spans="1:13" hidden="1" outlineLevel="1" x14ac:dyDescent="0.3">
      <c r="A228" t="s">
        <v>19</v>
      </c>
      <c r="B228" t="s">
        <v>3119</v>
      </c>
      <c r="C228">
        <v>65093454870</v>
      </c>
      <c r="D228" t="s">
        <v>1342</v>
      </c>
      <c r="E228" t="s">
        <v>1343</v>
      </c>
      <c r="F228" t="s">
        <v>303</v>
      </c>
      <c r="G228" t="s">
        <v>3143</v>
      </c>
      <c r="H228" s="5" t="s">
        <v>1275</v>
      </c>
      <c r="I228" t="s">
        <v>3121</v>
      </c>
      <c r="J228" s="124">
        <v>0</v>
      </c>
      <c r="K228" s="124">
        <v>-8992.0300000000007</v>
      </c>
      <c r="L228" s="124">
        <v>-1189.3</v>
      </c>
      <c r="M228" s="124">
        <v>-7802.7300000000005</v>
      </c>
    </row>
    <row r="229" spans="1:13" hidden="1" outlineLevel="1" x14ac:dyDescent="0.3">
      <c r="A229" t="s">
        <v>19</v>
      </c>
      <c r="B229" t="s">
        <v>3119</v>
      </c>
      <c r="C229">
        <v>65093634178</v>
      </c>
      <c r="D229" t="s">
        <v>1311</v>
      </c>
      <c r="E229" t="s">
        <v>1170</v>
      </c>
      <c r="F229" t="s">
        <v>497</v>
      </c>
      <c r="G229" t="s">
        <v>3120</v>
      </c>
      <c r="H229" s="5" t="s">
        <v>1275</v>
      </c>
      <c r="I229" t="s">
        <v>3121</v>
      </c>
      <c r="J229" s="124">
        <v>0</v>
      </c>
      <c r="K229" s="124">
        <v>3216765.78</v>
      </c>
      <c r="L229" s="124">
        <v>375286.68</v>
      </c>
      <c r="M229" s="124">
        <v>2841479.1</v>
      </c>
    </row>
    <row r="230" spans="1:13" hidden="1" outlineLevel="1" x14ac:dyDescent="0.3">
      <c r="A230" t="s">
        <v>19</v>
      </c>
      <c r="B230" t="s">
        <v>3119</v>
      </c>
      <c r="C230">
        <v>65093634182</v>
      </c>
      <c r="D230" t="s">
        <v>1311</v>
      </c>
      <c r="E230" t="s">
        <v>1313</v>
      </c>
      <c r="F230" t="s">
        <v>497</v>
      </c>
      <c r="G230" t="s">
        <v>3120</v>
      </c>
      <c r="H230" s="5" t="s">
        <v>1275</v>
      </c>
      <c r="I230" t="s">
        <v>3121</v>
      </c>
      <c r="J230" s="124">
        <v>0</v>
      </c>
      <c r="K230" s="125">
        <v>50261.3</v>
      </c>
      <c r="L230" s="125">
        <v>5863.78</v>
      </c>
      <c r="M230" s="125">
        <v>44397.520000000004</v>
      </c>
    </row>
    <row r="231" spans="1:13" hidden="1" outlineLevel="1" x14ac:dyDescent="0.3">
      <c r="A231" t="s">
        <v>19</v>
      </c>
      <c r="B231" t="s">
        <v>3119</v>
      </c>
      <c r="C231">
        <v>65093491896</v>
      </c>
      <c r="D231" t="s">
        <v>410</v>
      </c>
      <c r="E231" t="s">
        <v>289</v>
      </c>
      <c r="F231" t="s">
        <v>286</v>
      </c>
      <c r="G231" t="s">
        <v>3120</v>
      </c>
      <c r="H231" s="5" t="s">
        <v>408</v>
      </c>
      <c r="I231" t="s">
        <v>3121</v>
      </c>
      <c r="J231" s="124">
        <v>1</v>
      </c>
      <c r="K231" s="124">
        <v>25293.72</v>
      </c>
      <c r="L231" s="124">
        <v>25293.72</v>
      </c>
      <c r="M231" s="124">
        <v>0</v>
      </c>
    </row>
    <row r="232" spans="1:13" hidden="1" outlineLevel="1" x14ac:dyDescent="0.3">
      <c r="A232" t="s">
        <v>19</v>
      </c>
      <c r="B232" t="s">
        <v>3119</v>
      </c>
      <c r="C232">
        <v>65093617851</v>
      </c>
      <c r="D232" t="s">
        <v>328</v>
      </c>
      <c r="E232" t="s">
        <v>407</v>
      </c>
      <c r="F232" t="s">
        <v>235</v>
      </c>
      <c r="G232" t="s">
        <v>3124</v>
      </c>
      <c r="H232" s="5" t="s">
        <v>408</v>
      </c>
      <c r="I232" t="s">
        <v>3121</v>
      </c>
      <c r="J232" s="124">
        <v>1</v>
      </c>
      <c r="K232" s="124">
        <v>4721.95</v>
      </c>
      <c r="L232" s="124">
        <v>4721.95</v>
      </c>
      <c r="M232" s="124">
        <v>0</v>
      </c>
    </row>
    <row r="233" spans="1:13" hidden="1" outlineLevel="1" x14ac:dyDescent="0.3">
      <c r="A233" t="s">
        <v>19</v>
      </c>
      <c r="B233" t="s">
        <v>3119</v>
      </c>
      <c r="C233">
        <v>65093546143</v>
      </c>
      <c r="D233" t="s">
        <v>412</v>
      </c>
      <c r="E233" t="s">
        <v>413</v>
      </c>
      <c r="F233" t="s">
        <v>286</v>
      </c>
      <c r="G233" t="s">
        <v>3120</v>
      </c>
      <c r="H233" s="5" t="s">
        <v>408</v>
      </c>
      <c r="I233" t="s">
        <v>3121</v>
      </c>
      <c r="J233" s="124">
        <v>1</v>
      </c>
      <c r="K233" s="124">
        <v>51921.82</v>
      </c>
      <c r="L233" s="124">
        <v>47637.08</v>
      </c>
      <c r="M233" s="124">
        <v>4284.74</v>
      </c>
    </row>
    <row r="234" spans="1:13" hidden="1" outlineLevel="1" x14ac:dyDescent="0.3">
      <c r="A234" t="s">
        <v>19</v>
      </c>
      <c r="B234" t="s">
        <v>3119</v>
      </c>
      <c r="C234">
        <v>65093546451</v>
      </c>
      <c r="D234" t="s">
        <v>409</v>
      </c>
      <c r="E234" t="s">
        <v>290</v>
      </c>
      <c r="F234" t="s">
        <v>286</v>
      </c>
      <c r="G234" t="s">
        <v>3120</v>
      </c>
      <c r="H234" s="5" t="s">
        <v>408</v>
      </c>
      <c r="I234" t="s">
        <v>3121</v>
      </c>
      <c r="J234" s="124">
        <v>1</v>
      </c>
      <c r="K234" s="124">
        <v>20799.05</v>
      </c>
      <c r="L234" s="124">
        <v>20222.63</v>
      </c>
      <c r="M234" s="124">
        <v>576.41999999999996</v>
      </c>
    </row>
    <row r="235" spans="1:13" hidden="1" outlineLevel="1" x14ac:dyDescent="0.3">
      <c r="A235" t="s">
        <v>19</v>
      </c>
      <c r="B235" t="s">
        <v>3119</v>
      </c>
      <c r="C235">
        <v>65093614158</v>
      </c>
      <c r="D235" t="s">
        <v>380</v>
      </c>
      <c r="E235" t="s">
        <v>411</v>
      </c>
      <c r="F235" t="s">
        <v>246</v>
      </c>
      <c r="G235" t="s">
        <v>3124</v>
      </c>
      <c r="H235" s="5" t="s">
        <v>408</v>
      </c>
      <c r="I235" t="s">
        <v>3121</v>
      </c>
      <c r="J235" s="124">
        <v>1</v>
      </c>
      <c r="K235" s="124">
        <v>44735.29</v>
      </c>
      <c r="L235" s="124">
        <v>40096.04</v>
      </c>
      <c r="M235" s="124">
        <v>4639.25</v>
      </c>
    </row>
    <row r="236" spans="1:13" hidden="1" outlineLevel="1" x14ac:dyDescent="0.3">
      <c r="A236" t="s">
        <v>19</v>
      </c>
      <c r="B236" t="s">
        <v>3119</v>
      </c>
      <c r="C236">
        <v>76521608454</v>
      </c>
      <c r="D236" t="s">
        <v>419</v>
      </c>
      <c r="E236" t="s">
        <v>3144</v>
      </c>
      <c r="F236" t="s">
        <v>321</v>
      </c>
      <c r="G236" t="s">
        <v>3120</v>
      </c>
      <c r="H236" s="5" t="s">
        <v>416</v>
      </c>
      <c r="I236" t="s">
        <v>3121</v>
      </c>
      <c r="J236" s="124">
        <v>1</v>
      </c>
      <c r="K236" s="124">
        <v>186621.66</v>
      </c>
      <c r="L236" s="124">
        <v>46469.340000000004</v>
      </c>
      <c r="M236" s="124">
        <v>140152.32000000001</v>
      </c>
    </row>
    <row r="237" spans="1:13" hidden="1" outlineLevel="1" x14ac:dyDescent="0.3">
      <c r="A237" t="s">
        <v>19</v>
      </c>
      <c r="B237" t="s">
        <v>3119</v>
      </c>
      <c r="C237">
        <v>81213704690</v>
      </c>
      <c r="D237" t="s">
        <v>2811</v>
      </c>
      <c r="E237" t="s">
        <v>2810</v>
      </c>
      <c r="F237" t="s">
        <v>321</v>
      </c>
      <c r="G237" t="s">
        <v>3120</v>
      </c>
      <c r="H237" s="5" t="s">
        <v>416</v>
      </c>
      <c r="I237" t="s">
        <v>3121</v>
      </c>
      <c r="J237" s="124">
        <v>1</v>
      </c>
      <c r="K237" s="124">
        <v>307867.19</v>
      </c>
      <c r="L237" s="124">
        <v>76659.83</v>
      </c>
      <c r="M237" s="124">
        <v>231207.36000000002</v>
      </c>
    </row>
    <row r="238" spans="1:13" hidden="1" outlineLevel="1" x14ac:dyDescent="0.3">
      <c r="A238" t="s">
        <v>19</v>
      </c>
      <c r="B238" t="s">
        <v>3119</v>
      </c>
      <c r="C238">
        <v>65093641179</v>
      </c>
      <c r="D238" t="s">
        <v>414</v>
      </c>
      <c r="E238" t="s">
        <v>415</v>
      </c>
      <c r="F238" t="s">
        <v>321</v>
      </c>
      <c r="G238" t="s">
        <v>3120</v>
      </c>
      <c r="H238" s="5" t="s">
        <v>416</v>
      </c>
      <c r="I238" t="s">
        <v>3121</v>
      </c>
      <c r="J238" s="124">
        <v>0</v>
      </c>
      <c r="K238" s="124">
        <v>56206.14</v>
      </c>
      <c r="L238" s="124">
        <v>55061.23</v>
      </c>
      <c r="M238" s="124">
        <v>1144.9100000000001</v>
      </c>
    </row>
    <row r="239" spans="1:13" hidden="1" outlineLevel="1" x14ac:dyDescent="0.3">
      <c r="A239" t="s">
        <v>19</v>
      </c>
      <c r="B239" t="s">
        <v>3119</v>
      </c>
      <c r="C239">
        <v>65093625612</v>
      </c>
      <c r="D239" t="s">
        <v>417</v>
      </c>
      <c r="E239" t="s">
        <v>418</v>
      </c>
      <c r="F239" t="s">
        <v>321</v>
      </c>
      <c r="G239" t="s">
        <v>3120</v>
      </c>
      <c r="H239" s="5" t="s">
        <v>416</v>
      </c>
      <c r="I239" t="s">
        <v>3121</v>
      </c>
      <c r="J239" s="124">
        <v>0</v>
      </c>
      <c r="K239" s="124">
        <v>73457.77</v>
      </c>
      <c r="L239" s="124">
        <v>73457.77</v>
      </c>
      <c r="M239" s="124">
        <v>0</v>
      </c>
    </row>
    <row r="240" spans="1:13" hidden="1" outlineLevel="1" x14ac:dyDescent="0.3">
      <c r="A240" t="s">
        <v>19</v>
      </c>
      <c r="B240" t="s">
        <v>3133</v>
      </c>
      <c r="C240">
        <v>79078081292</v>
      </c>
      <c r="D240" t="s">
        <v>2813</v>
      </c>
      <c r="E240" t="s">
        <v>2812</v>
      </c>
      <c r="F240" t="s">
        <v>317</v>
      </c>
      <c r="G240" t="s">
        <v>3120</v>
      </c>
      <c r="H240" s="5" t="s">
        <v>416</v>
      </c>
      <c r="I240" t="s">
        <v>3121</v>
      </c>
      <c r="J240" s="124">
        <v>1</v>
      </c>
      <c r="K240" s="124">
        <v>83272.55</v>
      </c>
      <c r="L240" s="124">
        <v>25474.66</v>
      </c>
      <c r="M240" s="124">
        <v>57797.89</v>
      </c>
    </row>
    <row r="241" spans="1:13" hidden="1" outlineLevel="1" x14ac:dyDescent="0.3">
      <c r="A241" t="s">
        <v>19</v>
      </c>
      <c r="B241" t="s">
        <v>3119</v>
      </c>
      <c r="C241">
        <v>65093579616</v>
      </c>
      <c r="D241" t="s">
        <v>421</v>
      </c>
      <c r="E241" t="s">
        <v>422</v>
      </c>
      <c r="F241" t="s">
        <v>423</v>
      </c>
      <c r="G241" t="s">
        <v>3120</v>
      </c>
      <c r="H241" s="5" t="s">
        <v>416</v>
      </c>
      <c r="I241" t="s">
        <v>3121</v>
      </c>
      <c r="J241" s="124">
        <v>1</v>
      </c>
      <c r="K241" s="124">
        <v>254039.57</v>
      </c>
      <c r="L241" s="124">
        <v>254039.57</v>
      </c>
      <c r="M241" s="124">
        <v>0</v>
      </c>
    </row>
    <row r="242" spans="1:13" hidden="1" outlineLevel="1" x14ac:dyDescent="0.3">
      <c r="A242" t="s">
        <v>19</v>
      </c>
      <c r="B242" t="s">
        <v>3119</v>
      </c>
      <c r="C242">
        <v>65093637672</v>
      </c>
      <c r="D242" t="s">
        <v>424</v>
      </c>
      <c r="E242" t="s">
        <v>427</v>
      </c>
      <c r="F242" t="s">
        <v>246</v>
      </c>
      <c r="G242" t="s">
        <v>3124</v>
      </c>
      <c r="H242" s="5" t="s">
        <v>426</v>
      </c>
      <c r="I242" t="s">
        <v>3121</v>
      </c>
      <c r="J242" s="124">
        <v>1</v>
      </c>
      <c r="K242" s="124">
        <v>44419.040000000001</v>
      </c>
      <c r="L242" s="124">
        <v>28700.47</v>
      </c>
      <c r="M242" s="124">
        <v>15718.57</v>
      </c>
    </row>
    <row r="243" spans="1:13" hidden="1" outlineLevel="1" x14ac:dyDescent="0.3">
      <c r="A243" t="s">
        <v>19</v>
      </c>
      <c r="B243" t="s">
        <v>3119</v>
      </c>
      <c r="C243">
        <v>65093637673</v>
      </c>
      <c r="D243" t="s">
        <v>424</v>
      </c>
      <c r="E243" t="s">
        <v>425</v>
      </c>
      <c r="F243" t="s">
        <v>246</v>
      </c>
      <c r="G243" t="s">
        <v>3124</v>
      </c>
      <c r="H243" s="5" t="s">
        <v>426</v>
      </c>
      <c r="I243" t="s">
        <v>3121</v>
      </c>
      <c r="J243" s="124">
        <v>1</v>
      </c>
      <c r="K243" s="124">
        <v>44419.040000000001</v>
      </c>
      <c r="L243" s="124">
        <v>28700.47</v>
      </c>
      <c r="M243" s="124">
        <v>15718.57</v>
      </c>
    </row>
    <row r="244" spans="1:13" hidden="1" outlineLevel="1" x14ac:dyDescent="0.3">
      <c r="A244" t="s">
        <v>19</v>
      </c>
      <c r="B244" t="s">
        <v>3119</v>
      </c>
      <c r="C244">
        <v>65093637674</v>
      </c>
      <c r="D244" t="s">
        <v>424</v>
      </c>
      <c r="E244" t="s">
        <v>428</v>
      </c>
      <c r="F244" t="s">
        <v>246</v>
      </c>
      <c r="G244" t="s">
        <v>3124</v>
      </c>
      <c r="H244" s="5" t="s">
        <v>426</v>
      </c>
      <c r="I244" t="s">
        <v>3121</v>
      </c>
      <c r="J244" s="124">
        <v>1</v>
      </c>
      <c r="K244" s="124">
        <v>44419.05</v>
      </c>
      <c r="L244" s="124">
        <v>28700.47</v>
      </c>
      <c r="M244" s="124">
        <v>15718.58</v>
      </c>
    </row>
    <row r="245" spans="1:13" hidden="1" outlineLevel="1" x14ac:dyDescent="0.3">
      <c r="A245" t="s">
        <v>19</v>
      </c>
      <c r="B245" t="s">
        <v>3119</v>
      </c>
      <c r="C245">
        <v>65093546455</v>
      </c>
      <c r="D245" t="s">
        <v>461</v>
      </c>
      <c r="E245" t="s">
        <v>289</v>
      </c>
      <c r="F245" t="s">
        <v>286</v>
      </c>
      <c r="G245" t="s">
        <v>3123</v>
      </c>
      <c r="H245" s="5" t="s">
        <v>431</v>
      </c>
      <c r="I245" t="s">
        <v>3121</v>
      </c>
      <c r="J245" s="124">
        <v>1</v>
      </c>
      <c r="K245" s="124">
        <v>14530.04</v>
      </c>
      <c r="L245" s="124">
        <v>13330.98</v>
      </c>
      <c r="M245" s="124">
        <v>1199.06</v>
      </c>
    </row>
    <row r="246" spans="1:13" hidden="1" outlineLevel="1" x14ac:dyDescent="0.3">
      <c r="A246" t="s">
        <v>19</v>
      </c>
      <c r="B246" t="s">
        <v>3119</v>
      </c>
      <c r="C246">
        <v>65093625613</v>
      </c>
      <c r="D246" t="s">
        <v>446</v>
      </c>
      <c r="E246" t="s">
        <v>447</v>
      </c>
      <c r="F246" t="s">
        <v>286</v>
      </c>
      <c r="G246" t="s">
        <v>3120</v>
      </c>
      <c r="H246" s="5" t="s">
        <v>431</v>
      </c>
      <c r="I246" t="s">
        <v>3121</v>
      </c>
      <c r="J246" s="124">
        <v>1</v>
      </c>
      <c r="K246" s="124">
        <v>4614.51</v>
      </c>
      <c r="L246" s="124">
        <v>2795.12</v>
      </c>
      <c r="M246" s="124">
        <v>1819.39</v>
      </c>
    </row>
    <row r="247" spans="1:13" hidden="1" outlineLevel="1" x14ac:dyDescent="0.3">
      <c r="A247" t="s">
        <v>19</v>
      </c>
      <c r="B247" t="s">
        <v>3119</v>
      </c>
      <c r="C247">
        <v>65093617092</v>
      </c>
      <c r="D247" t="s">
        <v>448</v>
      </c>
      <c r="E247" t="s">
        <v>449</v>
      </c>
      <c r="F247" t="s">
        <v>194</v>
      </c>
      <c r="G247" t="s">
        <v>3124</v>
      </c>
      <c r="H247" s="5" t="s">
        <v>431</v>
      </c>
      <c r="I247" t="s">
        <v>3121</v>
      </c>
      <c r="J247" s="124">
        <v>1</v>
      </c>
      <c r="K247" s="124">
        <v>6249.4000000000005</v>
      </c>
      <c r="L247" s="124">
        <v>5870.55</v>
      </c>
      <c r="M247" s="124">
        <v>378.85</v>
      </c>
    </row>
    <row r="248" spans="1:13" hidden="1" outlineLevel="1" x14ac:dyDescent="0.3">
      <c r="A248" t="s">
        <v>19</v>
      </c>
      <c r="B248" t="s">
        <v>3119</v>
      </c>
      <c r="C248">
        <v>65093608748</v>
      </c>
      <c r="D248" t="s">
        <v>429</v>
      </c>
      <c r="E248" t="s">
        <v>453</v>
      </c>
      <c r="F248" t="s">
        <v>321</v>
      </c>
      <c r="G248" t="s">
        <v>3120</v>
      </c>
      <c r="H248" s="5" t="s">
        <v>431</v>
      </c>
      <c r="I248" t="s">
        <v>3121</v>
      </c>
      <c r="J248" s="124">
        <v>1</v>
      </c>
      <c r="K248" s="124">
        <v>92231.290000000008</v>
      </c>
      <c r="L248" s="124">
        <v>92231.290000000008</v>
      </c>
      <c r="M248" s="124">
        <v>0</v>
      </c>
    </row>
    <row r="249" spans="1:13" hidden="1" outlineLevel="1" x14ac:dyDescent="0.3">
      <c r="A249" t="s">
        <v>19</v>
      </c>
      <c r="B249" t="s">
        <v>3119</v>
      </c>
      <c r="C249">
        <v>65093625611</v>
      </c>
      <c r="D249" t="s">
        <v>478</v>
      </c>
      <c r="E249" t="s">
        <v>479</v>
      </c>
      <c r="F249" t="s">
        <v>321</v>
      </c>
      <c r="G249" t="s">
        <v>3120</v>
      </c>
      <c r="H249" s="5" t="s">
        <v>431</v>
      </c>
      <c r="I249" t="s">
        <v>3121</v>
      </c>
      <c r="J249" s="124">
        <v>0</v>
      </c>
      <c r="K249" s="124">
        <v>41599.06</v>
      </c>
      <c r="L249" s="124">
        <v>41599.06</v>
      </c>
      <c r="M249" s="124">
        <v>0</v>
      </c>
    </row>
    <row r="250" spans="1:13" hidden="1" outlineLevel="1" x14ac:dyDescent="0.3">
      <c r="A250" t="s">
        <v>19</v>
      </c>
      <c r="B250" t="s">
        <v>3119</v>
      </c>
      <c r="C250">
        <v>65093563586</v>
      </c>
      <c r="D250" t="s">
        <v>91</v>
      </c>
      <c r="E250" t="s">
        <v>467</v>
      </c>
      <c r="F250" t="s">
        <v>303</v>
      </c>
      <c r="G250" t="s">
        <v>3120</v>
      </c>
      <c r="H250" s="5" t="s">
        <v>431</v>
      </c>
      <c r="I250" t="s">
        <v>3121</v>
      </c>
      <c r="J250" s="124">
        <v>319</v>
      </c>
      <c r="K250" s="124">
        <v>28144.639999999999</v>
      </c>
      <c r="L250" s="124">
        <v>9372.19</v>
      </c>
      <c r="M250" s="124">
        <v>18772.45</v>
      </c>
    </row>
    <row r="251" spans="1:13" hidden="1" outlineLevel="1" x14ac:dyDescent="0.3">
      <c r="A251" t="s">
        <v>19</v>
      </c>
      <c r="B251" t="s">
        <v>3119</v>
      </c>
      <c r="C251">
        <v>65093563587</v>
      </c>
      <c r="D251" t="s">
        <v>91</v>
      </c>
      <c r="E251" t="s">
        <v>467</v>
      </c>
      <c r="F251" t="s">
        <v>303</v>
      </c>
      <c r="G251" t="s">
        <v>3120</v>
      </c>
      <c r="H251" s="5" t="s">
        <v>431</v>
      </c>
      <c r="I251" t="s">
        <v>3121</v>
      </c>
      <c r="J251" s="124">
        <v>17</v>
      </c>
      <c r="K251" s="124">
        <v>112814.94</v>
      </c>
      <c r="L251" s="124">
        <v>37567.46</v>
      </c>
      <c r="M251" s="124">
        <v>75247.48</v>
      </c>
    </row>
    <row r="252" spans="1:13" hidden="1" outlineLevel="1" x14ac:dyDescent="0.3">
      <c r="A252" t="s">
        <v>19</v>
      </c>
      <c r="B252" t="s">
        <v>3119</v>
      </c>
      <c r="C252">
        <v>65093629506</v>
      </c>
      <c r="D252" t="s">
        <v>494</v>
      </c>
      <c r="E252" t="s">
        <v>495</v>
      </c>
      <c r="F252" t="s">
        <v>194</v>
      </c>
      <c r="G252" t="s">
        <v>3120</v>
      </c>
      <c r="H252" s="5" t="s">
        <v>431</v>
      </c>
      <c r="I252" t="s">
        <v>3121</v>
      </c>
      <c r="J252" s="124">
        <v>306</v>
      </c>
      <c r="K252" s="124">
        <v>313555.36</v>
      </c>
      <c r="L252" s="124">
        <v>311179.09000000003</v>
      </c>
      <c r="M252" s="124">
        <v>2376.27</v>
      </c>
    </row>
    <row r="253" spans="1:13" hidden="1" outlineLevel="1" x14ac:dyDescent="0.3">
      <c r="A253" t="s">
        <v>19</v>
      </c>
      <c r="B253" t="s">
        <v>3119</v>
      </c>
      <c r="C253">
        <v>65093637677</v>
      </c>
      <c r="D253" t="s">
        <v>459</v>
      </c>
      <c r="E253" t="s">
        <v>460</v>
      </c>
      <c r="F253" t="s">
        <v>231</v>
      </c>
      <c r="G253" t="s">
        <v>3120</v>
      </c>
      <c r="H253" s="5" t="s">
        <v>431</v>
      </c>
      <c r="I253" t="s">
        <v>3121</v>
      </c>
      <c r="J253" s="124">
        <v>1</v>
      </c>
      <c r="K253" s="124">
        <v>12546.06</v>
      </c>
      <c r="L253" s="124">
        <v>8366.56</v>
      </c>
      <c r="M253" s="124">
        <v>4179.5</v>
      </c>
    </row>
    <row r="254" spans="1:13" hidden="1" outlineLevel="1" x14ac:dyDescent="0.3">
      <c r="A254" t="s">
        <v>19</v>
      </c>
      <c r="B254" t="s">
        <v>3119</v>
      </c>
      <c r="C254">
        <v>65093625607</v>
      </c>
      <c r="D254" t="s">
        <v>432</v>
      </c>
      <c r="E254" t="s">
        <v>441</v>
      </c>
      <c r="F254" t="s">
        <v>423</v>
      </c>
      <c r="G254" t="s">
        <v>3120</v>
      </c>
      <c r="H254" s="5" t="s">
        <v>431</v>
      </c>
      <c r="I254" t="s">
        <v>3121</v>
      </c>
      <c r="J254" s="124">
        <v>1</v>
      </c>
      <c r="K254" s="124">
        <v>738.51</v>
      </c>
      <c r="L254" s="124">
        <v>738.51</v>
      </c>
      <c r="M254" s="124">
        <v>0</v>
      </c>
    </row>
    <row r="255" spans="1:13" hidden="1" outlineLevel="1" x14ac:dyDescent="0.3">
      <c r="A255" t="s">
        <v>19</v>
      </c>
      <c r="B255" t="s">
        <v>3119</v>
      </c>
      <c r="C255">
        <v>65093575685</v>
      </c>
      <c r="D255" t="s">
        <v>470</v>
      </c>
      <c r="E255" t="s">
        <v>471</v>
      </c>
      <c r="F255" t="s">
        <v>346</v>
      </c>
      <c r="G255" t="s">
        <v>3120</v>
      </c>
      <c r="H255" s="5" t="s">
        <v>431</v>
      </c>
      <c r="I255" t="s">
        <v>3121</v>
      </c>
      <c r="J255" s="124">
        <v>75</v>
      </c>
      <c r="K255" s="124">
        <v>22342.54</v>
      </c>
      <c r="L255" s="124">
        <v>22342.54</v>
      </c>
      <c r="M255" s="124">
        <v>0</v>
      </c>
    </row>
    <row r="256" spans="1:13" hidden="1" outlineLevel="1" x14ac:dyDescent="0.3">
      <c r="A256" t="s">
        <v>19</v>
      </c>
      <c r="B256" t="s">
        <v>3119</v>
      </c>
      <c r="C256">
        <v>65093455341</v>
      </c>
      <c r="D256" t="s">
        <v>439</v>
      </c>
      <c r="E256" t="s">
        <v>440</v>
      </c>
      <c r="F256" t="s">
        <v>202</v>
      </c>
      <c r="G256" t="s">
        <v>3120</v>
      </c>
      <c r="H256" s="5" t="s">
        <v>431</v>
      </c>
      <c r="I256" t="s">
        <v>3121</v>
      </c>
      <c r="J256" s="124">
        <v>1</v>
      </c>
      <c r="K256" s="124">
        <v>440.7</v>
      </c>
      <c r="L256" s="124">
        <v>440.7</v>
      </c>
      <c r="M256" s="124">
        <v>0</v>
      </c>
    </row>
    <row r="257" spans="1:13" hidden="1" outlineLevel="1" x14ac:dyDescent="0.3">
      <c r="A257" t="s">
        <v>19</v>
      </c>
      <c r="B257" t="s">
        <v>3119</v>
      </c>
      <c r="C257">
        <v>65093455202</v>
      </c>
      <c r="D257" t="s">
        <v>454</v>
      </c>
      <c r="E257" t="s">
        <v>455</v>
      </c>
      <c r="F257" t="s">
        <v>202</v>
      </c>
      <c r="G257" t="s">
        <v>3123</v>
      </c>
      <c r="H257" s="5" t="s">
        <v>431</v>
      </c>
      <c r="I257" t="s">
        <v>3121</v>
      </c>
      <c r="J257" s="124">
        <v>1</v>
      </c>
      <c r="K257" s="124">
        <v>9243.18</v>
      </c>
      <c r="L257" s="124">
        <v>9243.18</v>
      </c>
      <c r="M257" s="124">
        <v>0</v>
      </c>
    </row>
    <row r="258" spans="1:13" hidden="1" outlineLevel="1" x14ac:dyDescent="0.3">
      <c r="A258" t="s">
        <v>19</v>
      </c>
      <c r="B258" t="s">
        <v>3119</v>
      </c>
      <c r="C258">
        <v>76521608448</v>
      </c>
      <c r="D258" t="s">
        <v>498</v>
      </c>
      <c r="E258" t="s">
        <v>3145</v>
      </c>
      <c r="F258" t="s">
        <v>321</v>
      </c>
      <c r="G258" t="s">
        <v>3120</v>
      </c>
      <c r="H258" s="5" t="s">
        <v>431</v>
      </c>
      <c r="I258" t="s">
        <v>3121</v>
      </c>
      <c r="J258" s="124">
        <v>1</v>
      </c>
      <c r="K258" s="124">
        <v>557538.79</v>
      </c>
      <c r="L258" s="124">
        <v>138828.79</v>
      </c>
      <c r="M258" s="124">
        <v>418710</v>
      </c>
    </row>
    <row r="259" spans="1:13" hidden="1" outlineLevel="1" x14ac:dyDescent="0.3">
      <c r="A259" t="s">
        <v>19</v>
      </c>
      <c r="B259" t="s">
        <v>3119</v>
      </c>
      <c r="C259">
        <v>65093656551</v>
      </c>
      <c r="D259" t="s">
        <v>429</v>
      </c>
      <c r="E259" t="s">
        <v>453</v>
      </c>
      <c r="F259" t="s">
        <v>321</v>
      </c>
      <c r="G259" t="s">
        <v>3120</v>
      </c>
      <c r="H259" s="5" t="s">
        <v>431</v>
      </c>
      <c r="I259" t="s">
        <v>3121</v>
      </c>
      <c r="J259" s="124">
        <v>1</v>
      </c>
      <c r="K259" s="124">
        <v>85014.88</v>
      </c>
      <c r="L259" s="124">
        <v>85014.88</v>
      </c>
      <c r="M259" s="124">
        <v>0</v>
      </c>
    </row>
    <row r="260" spans="1:13" hidden="1" outlineLevel="1" x14ac:dyDescent="0.3">
      <c r="A260" t="s">
        <v>19</v>
      </c>
      <c r="B260" t="s">
        <v>3119</v>
      </c>
      <c r="C260">
        <v>65093608750</v>
      </c>
      <c r="D260" t="s">
        <v>429</v>
      </c>
      <c r="E260" t="s">
        <v>453</v>
      </c>
      <c r="F260" t="s">
        <v>321</v>
      </c>
      <c r="G260" t="s">
        <v>3120</v>
      </c>
      <c r="H260" s="5" t="s">
        <v>431</v>
      </c>
      <c r="I260" t="s">
        <v>3121</v>
      </c>
      <c r="J260" s="124">
        <v>1</v>
      </c>
      <c r="K260" s="124">
        <v>8208.58</v>
      </c>
      <c r="L260" s="124">
        <v>8208.58</v>
      </c>
      <c r="M260" s="124">
        <v>0</v>
      </c>
    </row>
    <row r="261" spans="1:13" hidden="1" outlineLevel="1" x14ac:dyDescent="0.3">
      <c r="A261" t="s">
        <v>19</v>
      </c>
      <c r="B261" t="s">
        <v>3119</v>
      </c>
      <c r="C261">
        <v>65093466780</v>
      </c>
      <c r="D261" t="s">
        <v>439</v>
      </c>
      <c r="E261" t="s">
        <v>440</v>
      </c>
      <c r="F261" t="s">
        <v>231</v>
      </c>
      <c r="G261" t="s">
        <v>3120</v>
      </c>
      <c r="H261" s="5" t="s">
        <v>431</v>
      </c>
      <c r="I261" t="s">
        <v>3121</v>
      </c>
      <c r="J261" s="124">
        <v>0</v>
      </c>
      <c r="K261" s="124">
        <v>121444.76000000001</v>
      </c>
      <c r="L261" s="124">
        <v>121444.76000000001</v>
      </c>
      <c r="M261" s="124">
        <v>0</v>
      </c>
    </row>
    <row r="262" spans="1:13" hidden="1" outlineLevel="1" x14ac:dyDescent="0.3">
      <c r="A262" t="s">
        <v>19</v>
      </c>
      <c r="B262" t="s">
        <v>3119</v>
      </c>
      <c r="C262">
        <v>65093642002</v>
      </c>
      <c r="D262" t="s">
        <v>468</v>
      </c>
      <c r="E262" t="s">
        <v>469</v>
      </c>
      <c r="F262" t="s">
        <v>231</v>
      </c>
      <c r="G262" t="s">
        <v>3120</v>
      </c>
      <c r="H262" s="5" t="s">
        <v>431</v>
      </c>
      <c r="I262" t="s">
        <v>3121</v>
      </c>
      <c r="J262" s="124">
        <v>2</v>
      </c>
      <c r="K262" s="124">
        <v>21860.61</v>
      </c>
      <c r="L262" s="124">
        <v>13532.77</v>
      </c>
      <c r="M262" s="124">
        <v>8327.84</v>
      </c>
    </row>
    <row r="263" spans="1:13" hidden="1" outlineLevel="1" x14ac:dyDescent="0.3">
      <c r="A263" t="s">
        <v>19</v>
      </c>
      <c r="B263" t="s">
        <v>3119</v>
      </c>
      <c r="C263">
        <v>65093625606</v>
      </c>
      <c r="D263" t="s">
        <v>432</v>
      </c>
      <c r="E263" t="s">
        <v>474</v>
      </c>
      <c r="F263" t="s">
        <v>423</v>
      </c>
      <c r="G263" t="s">
        <v>3120</v>
      </c>
      <c r="H263" s="5" t="s">
        <v>431</v>
      </c>
      <c r="I263" t="s">
        <v>3121</v>
      </c>
      <c r="J263" s="124">
        <v>1</v>
      </c>
      <c r="K263" s="124">
        <v>35854.480000000003</v>
      </c>
      <c r="L263" s="124">
        <v>35854.480000000003</v>
      </c>
      <c r="M263" s="124">
        <v>0</v>
      </c>
    </row>
    <row r="264" spans="1:13" hidden="1" outlineLevel="1" x14ac:dyDescent="0.3">
      <c r="A264" t="s">
        <v>19</v>
      </c>
      <c r="B264" t="s">
        <v>3119</v>
      </c>
      <c r="C264">
        <v>65093608630</v>
      </c>
      <c r="D264" t="s">
        <v>442</v>
      </c>
      <c r="E264" t="s">
        <v>456</v>
      </c>
      <c r="F264" t="s">
        <v>181</v>
      </c>
      <c r="G264" t="s">
        <v>3120</v>
      </c>
      <c r="H264" s="5" t="s">
        <v>431</v>
      </c>
      <c r="I264" t="s">
        <v>3121</v>
      </c>
      <c r="J264" s="124">
        <v>1</v>
      </c>
      <c r="K264" s="124">
        <v>10298.040000000001</v>
      </c>
      <c r="L264" s="124">
        <v>9253.4500000000007</v>
      </c>
      <c r="M264" s="124">
        <v>1044.5899999999999</v>
      </c>
    </row>
    <row r="265" spans="1:13" hidden="1" outlineLevel="1" x14ac:dyDescent="0.3">
      <c r="A265" t="s">
        <v>19</v>
      </c>
      <c r="B265" t="s">
        <v>3119</v>
      </c>
      <c r="C265">
        <v>65093579535</v>
      </c>
      <c r="D265" t="s">
        <v>437</v>
      </c>
      <c r="E265" t="s">
        <v>438</v>
      </c>
      <c r="F265" t="s">
        <v>286</v>
      </c>
      <c r="G265" t="s">
        <v>3120</v>
      </c>
      <c r="H265" s="5" t="s">
        <v>431</v>
      </c>
      <c r="I265" t="s">
        <v>3121</v>
      </c>
      <c r="J265" s="124">
        <v>0</v>
      </c>
      <c r="K265" s="124">
        <v>98.44</v>
      </c>
      <c r="L265" s="124">
        <v>68.430000000000007</v>
      </c>
      <c r="M265" s="124">
        <v>30.01</v>
      </c>
    </row>
    <row r="266" spans="1:13" hidden="1" outlineLevel="1" x14ac:dyDescent="0.3">
      <c r="A266" t="s">
        <v>19</v>
      </c>
      <c r="B266" t="s">
        <v>3119</v>
      </c>
      <c r="C266">
        <v>65093633516</v>
      </c>
      <c r="D266" t="s">
        <v>457</v>
      </c>
      <c r="E266" t="s">
        <v>458</v>
      </c>
      <c r="F266" t="s">
        <v>194</v>
      </c>
      <c r="G266" t="s">
        <v>3120</v>
      </c>
      <c r="H266" s="5" t="s">
        <v>431</v>
      </c>
      <c r="I266" t="s">
        <v>3121</v>
      </c>
      <c r="J266" s="124">
        <v>2</v>
      </c>
      <c r="K266" s="124">
        <v>11320.14</v>
      </c>
      <c r="L266" s="124">
        <v>11234.35</v>
      </c>
      <c r="M266" s="124">
        <v>85.79</v>
      </c>
    </row>
    <row r="267" spans="1:13" hidden="1" outlineLevel="1" x14ac:dyDescent="0.3">
      <c r="A267" t="s">
        <v>19</v>
      </c>
      <c r="B267" t="s">
        <v>3119</v>
      </c>
      <c r="C267">
        <v>65093608749</v>
      </c>
      <c r="D267" t="s">
        <v>429</v>
      </c>
      <c r="E267" t="s">
        <v>430</v>
      </c>
      <c r="F267" t="s">
        <v>321</v>
      </c>
      <c r="G267" t="s">
        <v>3120</v>
      </c>
      <c r="H267" s="5" t="s">
        <v>431</v>
      </c>
      <c r="I267" t="s">
        <v>3121</v>
      </c>
      <c r="J267" s="124">
        <v>1</v>
      </c>
      <c r="K267" s="124">
        <v>-7900.66</v>
      </c>
      <c r="L267" s="124">
        <v>-7900.66</v>
      </c>
      <c r="M267" s="124">
        <v>0</v>
      </c>
    </row>
    <row r="268" spans="1:13" hidden="1" outlineLevel="1" x14ac:dyDescent="0.3">
      <c r="A268" t="s">
        <v>19</v>
      </c>
      <c r="B268" t="s">
        <v>3119</v>
      </c>
      <c r="C268">
        <v>65093625609</v>
      </c>
      <c r="D268" t="s">
        <v>432</v>
      </c>
      <c r="E268" t="s">
        <v>434</v>
      </c>
      <c r="F268" t="s">
        <v>423</v>
      </c>
      <c r="G268" t="s">
        <v>3120</v>
      </c>
      <c r="H268" s="5" t="s">
        <v>431</v>
      </c>
      <c r="I268" t="s">
        <v>3121</v>
      </c>
      <c r="J268" s="124">
        <v>1</v>
      </c>
      <c r="K268" s="124">
        <v>-744.5</v>
      </c>
      <c r="L268" s="124">
        <v>-744.5</v>
      </c>
      <c r="M268" s="124">
        <v>0</v>
      </c>
    </row>
    <row r="269" spans="1:13" hidden="1" outlineLevel="1" x14ac:dyDescent="0.3">
      <c r="A269" t="s">
        <v>19</v>
      </c>
      <c r="B269" t="s">
        <v>3119</v>
      </c>
      <c r="C269">
        <v>65093617085</v>
      </c>
      <c r="D269" t="s">
        <v>435</v>
      </c>
      <c r="E269" t="s">
        <v>436</v>
      </c>
      <c r="F269" t="s">
        <v>286</v>
      </c>
      <c r="G269" t="s">
        <v>3120</v>
      </c>
      <c r="H269" s="5" t="s">
        <v>431</v>
      </c>
      <c r="I269" t="s">
        <v>3121</v>
      </c>
      <c r="J269" s="124">
        <v>1</v>
      </c>
      <c r="K269" s="124">
        <v>26165.360000000001</v>
      </c>
      <c r="L269" s="124">
        <v>15848.99</v>
      </c>
      <c r="M269" s="124">
        <v>10316.370000000001</v>
      </c>
    </row>
    <row r="270" spans="1:13" hidden="1" outlineLevel="1" x14ac:dyDescent="0.3">
      <c r="A270" t="s">
        <v>19</v>
      </c>
      <c r="B270" t="s">
        <v>3119</v>
      </c>
      <c r="C270">
        <v>65093609588</v>
      </c>
      <c r="D270" t="s">
        <v>435</v>
      </c>
      <c r="E270" t="s">
        <v>436</v>
      </c>
      <c r="F270" t="s">
        <v>286</v>
      </c>
      <c r="G270" t="s">
        <v>3120</v>
      </c>
      <c r="H270" s="5" t="s">
        <v>431</v>
      </c>
      <c r="I270" t="s">
        <v>3121</v>
      </c>
      <c r="J270" s="124">
        <v>1</v>
      </c>
      <c r="K270" s="124">
        <v>-303.77</v>
      </c>
      <c r="L270" s="124">
        <v>-184</v>
      </c>
      <c r="M270" s="124">
        <v>-119.77</v>
      </c>
    </row>
    <row r="271" spans="1:13" hidden="1" outlineLevel="1" x14ac:dyDescent="0.3">
      <c r="A271" t="s">
        <v>19</v>
      </c>
      <c r="B271" t="s">
        <v>3119</v>
      </c>
      <c r="C271">
        <v>65093574634</v>
      </c>
      <c r="D271" t="s">
        <v>437</v>
      </c>
      <c r="E271" t="s">
        <v>438</v>
      </c>
      <c r="F271" t="s">
        <v>286</v>
      </c>
      <c r="G271" t="s">
        <v>3120</v>
      </c>
      <c r="H271" s="5" t="s">
        <v>431</v>
      </c>
      <c r="I271" t="s">
        <v>3121</v>
      </c>
      <c r="J271" s="124">
        <v>3</v>
      </c>
      <c r="K271" s="124">
        <v>5001.71</v>
      </c>
      <c r="L271" s="124">
        <v>3803.12</v>
      </c>
      <c r="M271" s="124">
        <v>1198.5899999999999</v>
      </c>
    </row>
    <row r="272" spans="1:13" hidden="1" outlineLevel="1" x14ac:dyDescent="0.3">
      <c r="A272" t="s">
        <v>19</v>
      </c>
      <c r="B272" t="s">
        <v>3119</v>
      </c>
      <c r="C272">
        <v>65093592532</v>
      </c>
      <c r="D272" t="s">
        <v>464</v>
      </c>
      <c r="E272" t="s">
        <v>465</v>
      </c>
      <c r="F272" t="s">
        <v>231</v>
      </c>
      <c r="G272" t="s">
        <v>3120</v>
      </c>
      <c r="H272" s="5" t="s">
        <v>431</v>
      </c>
      <c r="I272" t="s">
        <v>3121</v>
      </c>
      <c r="J272" s="124">
        <v>1</v>
      </c>
      <c r="K272" s="124">
        <v>18753.95</v>
      </c>
      <c r="L272" s="124">
        <v>18188.580000000002</v>
      </c>
      <c r="M272" s="124">
        <v>565.37</v>
      </c>
    </row>
    <row r="273" spans="1:13" hidden="1" outlineLevel="1" x14ac:dyDescent="0.3">
      <c r="A273" t="s">
        <v>19</v>
      </c>
      <c r="B273" t="s">
        <v>3119</v>
      </c>
      <c r="C273">
        <v>65093625608</v>
      </c>
      <c r="D273" t="s">
        <v>432</v>
      </c>
      <c r="E273" t="s">
        <v>433</v>
      </c>
      <c r="F273" t="s">
        <v>423</v>
      </c>
      <c r="G273" t="s">
        <v>3120</v>
      </c>
      <c r="H273" s="5" t="s">
        <v>431</v>
      </c>
      <c r="I273" t="s">
        <v>3121</v>
      </c>
      <c r="J273" s="124">
        <v>1</v>
      </c>
      <c r="K273" s="124">
        <v>-7542.51</v>
      </c>
      <c r="L273" s="124">
        <v>-7542.51</v>
      </c>
      <c r="M273" s="124">
        <v>0</v>
      </c>
    </row>
    <row r="274" spans="1:13" hidden="1" outlineLevel="1" x14ac:dyDescent="0.3">
      <c r="A274" t="s">
        <v>19</v>
      </c>
      <c r="B274" t="s">
        <v>3119</v>
      </c>
      <c r="C274">
        <v>73350467749</v>
      </c>
      <c r="D274" t="s">
        <v>484</v>
      </c>
      <c r="E274" t="s">
        <v>485</v>
      </c>
      <c r="F274" t="s">
        <v>199</v>
      </c>
      <c r="G274" t="s">
        <v>3120</v>
      </c>
      <c r="H274" s="5" t="s">
        <v>431</v>
      </c>
      <c r="I274" t="s">
        <v>3121</v>
      </c>
      <c r="J274" s="124">
        <v>1</v>
      </c>
      <c r="K274" s="124">
        <v>108950.29000000001</v>
      </c>
      <c r="L274" s="124">
        <v>44805.62</v>
      </c>
      <c r="M274" s="124">
        <v>64144.67</v>
      </c>
    </row>
    <row r="275" spans="1:13" hidden="1" outlineLevel="1" x14ac:dyDescent="0.3">
      <c r="A275" t="s">
        <v>19</v>
      </c>
      <c r="B275" t="s">
        <v>3119</v>
      </c>
      <c r="C275">
        <v>65093625616</v>
      </c>
      <c r="D275" t="s">
        <v>444</v>
      </c>
      <c r="E275" t="s">
        <v>445</v>
      </c>
      <c r="F275" t="s">
        <v>199</v>
      </c>
      <c r="G275" t="s">
        <v>3120</v>
      </c>
      <c r="H275" s="5" t="s">
        <v>431</v>
      </c>
      <c r="I275" t="s">
        <v>3121</v>
      </c>
      <c r="J275" s="124">
        <v>1</v>
      </c>
      <c r="K275" s="124">
        <v>3057.89</v>
      </c>
      <c r="L275" s="124">
        <v>3057.89</v>
      </c>
      <c r="M275" s="124">
        <v>0</v>
      </c>
    </row>
    <row r="276" spans="1:13" hidden="1" outlineLevel="1" x14ac:dyDescent="0.3">
      <c r="A276" t="s">
        <v>19</v>
      </c>
      <c r="B276" t="s">
        <v>3119</v>
      </c>
      <c r="C276">
        <v>73350467746</v>
      </c>
      <c r="D276" t="s">
        <v>482</v>
      </c>
      <c r="E276" t="s">
        <v>3146</v>
      </c>
      <c r="F276" t="s">
        <v>321</v>
      </c>
      <c r="G276" t="s">
        <v>3120</v>
      </c>
      <c r="H276" s="5" t="s">
        <v>431</v>
      </c>
      <c r="I276" t="s">
        <v>3121</v>
      </c>
      <c r="J276" s="124">
        <v>1</v>
      </c>
      <c r="K276" s="124">
        <v>62341.440000000002</v>
      </c>
      <c r="L276" s="124">
        <v>39507.75</v>
      </c>
      <c r="M276" s="124">
        <v>22833.69</v>
      </c>
    </row>
    <row r="277" spans="1:13" hidden="1" outlineLevel="1" x14ac:dyDescent="0.3">
      <c r="A277" t="s">
        <v>19</v>
      </c>
      <c r="B277" t="s">
        <v>3119</v>
      </c>
      <c r="C277">
        <v>65093608747</v>
      </c>
      <c r="D277" t="s">
        <v>429</v>
      </c>
      <c r="E277" t="s">
        <v>483</v>
      </c>
      <c r="F277" t="s">
        <v>321</v>
      </c>
      <c r="G277" t="s">
        <v>3120</v>
      </c>
      <c r="H277" s="5" t="s">
        <v>431</v>
      </c>
      <c r="I277" t="s">
        <v>3121</v>
      </c>
      <c r="J277" s="124">
        <v>0</v>
      </c>
      <c r="K277" s="124">
        <v>100439.86</v>
      </c>
      <c r="L277" s="124">
        <v>100439.86</v>
      </c>
      <c r="M277" s="124">
        <v>0</v>
      </c>
    </row>
    <row r="278" spans="1:13" hidden="1" outlineLevel="1" x14ac:dyDescent="0.3">
      <c r="A278" t="s">
        <v>19</v>
      </c>
      <c r="B278" t="s">
        <v>3119</v>
      </c>
      <c r="C278">
        <v>65093580656</v>
      </c>
      <c r="D278" t="s">
        <v>476</v>
      </c>
      <c r="E278" t="s">
        <v>477</v>
      </c>
      <c r="F278" t="s">
        <v>189</v>
      </c>
      <c r="G278" t="s">
        <v>3120</v>
      </c>
      <c r="H278" s="5" t="s">
        <v>431</v>
      </c>
      <c r="I278" t="s">
        <v>3121</v>
      </c>
      <c r="J278" s="124">
        <v>0</v>
      </c>
      <c r="K278" s="124">
        <v>40686.520000000004</v>
      </c>
      <c r="L278" s="124">
        <v>40686.520000000004</v>
      </c>
      <c r="M278" s="124">
        <v>0</v>
      </c>
    </row>
    <row r="279" spans="1:13" hidden="1" outlineLevel="1" x14ac:dyDescent="0.3">
      <c r="A279" t="s">
        <v>19</v>
      </c>
      <c r="B279" t="s">
        <v>3119</v>
      </c>
      <c r="C279">
        <v>65093633512</v>
      </c>
      <c r="D279" t="s">
        <v>450</v>
      </c>
      <c r="E279" t="s">
        <v>451</v>
      </c>
      <c r="F279" t="s">
        <v>231</v>
      </c>
      <c r="G279" t="s">
        <v>3120</v>
      </c>
      <c r="H279" s="5" t="s">
        <v>431</v>
      </c>
      <c r="I279" t="s">
        <v>3121</v>
      </c>
      <c r="J279" s="124">
        <v>18</v>
      </c>
      <c r="K279" s="124">
        <v>6892.5</v>
      </c>
      <c r="L279" s="124">
        <v>4596.38</v>
      </c>
      <c r="M279" s="124">
        <v>2296.12</v>
      </c>
    </row>
    <row r="280" spans="1:13" hidden="1" outlineLevel="1" x14ac:dyDescent="0.3">
      <c r="A280" t="s">
        <v>19</v>
      </c>
      <c r="B280" t="s">
        <v>3119</v>
      </c>
      <c r="C280">
        <v>65093617089</v>
      </c>
      <c r="D280" t="s">
        <v>448</v>
      </c>
      <c r="E280" t="s">
        <v>465</v>
      </c>
      <c r="F280" t="s">
        <v>231</v>
      </c>
      <c r="G280" t="s">
        <v>3124</v>
      </c>
      <c r="H280" s="5" t="s">
        <v>431</v>
      </c>
      <c r="I280" t="s">
        <v>3121</v>
      </c>
      <c r="J280" s="124">
        <v>1</v>
      </c>
      <c r="K280" s="124">
        <v>79403.95</v>
      </c>
      <c r="L280" s="124">
        <v>68044.09</v>
      </c>
      <c r="M280" s="124">
        <v>11359.86</v>
      </c>
    </row>
    <row r="281" spans="1:13" hidden="1" outlineLevel="1" x14ac:dyDescent="0.3">
      <c r="A281" t="s">
        <v>19</v>
      </c>
      <c r="B281" t="s">
        <v>3119</v>
      </c>
      <c r="C281">
        <v>65093644905</v>
      </c>
      <c r="D281" t="s">
        <v>464</v>
      </c>
      <c r="E281" t="s">
        <v>465</v>
      </c>
      <c r="F281" t="s">
        <v>231</v>
      </c>
      <c r="G281" t="s">
        <v>3120</v>
      </c>
      <c r="H281" s="5" t="s">
        <v>431</v>
      </c>
      <c r="I281" t="s">
        <v>3121</v>
      </c>
      <c r="J281" s="124">
        <v>1</v>
      </c>
      <c r="K281" s="124">
        <v>19197.900000000001</v>
      </c>
      <c r="L281" s="124">
        <v>18619.14</v>
      </c>
      <c r="M281" s="124">
        <v>578.76</v>
      </c>
    </row>
    <row r="282" spans="1:13" hidden="1" outlineLevel="1" x14ac:dyDescent="0.3">
      <c r="A282" t="s">
        <v>19</v>
      </c>
      <c r="B282" t="s">
        <v>3119</v>
      </c>
      <c r="C282">
        <v>65093605121</v>
      </c>
      <c r="D282" t="s">
        <v>487</v>
      </c>
      <c r="E282" t="s">
        <v>488</v>
      </c>
      <c r="F282" t="s">
        <v>235</v>
      </c>
      <c r="G282" t="s">
        <v>3120</v>
      </c>
      <c r="H282" s="5" t="s">
        <v>431</v>
      </c>
      <c r="I282" t="s">
        <v>3121</v>
      </c>
      <c r="J282" s="124">
        <v>1</v>
      </c>
      <c r="K282" s="124">
        <v>180571.11000000002</v>
      </c>
      <c r="L282" s="124">
        <v>180571.11000000002</v>
      </c>
      <c r="M282" s="124">
        <v>0</v>
      </c>
    </row>
    <row r="283" spans="1:13" hidden="1" outlineLevel="1" x14ac:dyDescent="0.3">
      <c r="A283" t="s">
        <v>19</v>
      </c>
      <c r="B283" t="s">
        <v>3119</v>
      </c>
      <c r="C283">
        <v>65093617091</v>
      </c>
      <c r="D283" t="s">
        <v>448</v>
      </c>
      <c r="E283" t="s">
        <v>452</v>
      </c>
      <c r="F283" t="s">
        <v>296</v>
      </c>
      <c r="G283" t="s">
        <v>3124</v>
      </c>
      <c r="H283" s="5" t="s">
        <v>431</v>
      </c>
      <c r="I283" t="s">
        <v>3121</v>
      </c>
      <c r="J283" s="124">
        <v>0</v>
      </c>
      <c r="K283" s="124">
        <v>7467.03</v>
      </c>
      <c r="L283" s="124">
        <v>4666.9000000000005</v>
      </c>
      <c r="M283" s="124">
        <v>2800.13</v>
      </c>
    </row>
    <row r="284" spans="1:13" hidden="1" outlineLevel="1" x14ac:dyDescent="0.3">
      <c r="A284" t="s">
        <v>19</v>
      </c>
      <c r="B284" t="s">
        <v>3119</v>
      </c>
      <c r="C284">
        <v>65093608631</v>
      </c>
      <c r="D284" t="s">
        <v>442</v>
      </c>
      <c r="E284" t="s">
        <v>443</v>
      </c>
      <c r="F284" t="s">
        <v>181</v>
      </c>
      <c r="G284" t="s">
        <v>3120</v>
      </c>
      <c r="H284" s="5" t="s">
        <v>431</v>
      </c>
      <c r="I284" t="s">
        <v>3121</v>
      </c>
      <c r="J284" s="124">
        <v>1</v>
      </c>
      <c r="K284" s="124">
        <v>765.04</v>
      </c>
      <c r="L284" s="124">
        <v>687.44</v>
      </c>
      <c r="M284" s="124">
        <v>77.600000000000009</v>
      </c>
    </row>
    <row r="285" spans="1:13" hidden="1" outlineLevel="1" x14ac:dyDescent="0.3">
      <c r="A285" t="s">
        <v>19</v>
      </c>
      <c r="B285" t="s">
        <v>3119</v>
      </c>
      <c r="C285">
        <v>65093608629</v>
      </c>
      <c r="D285" t="s">
        <v>442</v>
      </c>
      <c r="E285" t="s">
        <v>443</v>
      </c>
      <c r="F285" t="s">
        <v>181</v>
      </c>
      <c r="G285" t="s">
        <v>3120</v>
      </c>
      <c r="H285" s="5" t="s">
        <v>431</v>
      </c>
      <c r="I285" t="s">
        <v>3121</v>
      </c>
      <c r="J285" s="124">
        <v>1</v>
      </c>
      <c r="K285" s="124">
        <v>8595.82</v>
      </c>
      <c r="L285" s="124">
        <v>7723.9000000000005</v>
      </c>
      <c r="M285" s="124">
        <v>871.92000000000007</v>
      </c>
    </row>
    <row r="286" spans="1:13" hidden="1" outlineLevel="1" x14ac:dyDescent="0.3">
      <c r="A286" t="s">
        <v>19</v>
      </c>
      <c r="B286" t="s">
        <v>3119</v>
      </c>
      <c r="C286">
        <v>65093592533</v>
      </c>
      <c r="D286" t="s">
        <v>462</v>
      </c>
      <c r="E286" t="s">
        <v>463</v>
      </c>
      <c r="F286" t="s">
        <v>286</v>
      </c>
      <c r="G286" t="s">
        <v>3120</v>
      </c>
      <c r="H286" s="5" t="s">
        <v>431</v>
      </c>
      <c r="I286" t="s">
        <v>3121</v>
      </c>
      <c r="J286" s="124">
        <v>1</v>
      </c>
      <c r="K286" s="124">
        <v>15509.69</v>
      </c>
      <c r="L286" s="124">
        <v>10781.77</v>
      </c>
      <c r="M286" s="124">
        <v>4727.92</v>
      </c>
    </row>
    <row r="287" spans="1:13" hidden="1" outlineLevel="1" x14ac:dyDescent="0.3">
      <c r="A287" t="s">
        <v>19</v>
      </c>
      <c r="B287" t="s">
        <v>3119</v>
      </c>
      <c r="C287">
        <v>81213704685</v>
      </c>
      <c r="D287" t="s">
        <v>492</v>
      </c>
      <c r="E287" t="s">
        <v>1263</v>
      </c>
      <c r="F287" t="s">
        <v>286</v>
      </c>
      <c r="G287" t="s">
        <v>3120</v>
      </c>
      <c r="H287" s="5" t="s">
        <v>431</v>
      </c>
      <c r="I287" t="s">
        <v>3121</v>
      </c>
      <c r="J287" s="124">
        <v>1</v>
      </c>
      <c r="K287" s="124">
        <v>300980.41000000003</v>
      </c>
      <c r="L287" s="124">
        <v>105339.74</v>
      </c>
      <c r="M287" s="124">
        <v>195640.67</v>
      </c>
    </row>
    <row r="288" spans="1:13" hidden="1" outlineLevel="1" x14ac:dyDescent="0.3">
      <c r="A288" t="s">
        <v>19</v>
      </c>
      <c r="B288" t="s">
        <v>3119</v>
      </c>
      <c r="C288">
        <v>65093455201</v>
      </c>
      <c r="D288" t="s">
        <v>454</v>
      </c>
      <c r="E288" t="s">
        <v>475</v>
      </c>
      <c r="F288" t="s">
        <v>199</v>
      </c>
      <c r="G288" t="s">
        <v>3123</v>
      </c>
      <c r="H288" s="5" t="s">
        <v>431</v>
      </c>
      <c r="I288" t="s">
        <v>3121</v>
      </c>
      <c r="J288" s="124">
        <v>1</v>
      </c>
      <c r="K288" s="124">
        <v>39017.65</v>
      </c>
      <c r="L288" s="124">
        <v>39017.65</v>
      </c>
      <c r="M288" s="124">
        <v>0</v>
      </c>
    </row>
    <row r="289" spans="1:13" hidden="1" outlineLevel="1" x14ac:dyDescent="0.3">
      <c r="A289" t="s">
        <v>19</v>
      </c>
      <c r="B289" t="s">
        <v>3119</v>
      </c>
      <c r="C289">
        <v>65093634194</v>
      </c>
      <c r="D289" t="s">
        <v>472</v>
      </c>
      <c r="E289" t="s">
        <v>473</v>
      </c>
      <c r="F289" t="s">
        <v>199</v>
      </c>
      <c r="G289" t="s">
        <v>3120</v>
      </c>
      <c r="H289" s="5" t="s">
        <v>431</v>
      </c>
      <c r="I289" t="s">
        <v>3121</v>
      </c>
      <c r="J289" s="124">
        <v>1</v>
      </c>
      <c r="K289" s="124">
        <v>27641.07</v>
      </c>
      <c r="L289" s="124">
        <v>25953.170000000002</v>
      </c>
      <c r="M289" s="124">
        <v>1687.9</v>
      </c>
    </row>
    <row r="290" spans="1:13" hidden="1" outlineLevel="1" x14ac:dyDescent="0.3">
      <c r="A290" t="s">
        <v>19</v>
      </c>
      <c r="B290" t="s">
        <v>3119</v>
      </c>
      <c r="C290">
        <v>65093522447</v>
      </c>
      <c r="D290" t="s">
        <v>491</v>
      </c>
      <c r="E290" t="s">
        <v>289</v>
      </c>
      <c r="F290" t="s">
        <v>286</v>
      </c>
      <c r="G290" t="s">
        <v>3120</v>
      </c>
      <c r="H290" s="5" t="s">
        <v>431</v>
      </c>
      <c r="I290" t="s">
        <v>3121</v>
      </c>
      <c r="J290" s="124">
        <v>1</v>
      </c>
      <c r="K290" s="124">
        <v>245483.23</v>
      </c>
      <c r="L290" s="124">
        <v>225225.23</v>
      </c>
      <c r="M290" s="124">
        <v>20258</v>
      </c>
    </row>
    <row r="291" spans="1:13" hidden="1" outlineLevel="1" x14ac:dyDescent="0.3">
      <c r="A291" t="s">
        <v>19</v>
      </c>
      <c r="B291" t="s">
        <v>3119</v>
      </c>
      <c r="C291">
        <v>65093628709</v>
      </c>
      <c r="D291" t="s">
        <v>489</v>
      </c>
      <c r="E291" t="s">
        <v>490</v>
      </c>
      <c r="F291" t="s">
        <v>286</v>
      </c>
      <c r="G291" t="s">
        <v>3120</v>
      </c>
      <c r="H291" s="5" t="s">
        <v>431</v>
      </c>
      <c r="I291" t="s">
        <v>3121</v>
      </c>
      <c r="J291" s="124">
        <v>2</v>
      </c>
      <c r="K291" s="124">
        <v>200956.91</v>
      </c>
      <c r="L291" s="124">
        <v>107176.96000000001</v>
      </c>
      <c r="M291" s="124">
        <v>93779.95</v>
      </c>
    </row>
    <row r="292" spans="1:13" hidden="1" outlineLevel="1" x14ac:dyDescent="0.3">
      <c r="A292" t="s">
        <v>19</v>
      </c>
      <c r="B292" t="s">
        <v>3119</v>
      </c>
      <c r="C292">
        <v>65093641178</v>
      </c>
      <c r="D292" t="s">
        <v>480</v>
      </c>
      <c r="E292" t="s">
        <v>481</v>
      </c>
      <c r="F292" t="s">
        <v>321</v>
      </c>
      <c r="G292" t="s">
        <v>3120</v>
      </c>
      <c r="H292" s="5" t="s">
        <v>431</v>
      </c>
      <c r="I292" t="s">
        <v>3121</v>
      </c>
      <c r="J292" s="124">
        <v>0</v>
      </c>
      <c r="K292" s="124">
        <v>46578.590000000004</v>
      </c>
      <c r="L292" s="124">
        <v>45629.79</v>
      </c>
      <c r="M292" s="124">
        <v>948.80000000000007</v>
      </c>
    </row>
    <row r="293" spans="1:13" hidden="1" outlineLevel="1" x14ac:dyDescent="0.3">
      <c r="A293" t="s">
        <v>19</v>
      </c>
      <c r="B293" t="s">
        <v>3119</v>
      </c>
      <c r="C293">
        <v>65093565741</v>
      </c>
      <c r="D293" t="s">
        <v>466</v>
      </c>
      <c r="E293" t="s">
        <v>467</v>
      </c>
      <c r="F293" t="s">
        <v>303</v>
      </c>
      <c r="G293" t="s">
        <v>3123</v>
      </c>
      <c r="H293" s="5" t="s">
        <v>431</v>
      </c>
      <c r="I293" t="s">
        <v>3121</v>
      </c>
      <c r="J293" s="124">
        <v>0</v>
      </c>
      <c r="K293" s="124">
        <v>19404.21</v>
      </c>
      <c r="L293" s="124">
        <v>6461.62</v>
      </c>
      <c r="M293" s="124">
        <v>12942.59</v>
      </c>
    </row>
    <row r="294" spans="1:13" hidden="1" outlineLevel="1" x14ac:dyDescent="0.3">
      <c r="A294" t="s">
        <v>19</v>
      </c>
      <c r="B294" t="s">
        <v>3119</v>
      </c>
      <c r="C294">
        <v>65093625610</v>
      </c>
      <c r="D294" t="s">
        <v>432</v>
      </c>
      <c r="E294" t="s">
        <v>486</v>
      </c>
      <c r="F294" t="s">
        <v>423</v>
      </c>
      <c r="G294" t="s">
        <v>3120</v>
      </c>
      <c r="H294" s="5" t="s">
        <v>431</v>
      </c>
      <c r="I294" t="s">
        <v>3121</v>
      </c>
      <c r="J294" s="124">
        <v>1</v>
      </c>
      <c r="K294" s="124">
        <v>157802.94</v>
      </c>
      <c r="L294" s="124">
        <v>157802.94</v>
      </c>
      <c r="M294" s="124">
        <v>0</v>
      </c>
    </row>
    <row r="295" spans="1:13" hidden="1" outlineLevel="1" x14ac:dyDescent="0.3">
      <c r="A295" t="s">
        <v>19</v>
      </c>
      <c r="B295" t="s">
        <v>3119</v>
      </c>
      <c r="C295">
        <v>65093617090</v>
      </c>
      <c r="D295" t="s">
        <v>448</v>
      </c>
      <c r="E295" t="s">
        <v>496</v>
      </c>
      <c r="F295" t="s">
        <v>497</v>
      </c>
      <c r="G295" t="s">
        <v>3124</v>
      </c>
      <c r="H295" s="5" t="s">
        <v>431</v>
      </c>
      <c r="I295" t="s">
        <v>3121</v>
      </c>
      <c r="J295" s="124">
        <v>0</v>
      </c>
      <c r="K295" s="124">
        <v>356635.18</v>
      </c>
      <c r="L295" s="124">
        <v>55724.25</v>
      </c>
      <c r="M295" s="124">
        <v>300910.93</v>
      </c>
    </row>
    <row r="296" spans="1:13" hidden="1" outlineLevel="1" x14ac:dyDescent="0.3">
      <c r="A296" t="s">
        <v>19</v>
      </c>
      <c r="B296" t="s">
        <v>3119</v>
      </c>
      <c r="C296">
        <v>65093466776</v>
      </c>
      <c r="D296" t="s">
        <v>499</v>
      </c>
      <c r="E296" t="s">
        <v>500</v>
      </c>
      <c r="F296" t="s">
        <v>231</v>
      </c>
      <c r="G296" t="s">
        <v>3123</v>
      </c>
      <c r="H296" s="5" t="s">
        <v>501</v>
      </c>
      <c r="I296" t="s">
        <v>3121</v>
      </c>
      <c r="J296" s="124">
        <v>1</v>
      </c>
      <c r="K296" s="124">
        <v>4395.3</v>
      </c>
      <c r="L296" s="124">
        <v>2135.44</v>
      </c>
      <c r="M296" s="124">
        <v>2259.86</v>
      </c>
    </row>
    <row r="297" spans="1:13" hidden="1" outlineLevel="1" x14ac:dyDescent="0.3">
      <c r="A297" t="s">
        <v>19</v>
      </c>
      <c r="B297" t="s">
        <v>3119</v>
      </c>
      <c r="C297">
        <v>65093466775</v>
      </c>
      <c r="D297" t="s">
        <v>499</v>
      </c>
      <c r="E297" t="s">
        <v>502</v>
      </c>
      <c r="F297" t="s">
        <v>231</v>
      </c>
      <c r="G297" t="s">
        <v>3123</v>
      </c>
      <c r="H297" s="5" t="s">
        <v>501</v>
      </c>
      <c r="I297" t="s">
        <v>3121</v>
      </c>
      <c r="J297" s="124">
        <v>1</v>
      </c>
      <c r="K297" s="124">
        <v>7901.46</v>
      </c>
      <c r="L297" s="124">
        <v>3838.9</v>
      </c>
      <c r="M297" s="124">
        <v>4062.56</v>
      </c>
    </row>
    <row r="298" spans="1:13" hidden="1" outlineLevel="1" x14ac:dyDescent="0.3">
      <c r="A298" t="s">
        <v>19</v>
      </c>
      <c r="B298" t="s">
        <v>3119</v>
      </c>
      <c r="C298">
        <v>65093633521</v>
      </c>
      <c r="D298" t="s">
        <v>503</v>
      </c>
      <c r="E298" t="s">
        <v>504</v>
      </c>
      <c r="F298" t="s">
        <v>346</v>
      </c>
      <c r="G298" t="s">
        <v>3120</v>
      </c>
      <c r="H298" s="5" t="s">
        <v>505</v>
      </c>
      <c r="I298" t="s">
        <v>3121</v>
      </c>
      <c r="J298" s="124">
        <v>1</v>
      </c>
      <c r="K298" s="124">
        <v>-30.42</v>
      </c>
      <c r="L298" s="124">
        <v>-30.42</v>
      </c>
      <c r="M298" s="124">
        <v>0</v>
      </c>
    </row>
    <row r="299" spans="1:13" hidden="1" outlineLevel="1" x14ac:dyDescent="0.3">
      <c r="A299" t="s">
        <v>19</v>
      </c>
      <c r="B299" t="s">
        <v>3119</v>
      </c>
      <c r="C299">
        <v>65093631709</v>
      </c>
      <c r="D299" t="s">
        <v>512</v>
      </c>
      <c r="E299" t="s">
        <v>516</v>
      </c>
      <c r="F299" t="s">
        <v>321</v>
      </c>
      <c r="G299" t="s">
        <v>3120</v>
      </c>
      <c r="H299" s="5" t="s">
        <v>505</v>
      </c>
      <c r="I299" t="s">
        <v>3121</v>
      </c>
      <c r="J299" s="124">
        <v>1</v>
      </c>
      <c r="K299" s="124">
        <v>288797.03999999998</v>
      </c>
      <c r="L299" s="124">
        <v>282914.31</v>
      </c>
      <c r="M299" s="124">
        <v>5882.7300000000005</v>
      </c>
    </row>
    <row r="300" spans="1:13" hidden="1" outlineLevel="1" x14ac:dyDescent="0.3">
      <c r="A300" t="s">
        <v>19</v>
      </c>
      <c r="B300" t="s">
        <v>3119</v>
      </c>
      <c r="C300">
        <v>65093633522</v>
      </c>
      <c r="D300" t="s">
        <v>503</v>
      </c>
      <c r="E300" t="s">
        <v>504</v>
      </c>
      <c r="F300" t="s">
        <v>346</v>
      </c>
      <c r="G300" t="s">
        <v>3120</v>
      </c>
      <c r="H300" s="5" t="s">
        <v>505</v>
      </c>
      <c r="I300" t="s">
        <v>3121</v>
      </c>
      <c r="J300" s="124">
        <v>1</v>
      </c>
      <c r="K300" s="124">
        <v>26732.47</v>
      </c>
      <c r="L300" s="124">
        <v>26732.47</v>
      </c>
      <c r="M300" s="124">
        <v>0</v>
      </c>
    </row>
    <row r="301" spans="1:13" hidden="1" outlineLevel="1" x14ac:dyDescent="0.3">
      <c r="A301" t="s">
        <v>19</v>
      </c>
      <c r="B301" t="s">
        <v>3119</v>
      </c>
      <c r="C301">
        <v>73350467743</v>
      </c>
      <c r="D301" t="s">
        <v>514</v>
      </c>
      <c r="E301" t="s">
        <v>515</v>
      </c>
      <c r="F301" t="s">
        <v>194</v>
      </c>
      <c r="G301" t="s">
        <v>3120</v>
      </c>
      <c r="H301" s="5" t="s">
        <v>505</v>
      </c>
      <c r="I301" t="s">
        <v>3121</v>
      </c>
      <c r="J301" s="124">
        <v>2</v>
      </c>
      <c r="K301" s="124">
        <v>240513.1</v>
      </c>
      <c r="L301" s="124">
        <v>142771.73000000001</v>
      </c>
      <c r="M301" s="124">
        <v>97741.37</v>
      </c>
    </row>
    <row r="302" spans="1:13" hidden="1" outlineLevel="1" x14ac:dyDescent="0.3">
      <c r="A302" t="s">
        <v>19</v>
      </c>
      <c r="B302" t="s">
        <v>3119</v>
      </c>
      <c r="C302">
        <v>65093631708</v>
      </c>
      <c r="D302" t="s">
        <v>512</v>
      </c>
      <c r="E302" t="s">
        <v>513</v>
      </c>
      <c r="F302" t="s">
        <v>321</v>
      </c>
      <c r="G302" t="s">
        <v>3120</v>
      </c>
      <c r="H302" s="5" t="s">
        <v>505</v>
      </c>
      <c r="I302" t="s">
        <v>3121</v>
      </c>
      <c r="J302" s="124">
        <v>1</v>
      </c>
      <c r="K302" s="124">
        <v>218672.73</v>
      </c>
      <c r="L302" s="124">
        <v>214218.42</v>
      </c>
      <c r="M302" s="124">
        <v>4454.3100000000004</v>
      </c>
    </row>
    <row r="303" spans="1:13" hidden="1" outlineLevel="1" x14ac:dyDescent="0.3">
      <c r="A303" t="s">
        <v>19</v>
      </c>
      <c r="B303" t="s">
        <v>3119</v>
      </c>
      <c r="C303">
        <v>65093642003</v>
      </c>
      <c r="D303" t="s">
        <v>506</v>
      </c>
      <c r="E303" t="s">
        <v>507</v>
      </c>
      <c r="F303" t="s">
        <v>346</v>
      </c>
      <c r="G303" t="s">
        <v>3120</v>
      </c>
      <c r="H303" s="5" t="s">
        <v>505</v>
      </c>
      <c r="I303" t="s">
        <v>3121</v>
      </c>
      <c r="J303" s="124">
        <v>3</v>
      </c>
      <c r="K303" s="124">
        <v>11953.460000000001</v>
      </c>
      <c r="L303" s="124">
        <v>11953.460000000001</v>
      </c>
      <c r="M303" s="124">
        <v>0</v>
      </c>
    </row>
    <row r="304" spans="1:13" hidden="1" outlineLevel="1" x14ac:dyDescent="0.3">
      <c r="A304" t="s">
        <v>19</v>
      </c>
      <c r="B304" t="s">
        <v>3119</v>
      </c>
      <c r="C304">
        <v>65093627390</v>
      </c>
      <c r="D304" t="s">
        <v>508</v>
      </c>
      <c r="E304" t="s">
        <v>509</v>
      </c>
      <c r="F304" t="s">
        <v>321</v>
      </c>
      <c r="G304" t="s">
        <v>3120</v>
      </c>
      <c r="H304" s="5" t="s">
        <v>505</v>
      </c>
      <c r="I304" t="s">
        <v>3121</v>
      </c>
      <c r="J304" s="124">
        <v>0</v>
      </c>
      <c r="K304" s="124">
        <v>23097.75</v>
      </c>
      <c r="L304" s="124">
        <v>22627.25</v>
      </c>
      <c r="M304" s="124">
        <v>470.5</v>
      </c>
    </row>
    <row r="305" spans="1:13" hidden="1" outlineLevel="1" x14ac:dyDescent="0.3">
      <c r="A305" t="s">
        <v>19</v>
      </c>
      <c r="B305" t="s">
        <v>3119</v>
      </c>
      <c r="C305">
        <v>65093617097</v>
      </c>
      <c r="D305" t="s">
        <v>510</v>
      </c>
      <c r="E305" t="s">
        <v>511</v>
      </c>
      <c r="F305" t="s">
        <v>321</v>
      </c>
      <c r="G305" t="s">
        <v>3120</v>
      </c>
      <c r="H305" s="5" t="s">
        <v>505</v>
      </c>
      <c r="I305" t="s">
        <v>3121</v>
      </c>
      <c r="J305" s="124">
        <v>1</v>
      </c>
      <c r="K305" s="124">
        <v>23734.37</v>
      </c>
      <c r="L305" s="124">
        <v>23734.37</v>
      </c>
      <c r="M305" s="124">
        <v>0</v>
      </c>
    </row>
    <row r="306" spans="1:13" hidden="1" outlineLevel="1" x14ac:dyDescent="0.3">
      <c r="A306" t="s">
        <v>19</v>
      </c>
      <c r="B306" t="s">
        <v>3119</v>
      </c>
      <c r="C306">
        <v>65093455015</v>
      </c>
      <c r="D306" t="s">
        <v>517</v>
      </c>
      <c r="E306" t="s">
        <v>518</v>
      </c>
      <c r="F306" t="s">
        <v>212</v>
      </c>
      <c r="G306" t="s">
        <v>3122</v>
      </c>
      <c r="H306" s="5" t="s">
        <v>519</v>
      </c>
      <c r="I306" t="s">
        <v>3121</v>
      </c>
      <c r="J306" s="124">
        <v>1</v>
      </c>
      <c r="K306" s="124">
        <v>6239.7</v>
      </c>
      <c r="L306" s="124">
        <v>6239.7</v>
      </c>
      <c r="M306" s="124">
        <v>0</v>
      </c>
    </row>
    <row r="307" spans="1:13" hidden="1" outlineLevel="1" x14ac:dyDescent="0.3">
      <c r="A307" t="s">
        <v>19</v>
      </c>
      <c r="B307" t="s">
        <v>3119</v>
      </c>
      <c r="C307">
        <v>65093455014</v>
      </c>
      <c r="D307" t="s">
        <v>517</v>
      </c>
      <c r="E307" t="s">
        <v>518</v>
      </c>
      <c r="F307" t="s">
        <v>212</v>
      </c>
      <c r="G307" t="s">
        <v>3122</v>
      </c>
      <c r="H307" s="5" t="s">
        <v>519</v>
      </c>
      <c r="I307" t="s">
        <v>3121</v>
      </c>
      <c r="J307" s="124">
        <v>1</v>
      </c>
      <c r="K307" s="124">
        <v>2559.89</v>
      </c>
      <c r="L307" s="124">
        <v>2559.89</v>
      </c>
      <c r="M307" s="124">
        <v>0</v>
      </c>
    </row>
    <row r="308" spans="1:13" hidden="1" outlineLevel="1" x14ac:dyDescent="0.3">
      <c r="A308" t="s">
        <v>19</v>
      </c>
      <c r="B308" t="s">
        <v>3119</v>
      </c>
      <c r="C308">
        <v>65093638948</v>
      </c>
      <c r="D308" t="s">
        <v>279</v>
      </c>
      <c r="E308" t="s">
        <v>520</v>
      </c>
      <c r="F308" t="s">
        <v>254</v>
      </c>
      <c r="G308" t="s">
        <v>3124</v>
      </c>
      <c r="H308" s="5" t="s">
        <v>521</v>
      </c>
      <c r="I308" t="s">
        <v>3121</v>
      </c>
      <c r="J308" s="124">
        <v>1</v>
      </c>
      <c r="K308" s="124">
        <v>24011.84</v>
      </c>
      <c r="L308" s="124">
        <v>21610.65</v>
      </c>
      <c r="M308" s="124">
        <v>2401.19</v>
      </c>
    </row>
    <row r="309" spans="1:13" hidden="1" outlineLevel="1" x14ac:dyDescent="0.3">
      <c r="A309" t="s">
        <v>19</v>
      </c>
      <c r="B309" t="s">
        <v>3119</v>
      </c>
      <c r="C309">
        <v>65093628711</v>
      </c>
      <c r="D309" t="s">
        <v>522</v>
      </c>
      <c r="E309" t="s">
        <v>525</v>
      </c>
      <c r="F309" t="s">
        <v>286</v>
      </c>
      <c r="G309" t="s">
        <v>3123</v>
      </c>
      <c r="H309" s="5" t="s">
        <v>524</v>
      </c>
      <c r="I309" t="s">
        <v>3121</v>
      </c>
      <c r="J309" s="124">
        <v>1</v>
      </c>
      <c r="K309" s="124">
        <v>268.14</v>
      </c>
      <c r="L309" s="124">
        <v>162.42000000000002</v>
      </c>
      <c r="M309" s="124">
        <v>105.72</v>
      </c>
    </row>
    <row r="310" spans="1:13" hidden="1" outlineLevel="1" x14ac:dyDescent="0.3">
      <c r="A310" t="s">
        <v>19</v>
      </c>
      <c r="B310" t="s">
        <v>3119</v>
      </c>
      <c r="C310">
        <v>65093628710</v>
      </c>
      <c r="D310" t="s">
        <v>522</v>
      </c>
      <c r="E310" t="s">
        <v>526</v>
      </c>
      <c r="F310" t="s">
        <v>286</v>
      </c>
      <c r="G310" t="s">
        <v>3123</v>
      </c>
      <c r="H310" s="5" t="s">
        <v>524</v>
      </c>
      <c r="I310" t="s">
        <v>3121</v>
      </c>
      <c r="J310" s="124">
        <v>1</v>
      </c>
      <c r="K310" s="124">
        <v>4567.32</v>
      </c>
      <c r="L310" s="124">
        <v>2766.54</v>
      </c>
      <c r="M310" s="124">
        <v>1800.78</v>
      </c>
    </row>
    <row r="311" spans="1:13" hidden="1" outlineLevel="1" x14ac:dyDescent="0.3">
      <c r="A311" t="s">
        <v>19</v>
      </c>
      <c r="B311" t="s">
        <v>3119</v>
      </c>
      <c r="C311">
        <v>65093628712</v>
      </c>
      <c r="D311" t="s">
        <v>522</v>
      </c>
      <c r="E311" t="s">
        <v>523</v>
      </c>
      <c r="F311" t="s">
        <v>286</v>
      </c>
      <c r="G311" t="s">
        <v>3123</v>
      </c>
      <c r="H311" s="5" t="s">
        <v>524</v>
      </c>
      <c r="I311" t="s">
        <v>3121</v>
      </c>
      <c r="J311" s="124">
        <v>1</v>
      </c>
      <c r="K311" s="124">
        <v>182.69</v>
      </c>
      <c r="L311" s="124">
        <v>110.66</v>
      </c>
      <c r="M311" s="124">
        <v>72.03</v>
      </c>
    </row>
    <row r="312" spans="1:13" hidden="1" outlineLevel="1" x14ac:dyDescent="0.3">
      <c r="A312" t="s">
        <v>19</v>
      </c>
      <c r="B312" t="s">
        <v>3119</v>
      </c>
      <c r="C312">
        <v>65093614144</v>
      </c>
      <c r="D312" t="s">
        <v>214</v>
      </c>
      <c r="E312" t="s">
        <v>527</v>
      </c>
      <c r="F312" t="s">
        <v>215</v>
      </c>
      <c r="G312" t="s">
        <v>3123</v>
      </c>
      <c r="H312" s="5" t="s">
        <v>524</v>
      </c>
      <c r="I312" t="s">
        <v>3121</v>
      </c>
      <c r="J312" s="124">
        <v>1</v>
      </c>
      <c r="K312" s="124">
        <v>29981.11</v>
      </c>
      <c r="L312" s="124">
        <v>29981.11</v>
      </c>
      <c r="M312" s="124">
        <v>0</v>
      </c>
    </row>
    <row r="313" spans="1:13" hidden="1" outlineLevel="1" x14ac:dyDescent="0.3">
      <c r="A313" t="s">
        <v>19</v>
      </c>
      <c r="B313" t="s">
        <v>3119</v>
      </c>
      <c r="C313">
        <v>65093455364</v>
      </c>
      <c r="D313" t="s">
        <v>528</v>
      </c>
      <c r="E313" t="s">
        <v>529</v>
      </c>
      <c r="F313" t="s">
        <v>202</v>
      </c>
      <c r="G313" t="s">
        <v>3123</v>
      </c>
      <c r="H313" s="5" t="s">
        <v>530</v>
      </c>
      <c r="I313" t="s">
        <v>3121</v>
      </c>
      <c r="J313" s="124">
        <v>1</v>
      </c>
      <c r="K313" s="124">
        <v>14269.56</v>
      </c>
      <c r="L313" s="124">
        <v>14269.56</v>
      </c>
      <c r="M313" s="124">
        <v>0</v>
      </c>
    </row>
    <row r="314" spans="1:13" hidden="1" outlineLevel="1" x14ac:dyDescent="0.3">
      <c r="A314" t="s">
        <v>19</v>
      </c>
      <c r="B314" t="s">
        <v>3119</v>
      </c>
      <c r="C314">
        <v>65093455365</v>
      </c>
      <c r="D314" t="s">
        <v>528</v>
      </c>
      <c r="E314" t="s">
        <v>529</v>
      </c>
      <c r="F314" t="s">
        <v>202</v>
      </c>
      <c r="G314" t="s">
        <v>3123</v>
      </c>
      <c r="H314" s="5" t="s">
        <v>530</v>
      </c>
      <c r="I314" t="s">
        <v>3121</v>
      </c>
      <c r="J314" s="124">
        <v>1</v>
      </c>
      <c r="K314" s="124">
        <v>26.44</v>
      </c>
      <c r="L314" s="124">
        <v>26.44</v>
      </c>
      <c r="M314" s="124">
        <v>0</v>
      </c>
    </row>
    <row r="315" spans="1:13" hidden="1" outlineLevel="1" x14ac:dyDescent="0.3">
      <c r="A315" t="s">
        <v>19</v>
      </c>
      <c r="B315" t="s">
        <v>3119</v>
      </c>
      <c r="C315">
        <v>65093641180</v>
      </c>
      <c r="D315" t="s">
        <v>531</v>
      </c>
      <c r="E315" t="s">
        <v>536</v>
      </c>
      <c r="F315" t="s">
        <v>194</v>
      </c>
      <c r="G315" t="s">
        <v>3124</v>
      </c>
      <c r="H315" s="5" t="s">
        <v>530</v>
      </c>
      <c r="I315" t="s">
        <v>3121</v>
      </c>
      <c r="J315" s="124">
        <v>1</v>
      </c>
      <c r="K315" s="124">
        <v>35185.65</v>
      </c>
      <c r="L315" s="124">
        <v>34919</v>
      </c>
      <c r="M315" s="124">
        <v>266.64999999999998</v>
      </c>
    </row>
    <row r="316" spans="1:13" hidden="1" outlineLevel="1" x14ac:dyDescent="0.3">
      <c r="A316" t="s">
        <v>19</v>
      </c>
      <c r="B316" t="s">
        <v>3119</v>
      </c>
      <c r="C316">
        <v>65093454937</v>
      </c>
      <c r="D316" t="s">
        <v>534</v>
      </c>
      <c r="E316" t="s">
        <v>535</v>
      </c>
      <c r="F316" t="s">
        <v>212</v>
      </c>
      <c r="G316" t="s">
        <v>3123</v>
      </c>
      <c r="H316" s="5" t="s">
        <v>530</v>
      </c>
      <c r="I316" t="s">
        <v>3121</v>
      </c>
      <c r="J316" s="124">
        <v>1</v>
      </c>
      <c r="K316" s="124">
        <v>12199.95</v>
      </c>
      <c r="L316" s="124">
        <v>12199.95</v>
      </c>
      <c r="M316" s="124">
        <v>0</v>
      </c>
    </row>
    <row r="317" spans="1:13" hidden="1" outlineLevel="1" x14ac:dyDescent="0.3">
      <c r="A317" t="s">
        <v>19</v>
      </c>
      <c r="B317" t="s">
        <v>3119</v>
      </c>
      <c r="C317">
        <v>65093641181</v>
      </c>
      <c r="D317" t="s">
        <v>531</v>
      </c>
      <c r="E317" t="s">
        <v>532</v>
      </c>
      <c r="F317" t="s">
        <v>194</v>
      </c>
      <c r="G317" t="s">
        <v>3124</v>
      </c>
      <c r="H317" s="5" t="s">
        <v>530</v>
      </c>
      <c r="I317" t="s">
        <v>3121</v>
      </c>
      <c r="J317" s="124">
        <v>0</v>
      </c>
      <c r="K317" s="124">
        <v>6989.3</v>
      </c>
      <c r="L317" s="124">
        <v>6936.33</v>
      </c>
      <c r="M317" s="124">
        <v>52.97</v>
      </c>
    </row>
    <row r="318" spans="1:13" hidden="1" outlineLevel="1" x14ac:dyDescent="0.3">
      <c r="A318" t="s">
        <v>19</v>
      </c>
      <c r="B318" t="s">
        <v>3119</v>
      </c>
      <c r="C318">
        <v>65093641182</v>
      </c>
      <c r="D318" t="s">
        <v>531</v>
      </c>
      <c r="E318" t="s">
        <v>533</v>
      </c>
      <c r="F318" t="s">
        <v>194</v>
      </c>
      <c r="G318" t="s">
        <v>3124</v>
      </c>
      <c r="H318" s="5" t="s">
        <v>530</v>
      </c>
      <c r="I318" t="s">
        <v>3121</v>
      </c>
      <c r="J318" s="124">
        <v>0</v>
      </c>
      <c r="K318" s="124">
        <v>10940.36</v>
      </c>
      <c r="L318" s="124">
        <v>10857.45</v>
      </c>
      <c r="M318" s="124">
        <v>82.91</v>
      </c>
    </row>
    <row r="319" spans="1:13" hidden="1" outlineLevel="1" x14ac:dyDescent="0.3">
      <c r="A319" t="s">
        <v>19</v>
      </c>
      <c r="B319" t="s">
        <v>3119</v>
      </c>
      <c r="C319">
        <v>65093647378</v>
      </c>
      <c r="D319" t="s">
        <v>537</v>
      </c>
      <c r="E319" t="s">
        <v>538</v>
      </c>
      <c r="F319" t="s">
        <v>194</v>
      </c>
      <c r="G319" t="s">
        <v>3143</v>
      </c>
      <c r="H319" s="5" t="s">
        <v>530</v>
      </c>
      <c r="I319" t="s">
        <v>3121</v>
      </c>
      <c r="J319" s="124">
        <v>1</v>
      </c>
      <c r="K319" s="124">
        <v>97263.150000000009</v>
      </c>
      <c r="L319" s="124">
        <v>78282.31</v>
      </c>
      <c r="M319" s="124">
        <v>18980.84</v>
      </c>
    </row>
    <row r="320" spans="1:13" hidden="1" outlineLevel="1" x14ac:dyDescent="0.3">
      <c r="A320" t="s">
        <v>19</v>
      </c>
      <c r="B320" t="s">
        <v>3119</v>
      </c>
      <c r="C320">
        <v>65093537275</v>
      </c>
      <c r="D320" t="s">
        <v>546</v>
      </c>
      <c r="E320" t="s">
        <v>547</v>
      </c>
      <c r="F320" t="s">
        <v>194</v>
      </c>
      <c r="G320" t="s">
        <v>3123</v>
      </c>
      <c r="H320" s="5" t="s">
        <v>541</v>
      </c>
      <c r="I320" t="s">
        <v>3121</v>
      </c>
      <c r="J320" s="124">
        <v>1</v>
      </c>
      <c r="K320" s="124">
        <v>280627.20000000001</v>
      </c>
      <c r="L320" s="124">
        <v>280627.20000000001</v>
      </c>
      <c r="M320" s="124">
        <v>0</v>
      </c>
    </row>
    <row r="321" spans="1:13" hidden="1" outlineLevel="1" x14ac:dyDescent="0.3">
      <c r="A321" t="s">
        <v>19</v>
      </c>
      <c r="B321" t="s">
        <v>3119</v>
      </c>
      <c r="C321">
        <v>65093455195</v>
      </c>
      <c r="D321" t="s">
        <v>542</v>
      </c>
      <c r="E321" t="s">
        <v>543</v>
      </c>
      <c r="F321" t="s">
        <v>194</v>
      </c>
      <c r="G321" t="s">
        <v>3123</v>
      </c>
      <c r="H321" s="5" t="s">
        <v>541</v>
      </c>
      <c r="I321" t="s">
        <v>3121</v>
      </c>
      <c r="J321" s="124">
        <v>1</v>
      </c>
      <c r="K321" s="124">
        <v>11355.78</v>
      </c>
      <c r="L321" s="124">
        <v>11355.78</v>
      </c>
      <c r="M321" s="124">
        <v>0</v>
      </c>
    </row>
    <row r="322" spans="1:13" hidden="1" outlineLevel="1" x14ac:dyDescent="0.3">
      <c r="A322" t="s">
        <v>19</v>
      </c>
      <c r="B322" t="s">
        <v>3119</v>
      </c>
      <c r="C322">
        <v>65093473923</v>
      </c>
      <c r="D322" t="s">
        <v>544</v>
      </c>
      <c r="E322" t="s">
        <v>545</v>
      </c>
      <c r="F322" t="s">
        <v>321</v>
      </c>
      <c r="G322" t="s">
        <v>3123</v>
      </c>
      <c r="H322" s="5" t="s">
        <v>541</v>
      </c>
      <c r="I322" t="s">
        <v>3121</v>
      </c>
      <c r="J322" s="124">
        <v>150</v>
      </c>
      <c r="K322" s="124">
        <v>16732.02</v>
      </c>
      <c r="L322" s="124">
        <v>16732.02</v>
      </c>
      <c r="M322" s="124">
        <v>0</v>
      </c>
    </row>
    <row r="323" spans="1:13" hidden="1" outlineLevel="1" x14ac:dyDescent="0.3">
      <c r="A323" t="s">
        <v>19</v>
      </c>
      <c r="B323" t="s">
        <v>3119</v>
      </c>
      <c r="C323">
        <v>65093455213</v>
      </c>
      <c r="D323" t="s">
        <v>539</v>
      </c>
      <c r="E323" t="s">
        <v>540</v>
      </c>
      <c r="F323" t="s">
        <v>202</v>
      </c>
      <c r="G323" t="s">
        <v>3123</v>
      </c>
      <c r="H323" s="5" t="s">
        <v>541</v>
      </c>
      <c r="I323" t="s">
        <v>3121</v>
      </c>
      <c r="J323" s="124">
        <v>0</v>
      </c>
      <c r="K323" s="124">
        <v>4712.18</v>
      </c>
      <c r="L323" s="124">
        <v>4712.18</v>
      </c>
      <c r="M323" s="124">
        <v>0</v>
      </c>
    </row>
    <row r="324" spans="1:13" hidden="1" outlineLevel="1" x14ac:dyDescent="0.3">
      <c r="A324" t="s">
        <v>19</v>
      </c>
      <c r="B324" t="s">
        <v>3119</v>
      </c>
      <c r="C324">
        <v>65093591063</v>
      </c>
      <c r="D324" t="s">
        <v>548</v>
      </c>
      <c r="E324" t="s">
        <v>549</v>
      </c>
      <c r="F324" t="s">
        <v>202</v>
      </c>
      <c r="G324" t="s">
        <v>3123</v>
      </c>
      <c r="H324" s="5" t="s">
        <v>541</v>
      </c>
      <c r="I324" t="s">
        <v>3121</v>
      </c>
      <c r="J324" s="124">
        <v>1</v>
      </c>
      <c r="K324" s="124">
        <v>479238.16000000003</v>
      </c>
      <c r="L324" s="124">
        <v>329504.3</v>
      </c>
      <c r="M324" s="124">
        <v>149733.86000000002</v>
      </c>
    </row>
    <row r="325" spans="1:13" hidden="1" outlineLevel="1" x14ac:dyDescent="0.3">
      <c r="A325" t="s">
        <v>19</v>
      </c>
      <c r="B325" t="s">
        <v>3119</v>
      </c>
      <c r="C325">
        <v>65093569578</v>
      </c>
      <c r="D325" t="s">
        <v>1353</v>
      </c>
      <c r="E325" t="s">
        <v>556</v>
      </c>
      <c r="F325" t="s">
        <v>202</v>
      </c>
      <c r="G325" t="s">
        <v>3123</v>
      </c>
      <c r="H325" s="5" t="s">
        <v>1347</v>
      </c>
      <c r="I325" t="s">
        <v>3121</v>
      </c>
      <c r="J325" s="124">
        <v>1</v>
      </c>
      <c r="K325" s="124">
        <v>1046.23</v>
      </c>
      <c r="L325" s="124">
        <v>803.53</v>
      </c>
      <c r="M325" s="124">
        <v>242.70000000000002</v>
      </c>
    </row>
    <row r="326" spans="1:13" hidden="1" outlineLevel="1" x14ac:dyDescent="0.3">
      <c r="A326" t="s">
        <v>19</v>
      </c>
      <c r="B326" t="s">
        <v>3119</v>
      </c>
      <c r="C326">
        <v>65093652018</v>
      </c>
      <c r="D326" t="s">
        <v>1350</v>
      </c>
      <c r="E326" t="s">
        <v>320</v>
      </c>
      <c r="F326" t="s">
        <v>202</v>
      </c>
      <c r="G326" t="s">
        <v>3123</v>
      </c>
      <c r="H326" s="5" t="s">
        <v>1347</v>
      </c>
      <c r="I326" t="s">
        <v>3121</v>
      </c>
      <c r="J326" s="124">
        <v>0</v>
      </c>
      <c r="K326" s="124">
        <v>3353.6800000000003</v>
      </c>
      <c r="L326" s="124">
        <v>1299.72</v>
      </c>
      <c r="M326" s="124">
        <v>2053.96</v>
      </c>
    </row>
    <row r="327" spans="1:13" hidden="1" outlineLevel="1" x14ac:dyDescent="0.3">
      <c r="A327" t="s">
        <v>19</v>
      </c>
      <c r="B327" t="s">
        <v>3119</v>
      </c>
      <c r="C327">
        <v>65093652022</v>
      </c>
      <c r="D327" t="s">
        <v>1350</v>
      </c>
      <c r="E327" t="s">
        <v>27</v>
      </c>
      <c r="F327" t="s">
        <v>202</v>
      </c>
      <c r="G327" t="s">
        <v>3123</v>
      </c>
      <c r="H327" s="5" t="s">
        <v>1347</v>
      </c>
      <c r="I327" t="s">
        <v>3121</v>
      </c>
      <c r="J327" s="124">
        <v>0</v>
      </c>
      <c r="K327" s="124">
        <v>149.22999999999999</v>
      </c>
      <c r="L327" s="124">
        <v>57.83</v>
      </c>
      <c r="M327" s="124">
        <v>91.4</v>
      </c>
    </row>
    <row r="328" spans="1:13" hidden="1" outlineLevel="1" x14ac:dyDescent="0.3">
      <c r="A328" t="s">
        <v>19</v>
      </c>
      <c r="B328" t="s">
        <v>3119</v>
      </c>
      <c r="C328">
        <v>65093644209</v>
      </c>
      <c r="D328" t="s">
        <v>1362</v>
      </c>
      <c r="E328" t="s">
        <v>1363</v>
      </c>
      <c r="F328" t="s">
        <v>202</v>
      </c>
      <c r="G328" t="s">
        <v>3123</v>
      </c>
      <c r="H328" s="5" t="s">
        <v>1347</v>
      </c>
      <c r="I328" t="s">
        <v>3121</v>
      </c>
      <c r="J328" s="124">
        <v>0</v>
      </c>
      <c r="K328" s="124">
        <v>12291.33</v>
      </c>
      <c r="L328" s="124">
        <v>8016.9800000000005</v>
      </c>
      <c r="M328" s="124">
        <v>4274.3500000000004</v>
      </c>
    </row>
    <row r="329" spans="1:13" hidden="1" outlineLevel="1" x14ac:dyDescent="0.3">
      <c r="A329" t="s">
        <v>19</v>
      </c>
      <c r="B329" t="s">
        <v>3119</v>
      </c>
      <c r="C329">
        <v>65093493218</v>
      </c>
      <c r="D329" t="s">
        <v>1364</v>
      </c>
      <c r="E329" t="s">
        <v>1365</v>
      </c>
      <c r="F329" t="s">
        <v>194</v>
      </c>
      <c r="G329" t="s">
        <v>3147</v>
      </c>
      <c r="H329" s="5" t="s">
        <v>1347</v>
      </c>
      <c r="I329" t="s">
        <v>3121</v>
      </c>
      <c r="J329" s="124">
        <v>0</v>
      </c>
      <c r="K329" s="124">
        <v>12589.34</v>
      </c>
      <c r="L329" s="124">
        <v>12589.34</v>
      </c>
      <c r="M329" s="124">
        <v>0</v>
      </c>
    </row>
    <row r="330" spans="1:13" hidden="1" outlineLevel="1" x14ac:dyDescent="0.3">
      <c r="A330" t="s">
        <v>19</v>
      </c>
      <c r="B330" t="s">
        <v>3119</v>
      </c>
      <c r="C330">
        <v>65093569579</v>
      </c>
      <c r="D330" t="s">
        <v>1353</v>
      </c>
      <c r="E330" t="s">
        <v>556</v>
      </c>
      <c r="F330" t="s">
        <v>202</v>
      </c>
      <c r="G330" t="s">
        <v>3123</v>
      </c>
      <c r="H330" s="5" t="s">
        <v>1347</v>
      </c>
      <c r="I330" t="s">
        <v>3121</v>
      </c>
      <c r="J330" s="124">
        <v>0</v>
      </c>
      <c r="K330" s="124">
        <v>125.2</v>
      </c>
      <c r="L330" s="124">
        <v>96.16</v>
      </c>
      <c r="M330" s="124">
        <v>29.04</v>
      </c>
    </row>
    <row r="331" spans="1:13" hidden="1" outlineLevel="1" x14ac:dyDescent="0.3">
      <c r="A331" t="s">
        <v>19</v>
      </c>
      <c r="B331" t="s">
        <v>3148</v>
      </c>
      <c r="C331">
        <v>65093654990</v>
      </c>
      <c r="D331" t="s">
        <v>1360</v>
      </c>
      <c r="E331" t="s">
        <v>1361</v>
      </c>
      <c r="F331" t="s">
        <v>551</v>
      </c>
      <c r="G331" t="s">
        <v>3123</v>
      </c>
      <c r="H331" s="5" t="s">
        <v>1347</v>
      </c>
      <c r="I331" t="s">
        <v>3121</v>
      </c>
      <c r="J331" s="124">
        <v>3</v>
      </c>
      <c r="K331" s="124">
        <v>7841.38</v>
      </c>
      <c r="L331" s="124">
        <v>2745.14</v>
      </c>
      <c r="M331" s="124">
        <v>5096.24</v>
      </c>
    </row>
    <row r="332" spans="1:13" hidden="1" outlineLevel="1" x14ac:dyDescent="0.3">
      <c r="A332" t="s">
        <v>19</v>
      </c>
      <c r="B332" t="s">
        <v>3119</v>
      </c>
      <c r="C332">
        <v>65093569582</v>
      </c>
      <c r="D332" t="s">
        <v>1351</v>
      </c>
      <c r="E332" t="s">
        <v>556</v>
      </c>
      <c r="F332" t="s">
        <v>202</v>
      </c>
      <c r="G332" t="s">
        <v>3123</v>
      </c>
      <c r="H332" s="5" t="s">
        <v>1347</v>
      </c>
      <c r="I332" t="s">
        <v>3121</v>
      </c>
      <c r="J332" s="124">
        <v>0</v>
      </c>
      <c r="K332" s="124">
        <v>49.36</v>
      </c>
      <c r="L332" s="124">
        <v>37.910000000000004</v>
      </c>
      <c r="M332" s="124">
        <v>11.450000000000001</v>
      </c>
    </row>
    <row r="333" spans="1:13" hidden="1" outlineLevel="1" x14ac:dyDescent="0.3">
      <c r="A333" t="s">
        <v>19</v>
      </c>
      <c r="B333" t="s">
        <v>3119</v>
      </c>
      <c r="C333">
        <v>65093611852</v>
      </c>
      <c r="D333" t="s">
        <v>1358</v>
      </c>
      <c r="E333" t="s">
        <v>1359</v>
      </c>
      <c r="F333" t="s">
        <v>202</v>
      </c>
      <c r="G333" t="s">
        <v>3123</v>
      </c>
      <c r="H333" s="5" t="s">
        <v>1347</v>
      </c>
      <c r="I333" t="s">
        <v>3121</v>
      </c>
      <c r="J333" s="124">
        <v>0</v>
      </c>
      <c r="K333" s="124">
        <v>6646.66</v>
      </c>
      <c r="L333" s="124">
        <v>4569.97</v>
      </c>
      <c r="M333" s="124">
        <v>2076.69</v>
      </c>
    </row>
    <row r="334" spans="1:13" hidden="1" outlineLevel="1" x14ac:dyDescent="0.3">
      <c r="A334" t="s">
        <v>19</v>
      </c>
      <c r="B334" t="s">
        <v>3119</v>
      </c>
      <c r="C334">
        <v>65093652017</v>
      </c>
      <c r="D334" t="s">
        <v>1350</v>
      </c>
      <c r="E334" t="s">
        <v>27</v>
      </c>
      <c r="F334" t="s">
        <v>202</v>
      </c>
      <c r="G334" t="s">
        <v>3123</v>
      </c>
      <c r="H334" s="5" t="s">
        <v>1347</v>
      </c>
      <c r="I334" t="s">
        <v>3121</v>
      </c>
      <c r="J334" s="124">
        <v>0</v>
      </c>
      <c r="K334" s="124">
        <v>298.47000000000003</v>
      </c>
      <c r="L334" s="124">
        <v>115.67</v>
      </c>
      <c r="M334" s="124">
        <v>182.8</v>
      </c>
    </row>
    <row r="335" spans="1:13" hidden="1" outlineLevel="1" x14ac:dyDescent="0.3">
      <c r="A335" t="s">
        <v>19</v>
      </c>
      <c r="B335" t="s">
        <v>3119</v>
      </c>
      <c r="C335">
        <v>65093652020</v>
      </c>
      <c r="D335" t="s">
        <v>1350</v>
      </c>
      <c r="E335" t="s">
        <v>320</v>
      </c>
      <c r="F335" t="s">
        <v>202</v>
      </c>
      <c r="G335" t="s">
        <v>3123</v>
      </c>
      <c r="H335" s="5" t="s">
        <v>1347</v>
      </c>
      <c r="I335" t="s">
        <v>3121</v>
      </c>
      <c r="J335" s="124">
        <v>0</v>
      </c>
      <c r="K335" s="124">
        <v>1676.83</v>
      </c>
      <c r="L335" s="124">
        <v>649.86</v>
      </c>
      <c r="M335" s="124">
        <v>1026.97</v>
      </c>
    </row>
    <row r="336" spans="1:13" hidden="1" outlineLevel="1" x14ac:dyDescent="0.3">
      <c r="A336" t="s">
        <v>19</v>
      </c>
      <c r="B336" t="s">
        <v>3119</v>
      </c>
      <c r="C336">
        <v>65093569576</v>
      </c>
      <c r="D336" t="s">
        <v>1349</v>
      </c>
      <c r="E336" t="s">
        <v>556</v>
      </c>
      <c r="F336" t="s">
        <v>202</v>
      </c>
      <c r="G336" t="s">
        <v>3123</v>
      </c>
      <c r="H336" s="5" t="s">
        <v>1347</v>
      </c>
      <c r="I336" t="s">
        <v>3121</v>
      </c>
      <c r="J336" s="124">
        <v>0</v>
      </c>
      <c r="K336" s="124">
        <v>31.01</v>
      </c>
      <c r="L336" s="124">
        <v>23.82</v>
      </c>
      <c r="M336" s="124">
        <v>7.19</v>
      </c>
    </row>
    <row r="337" spans="1:13" hidden="1" outlineLevel="1" x14ac:dyDescent="0.3">
      <c r="A337" t="s">
        <v>19</v>
      </c>
      <c r="B337" t="s">
        <v>3119</v>
      </c>
      <c r="C337">
        <v>65093652019</v>
      </c>
      <c r="D337" t="s">
        <v>1350</v>
      </c>
      <c r="E337" t="s">
        <v>320</v>
      </c>
      <c r="F337" t="s">
        <v>202</v>
      </c>
      <c r="G337" t="s">
        <v>3123</v>
      </c>
      <c r="H337" s="5" t="s">
        <v>1347</v>
      </c>
      <c r="I337" t="s">
        <v>3121</v>
      </c>
      <c r="J337" s="124">
        <v>0</v>
      </c>
      <c r="K337" s="124">
        <v>2012.2</v>
      </c>
      <c r="L337" s="124">
        <v>779.83</v>
      </c>
      <c r="M337" s="124">
        <v>1232.3700000000001</v>
      </c>
    </row>
    <row r="338" spans="1:13" hidden="1" outlineLevel="1" x14ac:dyDescent="0.3">
      <c r="A338" t="s">
        <v>19</v>
      </c>
      <c r="B338" t="s">
        <v>3119</v>
      </c>
      <c r="C338">
        <v>65093495492</v>
      </c>
      <c r="D338" t="s">
        <v>1345</v>
      </c>
      <c r="E338" t="s">
        <v>1346</v>
      </c>
      <c r="F338" t="s">
        <v>321</v>
      </c>
      <c r="G338" t="s">
        <v>3123</v>
      </c>
      <c r="H338" s="5" t="s">
        <v>1347</v>
      </c>
      <c r="I338" t="s">
        <v>3121</v>
      </c>
      <c r="J338" s="124">
        <v>0</v>
      </c>
      <c r="K338" s="124">
        <v>-2074.08</v>
      </c>
      <c r="L338" s="124">
        <v>-2074.08</v>
      </c>
      <c r="M338" s="124">
        <v>0</v>
      </c>
    </row>
    <row r="339" spans="1:13" hidden="1" outlineLevel="1" x14ac:dyDescent="0.3">
      <c r="A339" t="s">
        <v>19</v>
      </c>
      <c r="B339" t="s">
        <v>3119</v>
      </c>
      <c r="C339">
        <v>65093569581</v>
      </c>
      <c r="D339" t="s">
        <v>1351</v>
      </c>
      <c r="E339" t="s">
        <v>556</v>
      </c>
      <c r="F339" t="s">
        <v>202</v>
      </c>
      <c r="G339" t="s">
        <v>3123</v>
      </c>
      <c r="H339" s="5" t="s">
        <v>1347</v>
      </c>
      <c r="I339" t="s">
        <v>3121</v>
      </c>
      <c r="J339" s="124">
        <v>1</v>
      </c>
      <c r="K339" s="124">
        <v>400.92</v>
      </c>
      <c r="L339" s="124">
        <v>307.92</v>
      </c>
      <c r="M339" s="124">
        <v>93</v>
      </c>
    </row>
    <row r="340" spans="1:13" hidden="1" outlineLevel="1" x14ac:dyDescent="0.3">
      <c r="A340" t="s">
        <v>19</v>
      </c>
      <c r="B340" t="s">
        <v>3119</v>
      </c>
      <c r="C340">
        <v>65093580612</v>
      </c>
      <c r="D340" t="s">
        <v>1356</v>
      </c>
      <c r="E340" t="s">
        <v>1357</v>
      </c>
      <c r="F340" t="s">
        <v>202</v>
      </c>
      <c r="G340" t="s">
        <v>3123</v>
      </c>
      <c r="H340" s="5" t="s">
        <v>1347</v>
      </c>
      <c r="I340" t="s">
        <v>3121</v>
      </c>
      <c r="J340" s="124">
        <v>1</v>
      </c>
      <c r="K340" s="124">
        <v>88316.97</v>
      </c>
      <c r="L340" s="124">
        <v>67829.72</v>
      </c>
      <c r="M340" s="124">
        <v>20487.25</v>
      </c>
    </row>
    <row r="341" spans="1:13" hidden="1" outlineLevel="1" x14ac:dyDescent="0.3">
      <c r="A341" t="s">
        <v>19</v>
      </c>
      <c r="B341" t="s">
        <v>3119</v>
      </c>
      <c r="C341">
        <v>65093580613</v>
      </c>
      <c r="D341" t="s">
        <v>1356</v>
      </c>
      <c r="E341" t="s">
        <v>1357</v>
      </c>
      <c r="F341" t="s">
        <v>202</v>
      </c>
      <c r="G341" t="s">
        <v>3123</v>
      </c>
      <c r="H341" s="5" t="s">
        <v>1347</v>
      </c>
      <c r="I341" t="s">
        <v>3121</v>
      </c>
      <c r="J341" s="124">
        <v>0</v>
      </c>
      <c r="K341" s="124">
        <v>4415.8500000000004</v>
      </c>
      <c r="L341" s="124">
        <v>3391.4900000000002</v>
      </c>
      <c r="M341" s="124">
        <v>1024.3600000000001</v>
      </c>
    </row>
    <row r="342" spans="1:13" hidden="1" outlineLevel="1" x14ac:dyDescent="0.3">
      <c r="A342" t="s">
        <v>19</v>
      </c>
      <c r="B342" t="s">
        <v>3119</v>
      </c>
      <c r="C342">
        <v>65093611851</v>
      </c>
      <c r="D342" t="s">
        <v>1358</v>
      </c>
      <c r="E342" t="s">
        <v>1359</v>
      </c>
      <c r="F342" t="s">
        <v>202</v>
      </c>
      <c r="G342" t="s">
        <v>3123</v>
      </c>
      <c r="H342" s="5" t="s">
        <v>1347</v>
      </c>
      <c r="I342" t="s">
        <v>3121</v>
      </c>
      <c r="J342" s="124">
        <v>1</v>
      </c>
      <c r="K342" s="124">
        <v>67079.360000000001</v>
      </c>
      <c r="L342" s="124">
        <v>46120.99</v>
      </c>
      <c r="M342" s="124">
        <v>20958.37</v>
      </c>
    </row>
    <row r="343" spans="1:13" hidden="1" outlineLevel="1" x14ac:dyDescent="0.3">
      <c r="A343" t="s">
        <v>19</v>
      </c>
      <c r="B343" t="s">
        <v>3119</v>
      </c>
      <c r="C343">
        <v>65093491898</v>
      </c>
      <c r="D343" t="s">
        <v>1354</v>
      </c>
      <c r="E343" t="s">
        <v>1355</v>
      </c>
      <c r="F343" t="s">
        <v>321</v>
      </c>
      <c r="G343" t="s">
        <v>3123</v>
      </c>
      <c r="H343" s="5" t="s">
        <v>1347</v>
      </c>
      <c r="I343" t="s">
        <v>3121</v>
      </c>
      <c r="J343" s="124">
        <v>0</v>
      </c>
      <c r="K343" s="124">
        <v>1077.8800000000001</v>
      </c>
      <c r="L343" s="124">
        <v>1077.8800000000001</v>
      </c>
      <c r="M343" s="124">
        <v>0</v>
      </c>
    </row>
    <row r="344" spans="1:13" hidden="1" outlineLevel="1" x14ac:dyDescent="0.3">
      <c r="A344" t="s">
        <v>19</v>
      </c>
      <c r="B344" t="s">
        <v>3119</v>
      </c>
      <c r="C344">
        <v>65093656557</v>
      </c>
      <c r="D344" t="s">
        <v>1350</v>
      </c>
      <c r="E344" t="s">
        <v>27</v>
      </c>
      <c r="F344" t="s">
        <v>202</v>
      </c>
      <c r="G344" t="s">
        <v>3123</v>
      </c>
      <c r="H344" s="5" t="s">
        <v>1347</v>
      </c>
      <c r="I344" t="s">
        <v>3121</v>
      </c>
      <c r="J344" s="124">
        <v>0</v>
      </c>
      <c r="K344" s="124">
        <v>34.06</v>
      </c>
      <c r="L344" s="124">
        <v>13.200000000000001</v>
      </c>
      <c r="M344" s="124">
        <v>20.86</v>
      </c>
    </row>
    <row r="345" spans="1:13" hidden="1" outlineLevel="1" x14ac:dyDescent="0.3">
      <c r="A345" t="s">
        <v>19</v>
      </c>
      <c r="B345" t="s">
        <v>3119</v>
      </c>
      <c r="C345">
        <v>65093493219</v>
      </c>
      <c r="D345" t="s">
        <v>1364</v>
      </c>
      <c r="E345" t="s">
        <v>1365</v>
      </c>
      <c r="F345" t="s">
        <v>321</v>
      </c>
      <c r="G345" t="s">
        <v>3147</v>
      </c>
      <c r="H345" s="5" t="s">
        <v>1347</v>
      </c>
      <c r="I345" t="s">
        <v>3121</v>
      </c>
      <c r="J345" s="124">
        <v>0</v>
      </c>
      <c r="K345" s="124">
        <v>36842.92</v>
      </c>
      <c r="L345" s="124">
        <v>36842.92</v>
      </c>
      <c r="M345" s="124">
        <v>0</v>
      </c>
    </row>
    <row r="346" spans="1:13" hidden="1" outlineLevel="1" x14ac:dyDescent="0.3">
      <c r="A346" t="s">
        <v>19</v>
      </c>
      <c r="B346" t="s">
        <v>3119</v>
      </c>
      <c r="C346">
        <v>65093569577</v>
      </c>
      <c r="D346" t="s">
        <v>1353</v>
      </c>
      <c r="E346" t="s">
        <v>556</v>
      </c>
      <c r="F346" t="s">
        <v>202</v>
      </c>
      <c r="G346" t="s">
        <v>3123</v>
      </c>
      <c r="H346" s="5" t="s">
        <v>1347</v>
      </c>
      <c r="I346" t="s">
        <v>3121</v>
      </c>
      <c r="J346" s="124">
        <v>0</v>
      </c>
      <c r="K346" s="124">
        <v>360.27</v>
      </c>
      <c r="L346" s="124">
        <v>276.7</v>
      </c>
      <c r="M346" s="124">
        <v>83.570000000000007</v>
      </c>
    </row>
    <row r="347" spans="1:13" hidden="1" outlineLevel="1" x14ac:dyDescent="0.3">
      <c r="A347" t="s">
        <v>19</v>
      </c>
      <c r="B347" t="s">
        <v>3119</v>
      </c>
      <c r="C347">
        <v>65093569580</v>
      </c>
      <c r="D347" t="s">
        <v>1351</v>
      </c>
      <c r="E347" t="s">
        <v>556</v>
      </c>
      <c r="F347" t="s">
        <v>202</v>
      </c>
      <c r="G347" t="s">
        <v>3123</v>
      </c>
      <c r="H347" s="5" t="s">
        <v>1347</v>
      </c>
      <c r="I347" t="s">
        <v>3121</v>
      </c>
      <c r="J347" s="124">
        <v>0</v>
      </c>
      <c r="K347" s="124">
        <v>153.71</v>
      </c>
      <c r="L347" s="124">
        <v>118.05</v>
      </c>
      <c r="M347" s="124">
        <v>35.660000000000004</v>
      </c>
    </row>
    <row r="348" spans="1:13" hidden="1" outlineLevel="1" x14ac:dyDescent="0.3">
      <c r="A348" t="s">
        <v>19</v>
      </c>
      <c r="B348" t="s">
        <v>3119</v>
      </c>
      <c r="C348">
        <v>65093652021</v>
      </c>
      <c r="D348" t="s">
        <v>1350</v>
      </c>
      <c r="E348" t="s">
        <v>27</v>
      </c>
      <c r="F348" t="s">
        <v>202</v>
      </c>
      <c r="G348" t="s">
        <v>3123</v>
      </c>
      <c r="H348" s="5" t="s">
        <v>1347</v>
      </c>
      <c r="I348" t="s">
        <v>3121</v>
      </c>
      <c r="J348" s="124">
        <v>0</v>
      </c>
      <c r="K348" s="124">
        <v>179.1</v>
      </c>
      <c r="L348" s="124">
        <v>69.41</v>
      </c>
      <c r="M348" s="124">
        <v>109.69</v>
      </c>
    </row>
    <row r="349" spans="1:13" hidden="1" outlineLevel="1" x14ac:dyDescent="0.3">
      <c r="A349" t="s">
        <v>19</v>
      </c>
      <c r="B349" t="s">
        <v>3119</v>
      </c>
      <c r="C349">
        <v>65093569574</v>
      </c>
      <c r="D349" t="s">
        <v>1349</v>
      </c>
      <c r="E349" t="s">
        <v>556</v>
      </c>
      <c r="F349" t="s">
        <v>202</v>
      </c>
      <c r="G349" t="s">
        <v>3123</v>
      </c>
      <c r="H349" s="5" t="s">
        <v>1347</v>
      </c>
      <c r="I349" t="s">
        <v>3121</v>
      </c>
      <c r="J349" s="124">
        <v>0</v>
      </c>
      <c r="K349" s="124">
        <v>110.99000000000001</v>
      </c>
      <c r="L349" s="124">
        <v>85.24</v>
      </c>
      <c r="M349" s="124">
        <v>25.75</v>
      </c>
    </row>
    <row r="350" spans="1:13" hidden="1" outlineLevel="1" x14ac:dyDescent="0.3">
      <c r="A350" t="s">
        <v>19</v>
      </c>
      <c r="B350" t="s">
        <v>3119</v>
      </c>
      <c r="C350">
        <v>65093569575</v>
      </c>
      <c r="D350" t="s">
        <v>1349</v>
      </c>
      <c r="E350" t="s">
        <v>556</v>
      </c>
      <c r="F350" t="s">
        <v>202</v>
      </c>
      <c r="G350" t="s">
        <v>3123</v>
      </c>
      <c r="H350" s="5" t="s">
        <v>1347</v>
      </c>
      <c r="I350" t="s">
        <v>3121</v>
      </c>
      <c r="J350" s="124">
        <v>1</v>
      </c>
      <c r="K350" s="124">
        <v>237.31</v>
      </c>
      <c r="L350" s="124">
        <v>182.26</v>
      </c>
      <c r="M350" s="124">
        <v>55.050000000000004</v>
      </c>
    </row>
    <row r="351" spans="1:13" hidden="1" outlineLevel="1" x14ac:dyDescent="0.3">
      <c r="A351" t="s">
        <v>19</v>
      </c>
      <c r="B351" t="s">
        <v>3119</v>
      </c>
      <c r="C351">
        <v>65093611850</v>
      </c>
      <c r="D351" t="s">
        <v>1358</v>
      </c>
      <c r="E351" t="s">
        <v>1359</v>
      </c>
      <c r="F351" t="s">
        <v>202</v>
      </c>
      <c r="G351" t="s">
        <v>3123</v>
      </c>
      <c r="H351" s="5" t="s">
        <v>1347</v>
      </c>
      <c r="I351" t="s">
        <v>3121</v>
      </c>
      <c r="J351" s="124">
        <v>0</v>
      </c>
      <c r="K351" s="124">
        <v>7602.31</v>
      </c>
      <c r="L351" s="124">
        <v>5227.03</v>
      </c>
      <c r="M351" s="124">
        <v>2375.2800000000002</v>
      </c>
    </row>
    <row r="352" spans="1:13" hidden="1" outlineLevel="1" x14ac:dyDescent="0.3">
      <c r="A352" t="s">
        <v>19</v>
      </c>
      <c r="B352" t="s">
        <v>3119</v>
      </c>
      <c r="C352">
        <v>69307967403</v>
      </c>
      <c r="D352" t="s">
        <v>1348</v>
      </c>
      <c r="E352" t="s">
        <v>571</v>
      </c>
      <c r="F352" t="s">
        <v>202</v>
      </c>
      <c r="G352" t="s">
        <v>3123</v>
      </c>
      <c r="H352" s="5" t="s">
        <v>1347</v>
      </c>
      <c r="I352" t="s">
        <v>3121</v>
      </c>
      <c r="J352" s="124">
        <v>0</v>
      </c>
      <c r="K352" s="124">
        <v>-53.25</v>
      </c>
      <c r="L352" s="124">
        <v>-9.52</v>
      </c>
      <c r="M352" s="124">
        <v>-43.730000000000004</v>
      </c>
    </row>
    <row r="353" spans="1:13" hidden="1" outlineLevel="1" x14ac:dyDescent="0.3">
      <c r="A353" t="s">
        <v>19</v>
      </c>
      <c r="B353" t="s">
        <v>3133</v>
      </c>
      <c r="C353">
        <v>68836079557</v>
      </c>
      <c r="D353" t="s">
        <v>1348</v>
      </c>
      <c r="E353" t="s">
        <v>1352</v>
      </c>
      <c r="F353" t="s">
        <v>551</v>
      </c>
      <c r="G353" t="s">
        <v>3123</v>
      </c>
      <c r="H353" s="5" t="s">
        <v>1347</v>
      </c>
      <c r="I353" t="s">
        <v>3121</v>
      </c>
      <c r="J353" s="124">
        <v>1</v>
      </c>
      <c r="K353" s="125">
        <v>53.25</v>
      </c>
      <c r="L353" s="125">
        <v>12.76</v>
      </c>
      <c r="M353" s="125">
        <v>40.49</v>
      </c>
    </row>
    <row r="354" spans="1:13" hidden="1" outlineLevel="1" x14ac:dyDescent="0.3">
      <c r="A354" t="s">
        <v>19</v>
      </c>
      <c r="B354" t="s">
        <v>3119</v>
      </c>
      <c r="C354">
        <v>65093597209</v>
      </c>
      <c r="D354" t="s">
        <v>97</v>
      </c>
      <c r="E354" t="s">
        <v>667</v>
      </c>
      <c r="F354" t="s">
        <v>202</v>
      </c>
      <c r="G354" t="s">
        <v>3123</v>
      </c>
      <c r="H354" s="5" t="s">
        <v>552</v>
      </c>
      <c r="I354" t="s">
        <v>3121</v>
      </c>
      <c r="J354" s="124">
        <v>1</v>
      </c>
      <c r="K354" s="124">
        <v>2564254.52</v>
      </c>
      <c r="L354" s="124">
        <v>1763075.17</v>
      </c>
      <c r="M354" s="124">
        <v>801179.35</v>
      </c>
    </row>
    <row r="355" spans="1:13" hidden="1" outlineLevel="1" x14ac:dyDescent="0.3">
      <c r="A355" t="s">
        <v>19</v>
      </c>
      <c r="B355" t="s">
        <v>3119</v>
      </c>
      <c r="C355">
        <v>65093522453</v>
      </c>
      <c r="D355" t="s">
        <v>651</v>
      </c>
      <c r="E355" t="s">
        <v>652</v>
      </c>
      <c r="F355" t="s">
        <v>202</v>
      </c>
      <c r="G355" t="s">
        <v>3123</v>
      </c>
      <c r="H355" s="5" t="s">
        <v>552</v>
      </c>
      <c r="I355" t="s">
        <v>3121</v>
      </c>
      <c r="J355" s="124">
        <v>0</v>
      </c>
      <c r="K355" s="124">
        <v>834912.79</v>
      </c>
      <c r="L355" s="124">
        <v>804991.69000000006</v>
      </c>
      <c r="M355" s="124">
        <v>29921.100000000002</v>
      </c>
    </row>
    <row r="356" spans="1:13" hidden="1" outlineLevel="1" x14ac:dyDescent="0.3">
      <c r="A356" t="s">
        <v>19</v>
      </c>
      <c r="B356" t="s">
        <v>3119</v>
      </c>
      <c r="C356">
        <v>65093611871</v>
      </c>
      <c r="D356" t="s">
        <v>611</v>
      </c>
      <c r="E356" t="s">
        <v>322</v>
      </c>
      <c r="F356" t="s">
        <v>202</v>
      </c>
      <c r="G356" t="s">
        <v>3123</v>
      </c>
      <c r="H356" s="5" t="s">
        <v>552</v>
      </c>
      <c r="I356" t="s">
        <v>3121</v>
      </c>
      <c r="J356" s="124">
        <v>0</v>
      </c>
      <c r="K356" s="124">
        <v>437514.85000000003</v>
      </c>
      <c r="L356" s="124">
        <v>285367.7</v>
      </c>
      <c r="M356" s="124">
        <v>152147.15</v>
      </c>
    </row>
    <row r="357" spans="1:13" hidden="1" outlineLevel="1" x14ac:dyDescent="0.3">
      <c r="A357" t="s">
        <v>19</v>
      </c>
      <c r="B357" t="s">
        <v>3119</v>
      </c>
      <c r="C357">
        <v>65093482709</v>
      </c>
      <c r="D357" t="s">
        <v>579</v>
      </c>
      <c r="E357" t="s">
        <v>580</v>
      </c>
      <c r="F357" t="s">
        <v>321</v>
      </c>
      <c r="G357" t="s">
        <v>3123</v>
      </c>
      <c r="H357" s="5" t="s">
        <v>552</v>
      </c>
      <c r="I357" t="s">
        <v>3121</v>
      </c>
      <c r="J357" s="124">
        <v>0</v>
      </c>
      <c r="K357" s="124">
        <v>6432.76</v>
      </c>
      <c r="L357" s="124">
        <v>6432.76</v>
      </c>
      <c r="M357" s="124">
        <v>0</v>
      </c>
    </row>
    <row r="358" spans="1:13" hidden="1" outlineLevel="1" x14ac:dyDescent="0.3">
      <c r="A358" t="s">
        <v>19</v>
      </c>
      <c r="B358" t="s">
        <v>3119</v>
      </c>
      <c r="C358">
        <v>65093480488</v>
      </c>
      <c r="D358" t="s">
        <v>665</v>
      </c>
      <c r="E358" t="s">
        <v>666</v>
      </c>
      <c r="F358" t="s">
        <v>321</v>
      </c>
      <c r="G358" t="s">
        <v>3123</v>
      </c>
      <c r="H358" s="5" t="s">
        <v>552</v>
      </c>
      <c r="I358" t="s">
        <v>3121</v>
      </c>
      <c r="J358" s="124">
        <v>0</v>
      </c>
      <c r="K358" s="124">
        <v>2323166.77</v>
      </c>
      <c r="L358" s="124">
        <v>2323166.77</v>
      </c>
      <c r="M358" s="124">
        <v>0</v>
      </c>
    </row>
    <row r="359" spans="1:13" hidden="1" outlineLevel="1" x14ac:dyDescent="0.3">
      <c r="A359" t="s">
        <v>19</v>
      </c>
      <c r="B359" t="s">
        <v>3119</v>
      </c>
      <c r="C359">
        <v>65093524934</v>
      </c>
      <c r="D359" t="s">
        <v>592</v>
      </c>
      <c r="E359" t="s">
        <v>593</v>
      </c>
      <c r="F359" t="s">
        <v>321</v>
      </c>
      <c r="G359" t="s">
        <v>3123</v>
      </c>
      <c r="H359" s="5" t="s">
        <v>552</v>
      </c>
      <c r="I359" t="s">
        <v>3121</v>
      </c>
      <c r="J359" s="124">
        <v>1</v>
      </c>
      <c r="K359" s="124">
        <v>29172.400000000001</v>
      </c>
      <c r="L359" s="124">
        <v>28234.89</v>
      </c>
      <c r="M359" s="124">
        <v>937.51</v>
      </c>
    </row>
    <row r="360" spans="1:13" hidden="1" outlineLevel="1" x14ac:dyDescent="0.3">
      <c r="A360" t="s">
        <v>19</v>
      </c>
      <c r="B360" t="s">
        <v>3119</v>
      </c>
      <c r="C360">
        <v>65093480489</v>
      </c>
      <c r="D360" t="s">
        <v>582</v>
      </c>
      <c r="E360" t="s">
        <v>583</v>
      </c>
      <c r="F360" t="s">
        <v>189</v>
      </c>
      <c r="G360" t="s">
        <v>3123</v>
      </c>
      <c r="H360" s="5" t="s">
        <v>552</v>
      </c>
      <c r="I360" t="s">
        <v>3121</v>
      </c>
      <c r="J360" s="124">
        <v>1</v>
      </c>
      <c r="K360" s="124">
        <v>9513.74</v>
      </c>
      <c r="L360" s="124">
        <v>9513.74</v>
      </c>
      <c r="M360" s="124">
        <v>0</v>
      </c>
    </row>
    <row r="361" spans="1:13" hidden="1" outlineLevel="1" x14ac:dyDescent="0.3">
      <c r="A361" t="s">
        <v>19</v>
      </c>
      <c r="B361" t="s">
        <v>3149</v>
      </c>
      <c r="C361">
        <v>67294265288</v>
      </c>
      <c r="D361" t="s">
        <v>589</v>
      </c>
      <c r="E361" t="s">
        <v>590</v>
      </c>
      <c r="F361" t="s">
        <v>591</v>
      </c>
      <c r="G361" t="s">
        <v>3123</v>
      </c>
      <c r="H361" s="5" t="s">
        <v>552</v>
      </c>
      <c r="I361" t="s">
        <v>3121</v>
      </c>
      <c r="J361" s="124">
        <v>1</v>
      </c>
      <c r="K361" s="124">
        <v>22051.600000000002</v>
      </c>
      <c r="L361" s="124">
        <v>8992.85</v>
      </c>
      <c r="M361" s="124">
        <v>13058.75</v>
      </c>
    </row>
    <row r="362" spans="1:13" hidden="1" outlineLevel="1" x14ac:dyDescent="0.3">
      <c r="A362" t="s">
        <v>19</v>
      </c>
      <c r="B362" t="s">
        <v>3149</v>
      </c>
      <c r="C362">
        <v>67294265298</v>
      </c>
      <c r="D362" t="s">
        <v>670</v>
      </c>
      <c r="E362" t="s">
        <v>590</v>
      </c>
      <c r="F362" t="s">
        <v>591</v>
      </c>
      <c r="G362" t="s">
        <v>3123</v>
      </c>
      <c r="H362" s="5" t="s">
        <v>552</v>
      </c>
      <c r="I362" t="s">
        <v>3121</v>
      </c>
      <c r="J362" s="124">
        <v>1</v>
      </c>
      <c r="K362" s="124">
        <v>4467179.49</v>
      </c>
      <c r="L362" s="124">
        <v>1821758.6800000002</v>
      </c>
      <c r="M362" s="124">
        <v>2645420.81</v>
      </c>
    </row>
    <row r="363" spans="1:13" hidden="1" outlineLevel="1" x14ac:dyDescent="0.3">
      <c r="A363" t="s">
        <v>19</v>
      </c>
      <c r="B363" t="s">
        <v>3149</v>
      </c>
      <c r="C363">
        <v>67294265323</v>
      </c>
      <c r="D363" t="s">
        <v>601</v>
      </c>
      <c r="E363" t="s">
        <v>590</v>
      </c>
      <c r="F363" t="s">
        <v>591</v>
      </c>
      <c r="G363" t="s">
        <v>3123</v>
      </c>
      <c r="H363" s="5" t="s">
        <v>552</v>
      </c>
      <c r="I363" t="s">
        <v>3121</v>
      </c>
      <c r="J363" s="124">
        <v>1</v>
      </c>
      <c r="K363" s="124">
        <v>53359</v>
      </c>
      <c r="L363" s="124">
        <v>21760.31</v>
      </c>
      <c r="M363" s="124">
        <v>31598.690000000002</v>
      </c>
    </row>
    <row r="364" spans="1:13" hidden="1" outlineLevel="1" x14ac:dyDescent="0.3">
      <c r="A364" t="s">
        <v>19</v>
      </c>
      <c r="B364" t="s">
        <v>3149</v>
      </c>
      <c r="C364">
        <v>67294265338</v>
      </c>
      <c r="D364" t="s">
        <v>639</v>
      </c>
      <c r="E364" t="s">
        <v>590</v>
      </c>
      <c r="F364" t="s">
        <v>591</v>
      </c>
      <c r="G364" t="s">
        <v>3123</v>
      </c>
      <c r="H364" s="5" t="s">
        <v>552</v>
      </c>
      <c r="I364" t="s">
        <v>3121</v>
      </c>
      <c r="J364" s="124">
        <v>1</v>
      </c>
      <c r="K364" s="124">
        <v>387241.55</v>
      </c>
      <c r="L364" s="124">
        <v>157920.82</v>
      </c>
      <c r="M364" s="124">
        <v>229320.73</v>
      </c>
    </row>
    <row r="365" spans="1:13" hidden="1" outlineLevel="1" x14ac:dyDescent="0.3">
      <c r="A365" t="s">
        <v>19</v>
      </c>
      <c r="B365" t="s">
        <v>3149</v>
      </c>
      <c r="C365">
        <v>67294265333</v>
      </c>
      <c r="D365" t="s">
        <v>596</v>
      </c>
      <c r="E365" t="s">
        <v>590</v>
      </c>
      <c r="F365" t="s">
        <v>591</v>
      </c>
      <c r="G365" t="s">
        <v>3123</v>
      </c>
      <c r="H365" s="5" t="s">
        <v>552</v>
      </c>
      <c r="I365" t="s">
        <v>3121</v>
      </c>
      <c r="J365" s="124">
        <v>1</v>
      </c>
      <c r="K365" s="124">
        <v>36318.660000000003</v>
      </c>
      <c r="L365" s="124">
        <v>14811.1</v>
      </c>
      <c r="M365" s="124">
        <v>21507.56</v>
      </c>
    </row>
    <row r="366" spans="1:13" hidden="1" outlineLevel="1" x14ac:dyDescent="0.3">
      <c r="A366" t="s">
        <v>19</v>
      </c>
      <c r="B366" t="s">
        <v>3119</v>
      </c>
      <c r="C366">
        <v>67547711570</v>
      </c>
      <c r="D366" t="s">
        <v>627</v>
      </c>
      <c r="E366" t="s">
        <v>571</v>
      </c>
      <c r="F366" t="s">
        <v>572</v>
      </c>
      <c r="G366" t="s">
        <v>3123</v>
      </c>
      <c r="H366" s="5" t="s">
        <v>552</v>
      </c>
      <c r="I366" t="s">
        <v>3121</v>
      </c>
      <c r="J366" s="124">
        <v>2</v>
      </c>
      <c r="K366" s="124">
        <v>295958.19</v>
      </c>
      <c r="L366" s="124">
        <v>117893.04000000001</v>
      </c>
      <c r="M366" s="124">
        <v>178065.15</v>
      </c>
    </row>
    <row r="367" spans="1:13" hidden="1" outlineLevel="1" x14ac:dyDescent="0.3">
      <c r="A367" t="s">
        <v>19</v>
      </c>
      <c r="B367" t="s">
        <v>3119</v>
      </c>
      <c r="C367">
        <v>67547711679</v>
      </c>
      <c r="D367" t="s">
        <v>584</v>
      </c>
      <c r="E367" t="s">
        <v>571</v>
      </c>
      <c r="F367" t="s">
        <v>572</v>
      </c>
      <c r="G367" t="s">
        <v>3123</v>
      </c>
      <c r="H367" s="5" t="s">
        <v>552</v>
      </c>
      <c r="I367" t="s">
        <v>3121</v>
      </c>
      <c r="J367" s="124">
        <v>3</v>
      </c>
      <c r="K367" s="124">
        <v>1534399.44</v>
      </c>
      <c r="L367" s="124">
        <v>611218.12</v>
      </c>
      <c r="M367" s="124">
        <v>923181.32000000007</v>
      </c>
    </row>
    <row r="368" spans="1:13" hidden="1" outlineLevel="1" x14ac:dyDescent="0.3">
      <c r="A368" t="s">
        <v>19</v>
      </c>
      <c r="B368" t="s">
        <v>3119</v>
      </c>
      <c r="C368">
        <v>67547711760</v>
      </c>
      <c r="D368" t="s">
        <v>623</v>
      </c>
      <c r="E368" t="s">
        <v>571</v>
      </c>
      <c r="F368" t="s">
        <v>572</v>
      </c>
      <c r="G368" t="s">
        <v>3123</v>
      </c>
      <c r="H368" s="5" t="s">
        <v>552</v>
      </c>
      <c r="I368" t="s">
        <v>3121</v>
      </c>
      <c r="J368" s="124">
        <v>2</v>
      </c>
      <c r="K368" s="124">
        <v>206954.2</v>
      </c>
      <c r="L368" s="124">
        <v>82438.87</v>
      </c>
      <c r="M368" s="124">
        <v>124515.33</v>
      </c>
    </row>
    <row r="369" spans="1:13" hidden="1" outlineLevel="1" x14ac:dyDescent="0.3">
      <c r="A369" t="s">
        <v>19</v>
      </c>
      <c r="B369" t="s">
        <v>3119</v>
      </c>
      <c r="C369">
        <v>79805294949</v>
      </c>
      <c r="D369" t="s">
        <v>634</v>
      </c>
      <c r="E369" t="s">
        <v>3150</v>
      </c>
      <c r="F369" t="s">
        <v>572</v>
      </c>
      <c r="G369" t="s">
        <v>3123</v>
      </c>
      <c r="H369" s="5" t="s">
        <v>552</v>
      </c>
      <c r="I369" t="s">
        <v>3121</v>
      </c>
      <c r="J369" s="124">
        <v>1</v>
      </c>
      <c r="K369" s="124">
        <v>1037295.33</v>
      </c>
      <c r="L369" s="124">
        <v>413199.9</v>
      </c>
      <c r="M369" s="124">
        <v>624095.43000000005</v>
      </c>
    </row>
    <row r="370" spans="1:13" hidden="1" outlineLevel="1" x14ac:dyDescent="0.3">
      <c r="A370" t="s">
        <v>19</v>
      </c>
      <c r="B370" t="s">
        <v>3119</v>
      </c>
      <c r="C370">
        <v>65093629496</v>
      </c>
      <c r="D370" t="s">
        <v>568</v>
      </c>
      <c r="E370" t="s">
        <v>569</v>
      </c>
      <c r="F370" t="s">
        <v>199</v>
      </c>
      <c r="G370" t="s">
        <v>3122</v>
      </c>
      <c r="H370" s="5" t="s">
        <v>552</v>
      </c>
      <c r="I370" t="s">
        <v>3121</v>
      </c>
      <c r="J370" s="124">
        <v>0</v>
      </c>
      <c r="K370" s="124">
        <v>2835.87</v>
      </c>
      <c r="L370" s="124">
        <v>2835.87</v>
      </c>
      <c r="M370" s="124">
        <v>0</v>
      </c>
    </row>
    <row r="371" spans="1:13" hidden="1" outlineLevel="1" x14ac:dyDescent="0.3">
      <c r="A371" t="s">
        <v>19</v>
      </c>
      <c r="B371" t="s">
        <v>3119</v>
      </c>
      <c r="C371">
        <v>65093569589</v>
      </c>
      <c r="D371" t="s">
        <v>92</v>
      </c>
      <c r="E371" t="s">
        <v>556</v>
      </c>
      <c r="F371" t="s">
        <v>202</v>
      </c>
      <c r="G371" t="s">
        <v>3123</v>
      </c>
      <c r="H371" s="5" t="s">
        <v>552</v>
      </c>
      <c r="I371" t="s">
        <v>3121</v>
      </c>
      <c r="J371" s="124">
        <v>1</v>
      </c>
      <c r="K371" s="124">
        <v>5657512.3499999996</v>
      </c>
      <c r="L371" s="124">
        <v>4345116.24</v>
      </c>
      <c r="M371" s="124">
        <v>1312396.1099999999</v>
      </c>
    </row>
    <row r="372" spans="1:13" hidden="1" outlineLevel="1" x14ac:dyDescent="0.3">
      <c r="A372" t="s">
        <v>19</v>
      </c>
      <c r="B372" t="s">
        <v>3119</v>
      </c>
      <c r="C372">
        <v>65093455010</v>
      </c>
      <c r="D372" t="s">
        <v>573</v>
      </c>
      <c r="E372" t="s">
        <v>574</v>
      </c>
      <c r="F372" t="s">
        <v>202</v>
      </c>
      <c r="G372" t="s">
        <v>3122</v>
      </c>
      <c r="H372" s="5" t="s">
        <v>552</v>
      </c>
      <c r="I372" t="s">
        <v>3121</v>
      </c>
      <c r="J372" s="124">
        <v>0</v>
      </c>
      <c r="K372" s="124">
        <v>3490.78</v>
      </c>
      <c r="L372" s="124">
        <v>3490.78</v>
      </c>
      <c r="M372" s="124">
        <v>0</v>
      </c>
    </row>
    <row r="373" spans="1:13" hidden="1" outlineLevel="1" x14ac:dyDescent="0.3">
      <c r="A373" t="s">
        <v>19</v>
      </c>
      <c r="B373" t="s">
        <v>3119</v>
      </c>
      <c r="C373">
        <v>65093491894</v>
      </c>
      <c r="D373" t="s">
        <v>599</v>
      </c>
      <c r="E373" t="s">
        <v>600</v>
      </c>
      <c r="F373" t="s">
        <v>202</v>
      </c>
      <c r="G373" t="s">
        <v>3123</v>
      </c>
      <c r="H373" s="5" t="s">
        <v>552</v>
      </c>
      <c r="I373" t="s">
        <v>3121</v>
      </c>
      <c r="J373" s="124">
        <v>0</v>
      </c>
      <c r="K373" s="124">
        <v>44801.91</v>
      </c>
      <c r="L373" s="124">
        <v>44801.91</v>
      </c>
      <c r="M373" s="124">
        <v>0</v>
      </c>
    </row>
    <row r="374" spans="1:13" hidden="1" outlineLevel="1" x14ac:dyDescent="0.3">
      <c r="A374" t="s">
        <v>19</v>
      </c>
      <c r="B374" t="s">
        <v>3149</v>
      </c>
      <c r="C374">
        <v>79078082668</v>
      </c>
      <c r="D374" t="s">
        <v>675</v>
      </c>
      <c r="E374" t="s">
        <v>590</v>
      </c>
      <c r="F374" t="s">
        <v>591</v>
      </c>
      <c r="G374" t="s">
        <v>3123</v>
      </c>
      <c r="H374" s="5" t="s">
        <v>552</v>
      </c>
      <c r="I374" t="s">
        <v>3121</v>
      </c>
      <c r="J374" s="124">
        <v>1</v>
      </c>
      <c r="K374" s="124">
        <v>11571045.970000001</v>
      </c>
      <c r="L374" s="124">
        <v>4718783.63</v>
      </c>
      <c r="M374" s="124">
        <v>6852262.3399999999</v>
      </c>
    </row>
    <row r="375" spans="1:13" hidden="1" outlineLevel="1" x14ac:dyDescent="0.3">
      <c r="A375" t="s">
        <v>19</v>
      </c>
      <c r="B375" t="s">
        <v>3119</v>
      </c>
      <c r="C375">
        <v>79826115210</v>
      </c>
      <c r="D375" t="s">
        <v>584</v>
      </c>
      <c r="E375" t="s">
        <v>3151</v>
      </c>
      <c r="F375" t="s">
        <v>572</v>
      </c>
      <c r="G375" t="s">
        <v>3123</v>
      </c>
      <c r="H375" s="5" t="s">
        <v>552</v>
      </c>
      <c r="I375" t="s">
        <v>3121</v>
      </c>
      <c r="J375" s="124">
        <v>0</v>
      </c>
      <c r="K375" s="124">
        <v>10100.469999999999</v>
      </c>
      <c r="L375" s="124">
        <v>4023.46</v>
      </c>
      <c r="M375" s="124">
        <v>6077.01</v>
      </c>
    </row>
    <row r="376" spans="1:13" hidden="1" outlineLevel="1" x14ac:dyDescent="0.3">
      <c r="A376" t="s">
        <v>19</v>
      </c>
      <c r="B376" t="s">
        <v>3119</v>
      </c>
      <c r="C376">
        <v>79826115200</v>
      </c>
      <c r="D376" t="s">
        <v>550</v>
      </c>
      <c r="E376" t="s">
        <v>3152</v>
      </c>
      <c r="F376" t="s">
        <v>572</v>
      </c>
      <c r="G376" t="s">
        <v>3123</v>
      </c>
      <c r="H376" s="5" t="s">
        <v>552</v>
      </c>
      <c r="I376" t="s">
        <v>3121</v>
      </c>
      <c r="J376" s="124">
        <v>0</v>
      </c>
      <c r="K376" s="124">
        <v>-1986.03</v>
      </c>
      <c r="L376" s="124">
        <v>-791.12</v>
      </c>
      <c r="M376" s="124">
        <v>-1194.9100000000001</v>
      </c>
    </row>
    <row r="377" spans="1:13" hidden="1" outlineLevel="1" x14ac:dyDescent="0.3">
      <c r="A377" t="s">
        <v>19</v>
      </c>
      <c r="B377" t="s">
        <v>3119</v>
      </c>
      <c r="C377">
        <v>67547711625</v>
      </c>
      <c r="D377" t="s">
        <v>613</v>
      </c>
      <c r="E377" t="s">
        <v>571</v>
      </c>
      <c r="F377" t="s">
        <v>572</v>
      </c>
      <c r="G377" t="s">
        <v>3123</v>
      </c>
      <c r="H377" s="5" t="s">
        <v>552</v>
      </c>
      <c r="I377" t="s">
        <v>3121</v>
      </c>
      <c r="J377" s="124">
        <v>1</v>
      </c>
      <c r="K377" s="124">
        <v>141472.44</v>
      </c>
      <c r="L377" s="124">
        <v>56354.630000000005</v>
      </c>
      <c r="M377" s="124">
        <v>85117.81</v>
      </c>
    </row>
    <row r="378" spans="1:13" hidden="1" outlineLevel="1" x14ac:dyDescent="0.3">
      <c r="A378" t="s">
        <v>19</v>
      </c>
      <c r="B378" t="s">
        <v>3119</v>
      </c>
      <c r="C378">
        <v>67547711751</v>
      </c>
      <c r="D378" t="s">
        <v>620</v>
      </c>
      <c r="E378" t="s">
        <v>571</v>
      </c>
      <c r="F378" t="s">
        <v>572</v>
      </c>
      <c r="G378" t="s">
        <v>3123</v>
      </c>
      <c r="H378" s="5" t="s">
        <v>552</v>
      </c>
      <c r="I378" t="s">
        <v>3121</v>
      </c>
      <c r="J378" s="124">
        <v>1</v>
      </c>
      <c r="K378" s="124">
        <v>168451.05000000002</v>
      </c>
      <c r="L378" s="124">
        <v>67101.39</v>
      </c>
      <c r="M378" s="124">
        <v>101349.66</v>
      </c>
    </row>
    <row r="379" spans="1:13" hidden="1" outlineLevel="1" x14ac:dyDescent="0.3">
      <c r="A379" t="s">
        <v>19</v>
      </c>
      <c r="B379" t="s">
        <v>3119</v>
      </c>
      <c r="C379">
        <v>67547711769</v>
      </c>
      <c r="D379" t="s">
        <v>622</v>
      </c>
      <c r="E379" t="s">
        <v>571</v>
      </c>
      <c r="F379" t="s">
        <v>572</v>
      </c>
      <c r="G379" t="s">
        <v>3123</v>
      </c>
      <c r="H379" s="5" t="s">
        <v>552</v>
      </c>
      <c r="I379" t="s">
        <v>3121</v>
      </c>
      <c r="J379" s="124">
        <v>2</v>
      </c>
      <c r="K379" s="124">
        <v>204104.69</v>
      </c>
      <c r="L379" s="124">
        <v>81303.790000000008</v>
      </c>
      <c r="M379" s="124">
        <v>122800.90000000001</v>
      </c>
    </row>
    <row r="380" spans="1:13" hidden="1" outlineLevel="1" x14ac:dyDescent="0.3">
      <c r="A380" t="s">
        <v>19</v>
      </c>
      <c r="B380" t="s">
        <v>3119</v>
      </c>
      <c r="C380">
        <v>67294265225</v>
      </c>
      <c r="D380" t="s">
        <v>567</v>
      </c>
      <c r="E380" t="s">
        <v>485</v>
      </c>
      <c r="F380" t="s">
        <v>199</v>
      </c>
      <c r="G380" t="s">
        <v>3122</v>
      </c>
      <c r="H380" s="5" t="s">
        <v>552</v>
      </c>
      <c r="I380" t="s">
        <v>3121</v>
      </c>
      <c r="J380" s="124">
        <v>1</v>
      </c>
      <c r="K380" s="124">
        <v>2474.29</v>
      </c>
      <c r="L380" s="124">
        <v>1444.44</v>
      </c>
      <c r="M380" s="124">
        <v>1029.8499999999999</v>
      </c>
    </row>
    <row r="381" spans="1:13" hidden="1" outlineLevel="1" x14ac:dyDescent="0.3">
      <c r="A381" t="s">
        <v>19</v>
      </c>
      <c r="B381" t="s">
        <v>3119</v>
      </c>
      <c r="C381">
        <v>65093567165</v>
      </c>
      <c r="D381" t="s">
        <v>93</v>
      </c>
      <c r="E381" t="s">
        <v>556</v>
      </c>
      <c r="F381" t="s">
        <v>202</v>
      </c>
      <c r="G381" t="s">
        <v>3123</v>
      </c>
      <c r="H381" s="5" t="s">
        <v>552</v>
      </c>
      <c r="I381" t="s">
        <v>3121</v>
      </c>
      <c r="J381" s="124">
        <v>0</v>
      </c>
      <c r="K381" s="124">
        <v>2566.17</v>
      </c>
      <c r="L381" s="124">
        <v>1970.89</v>
      </c>
      <c r="M381" s="124">
        <v>595.28</v>
      </c>
    </row>
    <row r="382" spans="1:13" hidden="1" outlineLevel="1" x14ac:dyDescent="0.3">
      <c r="A382" t="s">
        <v>19</v>
      </c>
      <c r="B382" t="s">
        <v>3119</v>
      </c>
      <c r="C382">
        <v>65093614380</v>
      </c>
      <c r="D382" t="s">
        <v>559</v>
      </c>
      <c r="E382" t="s">
        <v>562</v>
      </c>
      <c r="F382" t="s">
        <v>202</v>
      </c>
      <c r="G382" t="s">
        <v>3122</v>
      </c>
      <c r="H382" s="5" t="s">
        <v>552</v>
      </c>
      <c r="I382" t="s">
        <v>3121</v>
      </c>
      <c r="J382" s="124">
        <v>0</v>
      </c>
      <c r="K382" s="124">
        <v>593.02</v>
      </c>
      <c r="L382" s="124">
        <v>407.74</v>
      </c>
      <c r="M382" s="124">
        <v>185.28</v>
      </c>
    </row>
    <row r="383" spans="1:13" hidden="1" outlineLevel="1" x14ac:dyDescent="0.3">
      <c r="A383" t="s">
        <v>19</v>
      </c>
      <c r="B383" t="s">
        <v>3119</v>
      </c>
      <c r="C383">
        <v>65093454970</v>
      </c>
      <c r="D383" t="s">
        <v>594</v>
      </c>
      <c r="E383" t="s">
        <v>595</v>
      </c>
      <c r="F383" t="s">
        <v>202</v>
      </c>
      <c r="G383" t="s">
        <v>3122</v>
      </c>
      <c r="H383" s="5" t="s">
        <v>552</v>
      </c>
      <c r="I383" t="s">
        <v>3121</v>
      </c>
      <c r="J383" s="124">
        <v>0</v>
      </c>
      <c r="K383" s="124">
        <v>30152.34</v>
      </c>
      <c r="L383" s="124">
        <v>30152.34</v>
      </c>
      <c r="M383" s="124">
        <v>0</v>
      </c>
    </row>
    <row r="384" spans="1:13" hidden="1" outlineLevel="1" x14ac:dyDescent="0.3">
      <c r="A384" t="s">
        <v>19</v>
      </c>
      <c r="B384" t="s">
        <v>3119</v>
      </c>
      <c r="C384">
        <v>65093644206</v>
      </c>
      <c r="D384" t="s">
        <v>557</v>
      </c>
      <c r="E384" t="s">
        <v>558</v>
      </c>
      <c r="F384" t="s">
        <v>202</v>
      </c>
      <c r="G384" t="s">
        <v>3122</v>
      </c>
      <c r="H384" s="5" t="s">
        <v>552</v>
      </c>
      <c r="I384" t="s">
        <v>3121</v>
      </c>
      <c r="J384" s="124">
        <v>0</v>
      </c>
      <c r="K384" s="124">
        <v>35030.76</v>
      </c>
      <c r="L384" s="124">
        <v>22848.7</v>
      </c>
      <c r="M384" s="124">
        <v>12182.06</v>
      </c>
    </row>
    <row r="385" spans="1:13" hidden="1" outlineLevel="1" x14ac:dyDescent="0.3">
      <c r="A385" t="s">
        <v>19</v>
      </c>
      <c r="B385" t="s">
        <v>3119</v>
      </c>
      <c r="C385">
        <v>79078082631</v>
      </c>
      <c r="D385" t="s">
        <v>560</v>
      </c>
      <c r="E385" t="s">
        <v>571</v>
      </c>
      <c r="F385" t="s">
        <v>202</v>
      </c>
      <c r="G385" t="s">
        <v>3123</v>
      </c>
      <c r="H385" s="5" t="s">
        <v>552</v>
      </c>
      <c r="I385" t="s">
        <v>3121</v>
      </c>
      <c r="J385" s="124">
        <v>0</v>
      </c>
      <c r="K385" s="124">
        <v>10248294</v>
      </c>
      <c r="L385" s="124">
        <v>3683773.16</v>
      </c>
      <c r="M385" s="124">
        <v>6564520.8399999999</v>
      </c>
    </row>
    <row r="386" spans="1:13" hidden="1" outlineLevel="1" x14ac:dyDescent="0.3">
      <c r="A386" t="s">
        <v>19</v>
      </c>
      <c r="B386" t="s">
        <v>3119</v>
      </c>
      <c r="C386">
        <v>67294265273</v>
      </c>
      <c r="D386" t="s">
        <v>570</v>
      </c>
      <c r="E386" t="s">
        <v>420</v>
      </c>
      <c r="F386" t="s">
        <v>321</v>
      </c>
      <c r="G386" t="s">
        <v>3123</v>
      </c>
      <c r="H386" s="5" t="s">
        <v>552</v>
      </c>
      <c r="I386" t="s">
        <v>3121</v>
      </c>
      <c r="J386" s="124">
        <v>1</v>
      </c>
      <c r="K386" s="124">
        <v>172870.45</v>
      </c>
      <c r="L386" s="124">
        <v>109553.5</v>
      </c>
      <c r="M386" s="124">
        <v>63316.950000000004</v>
      </c>
    </row>
    <row r="387" spans="1:13" hidden="1" outlineLevel="1" x14ac:dyDescent="0.3">
      <c r="A387" t="s">
        <v>19</v>
      </c>
      <c r="B387" t="s">
        <v>3119</v>
      </c>
      <c r="C387">
        <v>65093479108</v>
      </c>
      <c r="D387" t="s">
        <v>644</v>
      </c>
      <c r="E387" t="s">
        <v>645</v>
      </c>
      <c r="F387" t="s">
        <v>321</v>
      </c>
      <c r="G387" t="s">
        <v>3123</v>
      </c>
      <c r="H387" s="5" t="s">
        <v>552</v>
      </c>
      <c r="I387" t="s">
        <v>3121</v>
      </c>
      <c r="J387" s="124">
        <v>0</v>
      </c>
      <c r="K387" s="124">
        <v>545670.96</v>
      </c>
      <c r="L387" s="124">
        <v>545670.96</v>
      </c>
      <c r="M387" s="124">
        <v>0</v>
      </c>
    </row>
    <row r="388" spans="1:13" hidden="1" outlineLevel="1" x14ac:dyDescent="0.3">
      <c r="A388" t="s">
        <v>19</v>
      </c>
      <c r="B388" t="s">
        <v>3119</v>
      </c>
      <c r="C388">
        <v>65093480490</v>
      </c>
      <c r="D388" t="s">
        <v>582</v>
      </c>
      <c r="E388" t="s">
        <v>583</v>
      </c>
      <c r="F388" t="s">
        <v>321</v>
      </c>
      <c r="G388" t="s">
        <v>3123</v>
      </c>
      <c r="H388" s="5" t="s">
        <v>552</v>
      </c>
      <c r="I388" t="s">
        <v>3121</v>
      </c>
      <c r="J388" s="124">
        <v>0</v>
      </c>
      <c r="K388" s="124">
        <v>40025.300000000003</v>
      </c>
      <c r="L388" s="124">
        <v>40025.300000000003</v>
      </c>
      <c r="M388" s="124">
        <v>0</v>
      </c>
    </row>
    <row r="389" spans="1:13" hidden="1" outlineLevel="1" x14ac:dyDescent="0.3">
      <c r="A389" t="s">
        <v>19</v>
      </c>
      <c r="B389" t="s">
        <v>3119</v>
      </c>
      <c r="C389">
        <v>65093473926</v>
      </c>
      <c r="D389" t="s">
        <v>616</v>
      </c>
      <c r="E389" t="s">
        <v>617</v>
      </c>
      <c r="F389" t="s">
        <v>321</v>
      </c>
      <c r="G389" t="s">
        <v>3123</v>
      </c>
      <c r="H389" s="5" t="s">
        <v>552</v>
      </c>
      <c r="I389" t="s">
        <v>3121</v>
      </c>
      <c r="J389" s="124">
        <v>1</v>
      </c>
      <c r="K389" s="124">
        <v>147803.01999999999</v>
      </c>
      <c r="L389" s="124">
        <v>147803.01999999999</v>
      </c>
      <c r="M389" s="124">
        <v>0</v>
      </c>
    </row>
    <row r="390" spans="1:13" hidden="1" outlineLevel="1" x14ac:dyDescent="0.3">
      <c r="A390" t="s">
        <v>19</v>
      </c>
      <c r="B390" t="s">
        <v>3119</v>
      </c>
      <c r="C390">
        <v>65093473927</v>
      </c>
      <c r="D390" t="s">
        <v>587</v>
      </c>
      <c r="E390" t="s">
        <v>588</v>
      </c>
      <c r="F390" t="s">
        <v>321</v>
      </c>
      <c r="G390" t="s">
        <v>3123</v>
      </c>
      <c r="H390" s="5" t="s">
        <v>552</v>
      </c>
      <c r="I390" t="s">
        <v>3121</v>
      </c>
      <c r="J390" s="124">
        <v>1</v>
      </c>
      <c r="K390" s="124">
        <v>14211.99</v>
      </c>
      <c r="L390" s="124">
        <v>14211.99</v>
      </c>
      <c r="M390" s="124">
        <v>0</v>
      </c>
    </row>
    <row r="391" spans="1:13" hidden="1" outlineLevel="1" x14ac:dyDescent="0.3">
      <c r="A391" t="s">
        <v>19</v>
      </c>
      <c r="B391" t="s">
        <v>3119</v>
      </c>
      <c r="C391">
        <v>65093630785</v>
      </c>
      <c r="D391" t="s">
        <v>650</v>
      </c>
      <c r="E391" t="s">
        <v>674</v>
      </c>
      <c r="F391" t="s">
        <v>423</v>
      </c>
      <c r="G391" t="s">
        <v>3123</v>
      </c>
      <c r="H391" s="5" t="s">
        <v>552</v>
      </c>
      <c r="I391" t="s">
        <v>3121</v>
      </c>
      <c r="J391" s="124">
        <v>1</v>
      </c>
      <c r="K391" s="124">
        <v>8530510.4100000001</v>
      </c>
      <c r="L391" s="124">
        <v>8522674.0299999993</v>
      </c>
      <c r="M391" s="124">
        <v>7836.38</v>
      </c>
    </row>
    <row r="392" spans="1:13" hidden="1" outlineLevel="1" x14ac:dyDescent="0.3">
      <c r="A392" t="s">
        <v>19</v>
      </c>
      <c r="B392" t="s">
        <v>3133</v>
      </c>
      <c r="C392">
        <v>77181073093</v>
      </c>
      <c r="D392" t="s">
        <v>597</v>
      </c>
      <c r="E392" t="s">
        <v>598</v>
      </c>
      <c r="F392" t="s">
        <v>551</v>
      </c>
      <c r="G392" t="s">
        <v>3123</v>
      </c>
      <c r="H392" s="5" t="s">
        <v>552</v>
      </c>
      <c r="I392" t="s">
        <v>3121</v>
      </c>
      <c r="J392" s="124">
        <v>1</v>
      </c>
      <c r="K392" s="124">
        <v>-192.06</v>
      </c>
      <c r="L392" s="124">
        <v>-46.02</v>
      </c>
      <c r="M392" s="124">
        <v>-146.04</v>
      </c>
    </row>
    <row r="393" spans="1:13" hidden="1" outlineLevel="1" x14ac:dyDescent="0.3">
      <c r="A393" t="s">
        <v>19</v>
      </c>
      <c r="B393" t="s">
        <v>3149</v>
      </c>
      <c r="C393">
        <v>67294265293</v>
      </c>
      <c r="D393" t="s">
        <v>672</v>
      </c>
      <c r="E393" t="s">
        <v>590</v>
      </c>
      <c r="F393" t="s">
        <v>591</v>
      </c>
      <c r="G393" t="s">
        <v>3123</v>
      </c>
      <c r="H393" s="5" t="s">
        <v>552</v>
      </c>
      <c r="I393" t="s">
        <v>3121</v>
      </c>
      <c r="J393" s="124">
        <v>0</v>
      </c>
      <c r="K393" s="124">
        <v>7224699.5300000003</v>
      </c>
      <c r="L393" s="124">
        <v>2946301.83</v>
      </c>
      <c r="M393" s="124">
        <v>4278397.7</v>
      </c>
    </row>
    <row r="394" spans="1:13" hidden="1" outlineLevel="1" x14ac:dyDescent="0.3">
      <c r="A394" t="s">
        <v>19</v>
      </c>
      <c r="B394" t="s">
        <v>3119</v>
      </c>
      <c r="C394">
        <v>67547711598</v>
      </c>
      <c r="D394" t="s">
        <v>643</v>
      </c>
      <c r="E394" t="s">
        <v>571</v>
      </c>
      <c r="F394" t="s">
        <v>572</v>
      </c>
      <c r="G394" t="s">
        <v>3123</v>
      </c>
      <c r="H394" s="5" t="s">
        <v>552</v>
      </c>
      <c r="I394" t="s">
        <v>3121</v>
      </c>
      <c r="J394" s="124">
        <v>2</v>
      </c>
      <c r="K394" s="124">
        <v>452624.12</v>
      </c>
      <c r="L394" s="124">
        <v>180299.9</v>
      </c>
      <c r="M394" s="124">
        <v>272324.22000000003</v>
      </c>
    </row>
    <row r="395" spans="1:13" hidden="1" outlineLevel="1" x14ac:dyDescent="0.3">
      <c r="A395" t="s">
        <v>19</v>
      </c>
      <c r="B395" t="s">
        <v>3119</v>
      </c>
      <c r="C395">
        <v>67547711688</v>
      </c>
      <c r="D395" t="s">
        <v>603</v>
      </c>
      <c r="E395" t="s">
        <v>571</v>
      </c>
      <c r="F395" t="s">
        <v>572</v>
      </c>
      <c r="G395" t="s">
        <v>3123</v>
      </c>
      <c r="H395" s="5" t="s">
        <v>552</v>
      </c>
      <c r="I395" t="s">
        <v>3121</v>
      </c>
      <c r="J395" s="124">
        <v>1</v>
      </c>
      <c r="K395" s="124">
        <v>55278.76</v>
      </c>
      <c r="L395" s="124">
        <v>22019.94</v>
      </c>
      <c r="M395" s="124">
        <v>33258.82</v>
      </c>
    </row>
    <row r="396" spans="1:13" hidden="1" outlineLevel="1" x14ac:dyDescent="0.3">
      <c r="A396" t="s">
        <v>19</v>
      </c>
      <c r="B396" t="s">
        <v>3119</v>
      </c>
      <c r="C396">
        <v>67547711724</v>
      </c>
      <c r="D396" t="s">
        <v>664</v>
      </c>
      <c r="E396" t="s">
        <v>571</v>
      </c>
      <c r="F396" t="s">
        <v>572</v>
      </c>
      <c r="G396" t="s">
        <v>3123</v>
      </c>
      <c r="H396" s="5" t="s">
        <v>552</v>
      </c>
      <c r="I396" t="s">
        <v>3121</v>
      </c>
      <c r="J396" s="124">
        <v>2</v>
      </c>
      <c r="K396" s="124">
        <v>1899261.38</v>
      </c>
      <c r="L396" s="124">
        <v>756558.52</v>
      </c>
      <c r="M396" s="124">
        <v>1142702.8600000001</v>
      </c>
    </row>
    <row r="397" spans="1:13" hidden="1" outlineLevel="1" x14ac:dyDescent="0.3">
      <c r="A397" t="s">
        <v>19</v>
      </c>
      <c r="B397" t="s">
        <v>3119</v>
      </c>
      <c r="C397">
        <v>65093644205</v>
      </c>
      <c r="D397" t="s">
        <v>557</v>
      </c>
      <c r="E397" t="s">
        <v>558</v>
      </c>
      <c r="F397" t="s">
        <v>199</v>
      </c>
      <c r="G397" t="s">
        <v>3122</v>
      </c>
      <c r="H397" s="5" t="s">
        <v>552</v>
      </c>
      <c r="I397" t="s">
        <v>3121</v>
      </c>
      <c r="J397" s="124">
        <v>0</v>
      </c>
      <c r="K397" s="124">
        <v>49.620000000000005</v>
      </c>
      <c r="L397" s="124">
        <v>49.620000000000005</v>
      </c>
      <c r="M397" s="124">
        <v>0</v>
      </c>
    </row>
    <row r="398" spans="1:13" hidden="1" outlineLevel="1" x14ac:dyDescent="0.3">
      <c r="A398" t="s">
        <v>19</v>
      </c>
      <c r="B398" t="s">
        <v>3119</v>
      </c>
      <c r="C398">
        <v>65093569588</v>
      </c>
      <c r="D398" t="s">
        <v>92</v>
      </c>
      <c r="E398" t="s">
        <v>556</v>
      </c>
      <c r="F398" t="s">
        <v>202</v>
      </c>
      <c r="G398" t="s">
        <v>3123</v>
      </c>
      <c r="H398" s="5" t="s">
        <v>552</v>
      </c>
      <c r="I398" t="s">
        <v>3121</v>
      </c>
      <c r="J398" s="124">
        <v>0</v>
      </c>
      <c r="K398" s="124">
        <v>12798.94</v>
      </c>
      <c r="L398" s="124">
        <v>9829.92</v>
      </c>
      <c r="M398" s="124">
        <v>2969.02</v>
      </c>
    </row>
    <row r="399" spans="1:13" hidden="1" outlineLevel="1" x14ac:dyDescent="0.3">
      <c r="A399" t="s">
        <v>19</v>
      </c>
      <c r="B399" t="s">
        <v>3119</v>
      </c>
      <c r="C399">
        <v>65093567166</v>
      </c>
      <c r="D399" t="s">
        <v>93</v>
      </c>
      <c r="E399" t="s">
        <v>556</v>
      </c>
      <c r="F399" t="s">
        <v>202</v>
      </c>
      <c r="G399" t="s">
        <v>3123</v>
      </c>
      <c r="H399" s="5" t="s">
        <v>552</v>
      </c>
      <c r="I399" t="s">
        <v>3121</v>
      </c>
      <c r="J399" s="124">
        <v>0</v>
      </c>
      <c r="K399" s="124">
        <v>2.0499999999999998</v>
      </c>
      <c r="L399" s="124">
        <v>1.57</v>
      </c>
      <c r="M399" s="124">
        <v>0.48</v>
      </c>
    </row>
    <row r="400" spans="1:13" hidden="1" outlineLevel="1" x14ac:dyDescent="0.3">
      <c r="A400" t="s">
        <v>19</v>
      </c>
      <c r="B400" t="s">
        <v>3119</v>
      </c>
      <c r="C400">
        <v>65093611872</v>
      </c>
      <c r="D400" t="s">
        <v>611</v>
      </c>
      <c r="E400" t="s">
        <v>649</v>
      </c>
      <c r="F400" t="s">
        <v>202</v>
      </c>
      <c r="G400" t="s">
        <v>3123</v>
      </c>
      <c r="H400" s="5" t="s">
        <v>552</v>
      </c>
      <c r="I400" t="s">
        <v>3121</v>
      </c>
      <c r="J400" s="124">
        <v>0</v>
      </c>
      <c r="K400" s="124">
        <v>743417.67</v>
      </c>
      <c r="L400" s="124">
        <v>484891.86</v>
      </c>
      <c r="M400" s="124">
        <v>258525.81</v>
      </c>
    </row>
    <row r="401" spans="1:13" hidden="1" outlineLevel="1" x14ac:dyDescent="0.3">
      <c r="A401" t="s">
        <v>19</v>
      </c>
      <c r="B401" t="s">
        <v>3119</v>
      </c>
      <c r="C401">
        <v>65093629497</v>
      </c>
      <c r="D401" t="s">
        <v>568</v>
      </c>
      <c r="E401" t="s">
        <v>569</v>
      </c>
      <c r="F401" t="s">
        <v>202</v>
      </c>
      <c r="G401" t="s">
        <v>3122</v>
      </c>
      <c r="H401" s="5" t="s">
        <v>552</v>
      </c>
      <c r="I401" t="s">
        <v>3121</v>
      </c>
      <c r="J401" s="124">
        <v>0</v>
      </c>
      <c r="K401" s="124">
        <v>124258.38</v>
      </c>
      <c r="L401" s="124">
        <v>81047.14</v>
      </c>
      <c r="M401" s="124">
        <v>43211.24</v>
      </c>
    </row>
    <row r="402" spans="1:13" hidden="1" outlineLevel="1" x14ac:dyDescent="0.3">
      <c r="A402" t="s">
        <v>19</v>
      </c>
      <c r="B402" t="s">
        <v>3119</v>
      </c>
      <c r="C402">
        <v>65093486691</v>
      </c>
      <c r="D402" t="s">
        <v>636</v>
      </c>
      <c r="E402" t="s">
        <v>637</v>
      </c>
      <c r="F402" t="s">
        <v>321</v>
      </c>
      <c r="G402" t="s">
        <v>3123</v>
      </c>
      <c r="H402" s="5" t="s">
        <v>552</v>
      </c>
      <c r="I402" t="s">
        <v>3121</v>
      </c>
      <c r="J402" s="124">
        <v>0</v>
      </c>
      <c r="K402" s="124">
        <v>345825.14</v>
      </c>
      <c r="L402" s="124">
        <v>345825.14</v>
      </c>
      <c r="M402" s="124">
        <v>0</v>
      </c>
    </row>
    <row r="403" spans="1:13" hidden="1" outlineLevel="1" x14ac:dyDescent="0.3">
      <c r="A403" t="s">
        <v>19</v>
      </c>
      <c r="B403" t="s">
        <v>3149</v>
      </c>
      <c r="C403">
        <v>67294265313</v>
      </c>
      <c r="D403" t="s">
        <v>676</v>
      </c>
      <c r="E403" t="s">
        <v>590</v>
      </c>
      <c r="F403" t="s">
        <v>591</v>
      </c>
      <c r="G403" t="s">
        <v>3123</v>
      </c>
      <c r="H403" s="5" t="s">
        <v>552</v>
      </c>
      <c r="I403" t="s">
        <v>3121</v>
      </c>
      <c r="J403" s="124">
        <v>0</v>
      </c>
      <c r="K403" s="124">
        <v>15721681.560000001</v>
      </c>
      <c r="L403" s="124">
        <v>6411452.6699999999</v>
      </c>
      <c r="M403" s="124">
        <v>9310228.8900000006</v>
      </c>
    </row>
    <row r="404" spans="1:13" hidden="1" outlineLevel="1" x14ac:dyDescent="0.3">
      <c r="A404" t="s">
        <v>19</v>
      </c>
      <c r="B404" t="s">
        <v>3149</v>
      </c>
      <c r="C404">
        <v>67294265343</v>
      </c>
      <c r="D404" t="s">
        <v>657</v>
      </c>
      <c r="E404" t="s">
        <v>590</v>
      </c>
      <c r="F404" t="s">
        <v>591</v>
      </c>
      <c r="G404" t="s">
        <v>3123</v>
      </c>
      <c r="H404" s="5" t="s">
        <v>552</v>
      </c>
      <c r="I404" t="s">
        <v>3121</v>
      </c>
      <c r="J404" s="124">
        <v>0</v>
      </c>
      <c r="K404" s="124">
        <v>1073221.1000000001</v>
      </c>
      <c r="L404" s="124">
        <v>437669.87</v>
      </c>
      <c r="M404" s="124">
        <v>635551.23</v>
      </c>
    </row>
    <row r="405" spans="1:13" hidden="1" outlineLevel="1" x14ac:dyDescent="0.3">
      <c r="A405" t="s">
        <v>19</v>
      </c>
      <c r="B405" t="s">
        <v>3119</v>
      </c>
      <c r="C405">
        <v>67547711580</v>
      </c>
      <c r="D405" t="s">
        <v>606</v>
      </c>
      <c r="E405" t="s">
        <v>571</v>
      </c>
      <c r="F405" t="s">
        <v>572</v>
      </c>
      <c r="G405" t="s">
        <v>3123</v>
      </c>
      <c r="H405" s="5" t="s">
        <v>552</v>
      </c>
      <c r="I405" t="s">
        <v>3121</v>
      </c>
      <c r="J405" s="124">
        <v>1</v>
      </c>
      <c r="K405" s="124">
        <v>77914.95</v>
      </c>
      <c r="L405" s="124">
        <v>31036.920000000002</v>
      </c>
      <c r="M405" s="124">
        <v>46878.03</v>
      </c>
    </row>
    <row r="406" spans="1:13" hidden="1" outlineLevel="1" x14ac:dyDescent="0.3">
      <c r="A406" t="s">
        <v>19</v>
      </c>
      <c r="B406" t="s">
        <v>3119</v>
      </c>
      <c r="C406">
        <v>67547711643</v>
      </c>
      <c r="D406" t="s">
        <v>581</v>
      </c>
      <c r="E406" t="s">
        <v>571</v>
      </c>
      <c r="F406" t="s">
        <v>572</v>
      </c>
      <c r="G406" t="s">
        <v>3122</v>
      </c>
      <c r="H406" s="5" t="s">
        <v>552</v>
      </c>
      <c r="I406" t="s">
        <v>3121</v>
      </c>
      <c r="J406" s="124">
        <v>0</v>
      </c>
      <c r="K406" s="124">
        <v>9051877.9900000002</v>
      </c>
      <c r="L406" s="124">
        <v>3605757.21</v>
      </c>
      <c r="M406" s="124">
        <v>5446120.7800000003</v>
      </c>
    </row>
    <row r="407" spans="1:13" hidden="1" outlineLevel="1" x14ac:dyDescent="0.3">
      <c r="A407" t="s">
        <v>19</v>
      </c>
      <c r="B407" t="s">
        <v>3119</v>
      </c>
      <c r="C407">
        <v>67547711742</v>
      </c>
      <c r="D407" t="s">
        <v>561</v>
      </c>
      <c r="E407" t="s">
        <v>571</v>
      </c>
      <c r="F407" t="s">
        <v>572</v>
      </c>
      <c r="G407" t="s">
        <v>3122</v>
      </c>
      <c r="H407" s="5" t="s">
        <v>552</v>
      </c>
      <c r="I407" t="s">
        <v>3121</v>
      </c>
      <c r="J407" s="124">
        <v>0</v>
      </c>
      <c r="K407" s="124">
        <v>281531.06</v>
      </c>
      <c r="L407" s="124">
        <v>112146.08</v>
      </c>
      <c r="M407" s="124">
        <v>169384.98</v>
      </c>
    </row>
    <row r="408" spans="1:13" hidden="1" outlineLevel="1" x14ac:dyDescent="0.3">
      <c r="A408" t="s">
        <v>19</v>
      </c>
      <c r="B408" t="s">
        <v>3119</v>
      </c>
      <c r="C408">
        <v>65093614378</v>
      </c>
      <c r="D408" t="s">
        <v>559</v>
      </c>
      <c r="E408" t="s">
        <v>193</v>
      </c>
      <c r="F408" t="s">
        <v>202</v>
      </c>
      <c r="G408" t="s">
        <v>3122</v>
      </c>
      <c r="H408" s="5" t="s">
        <v>552</v>
      </c>
      <c r="I408" t="s">
        <v>3121</v>
      </c>
      <c r="J408" s="124">
        <v>0</v>
      </c>
      <c r="K408" s="124">
        <v>63.5</v>
      </c>
      <c r="L408" s="124">
        <v>43.660000000000004</v>
      </c>
      <c r="M408" s="124">
        <v>19.84</v>
      </c>
    </row>
    <row r="409" spans="1:13" hidden="1" outlineLevel="1" x14ac:dyDescent="0.3">
      <c r="A409" t="s">
        <v>19</v>
      </c>
      <c r="B409" t="s">
        <v>3119</v>
      </c>
      <c r="C409">
        <v>65093644213</v>
      </c>
      <c r="D409" t="s">
        <v>614</v>
      </c>
      <c r="E409" t="s">
        <v>615</v>
      </c>
      <c r="F409" t="s">
        <v>202</v>
      </c>
      <c r="G409" t="s">
        <v>3123</v>
      </c>
      <c r="H409" s="5" t="s">
        <v>552</v>
      </c>
      <c r="I409" t="s">
        <v>3121</v>
      </c>
      <c r="J409" s="124">
        <v>1</v>
      </c>
      <c r="K409" s="124">
        <v>145129.68</v>
      </c>
      <c r="L409" s="124">
        <v>56244.97</v>
      </c>
      <c r="M409" s="124">
        <v>88884.71</v>
      </c>
    </row>
    <row r="410" spans="1:13" hidden="1" outlineLevel="1" x14ac:dyDescent="0.3">
      <c r="A410" t="s">
        <v>19</v>
      </c>
      <c r="B410" t="s">
        <v>3119</v>
      </c>
      <c r="C410">
        <v>65093611873</v>
      </c>
      <c r="D410" t="s">
        <v>611</v>
      </c>
      <c r="E410" t="s">
        <v>612</v>
      </c>
      <c r="F410" t="s">
        <v>202</v>
      </c>
      <c r="G410" t="s">
        <v>3123</v>
      </c>
      <c r="H410" s="5" t="s">
        <v>552</v>
      </c>
      <c r="I410" t="s">
        <v>3121</v>
      </c>
      <c r="J410" s="124">
        <v>0</v>
      </c>
      <c r="K410" s="124">
        <v>105102.97</v>
      </c>
      <c r="L410" s="124">
        <v>68553.08</v>
      </c>
      <c r="M410" s="124">
        <v>36549.89</v>
      </c>
    </row>
    <row r="411" spans="1:13" hidden="1" outlineLevel="1" x14ac:dyDescent="0.3">
      <c r="A411" t="s">
        <v>19</v>
      </c>
      <c r="B411" t="s">
        <v>3119</v>
      </c>
      <c r="C411">
        <v>65093473925</v>
      </c>
      <c r="D411" t="s">
        <v>631</v>
      </c>
      <c r="E411" t="s">
        <v>632</v>
      </c>
      <c r="F411" t="s">
        <v>321</v>
      </c>
      <c r="G411" t="s">
        <v>3123</v>
      </c>
      <c r="H411" s="5" t="s">
        <v>552</v>
      </c>
      <c r="I411" t="s">
        <v>3121</v>
      </c>
      <c r="J411" s="124">
        <v>1</v>
      </c>
      <c r="K411" s="124">
        <v>303562.06</v>
      </c>
      <c r="L411" s="124">
        <v>303562.06</v>
      </c>
      <c r="M411" s="124">
        <v>0</v>
      </c>
    </row>
    <row r="412" spans="1:13" hidden="1" outlineLevel="1" x14ac:dyDescent="0.3">
      <c r="A412" t="s">
        <v>19</v>
      </c>
      <c r="B412" t="s">
        <v>3149</v>
      </c>
      <c r="C412">
        <v>67294265308</v>
      </c>
      <c r="D412" t="s">
        <v>640</v>
      </c>
      <c r="E412" t="s">
        <v>590</v>
      </c>
      <c r="F412" t="s">
        <v>591</v>
      </c>
      <c r="G412" t="s">
        <v>3123</v>
      </c>
      <c r="H412" s="5" t="s">
        <v>552</v>
      </c>
      <c r="I412" t="s">
        <v>3121</v>
      </c>
      <c r="J412" s="124">
        <v>0</v>
      </c>
      <c r="K412" s="124">
        <v>407331.29000000004</v>
      </c>
      <c r="L412" s="124">
        <v>166113.61000000002</v>
      </c>
      <c r="M412" s="124">
        <v>241217.68</v>
      </c>
    </row>
    <row r="413" spans="1:13" hidden="1" outlineLevel="1" x14ac:dyDescent="0.3">
      <c r="A413" t="s">
        <v>19</v>
      </c>
      <c r="B413" t="s">
        <v>3119</v>
      </c>
      <c r="C413">
        <v>67547711589</v>
      </c>
      <c r="D413" t="s">
        <v>626</v>
      </c>
      <c r="E413" t="s">
        <v>571</v>
      </c>
      <c r="F413" t="s">
        <v>572</v>
      </c>
      <c r="G413" t="s">
        <v>3123</v>
      </c>
      <c r="H413" s="5" t="s">
        <v>552</v>
      </c>
      <c r="I413" t="s">
        <v>3121</v>
      </c>
      <c r="J413" s="124">
        <v>1</v>
      </c>
      <c r="K413" s="124">
        <v>242276.26</v>
      </c>
      <c r="L413" s="124">
        <v>96509.19</v>
      </c>
      <c r="M413" s="124">
        <v>145767.07</v>
      </c>
    </row>
    <row r="414" spans="1:13" hidden="1" outlineLevel="1" x14ac:dyDescent="0.3">
      <c r="A414" t="s">
        <v>19</v>
      </c>
      <c r="B414" t="s">
        <v>3119</v>
      </c>
      <c r="C414">
        <v>67547711697</v>
      </c>
      <c r="D414" t="s">
        <v>604</v>
      </c>
      <c r="E414" t="s">
        <v>571</v>
      </c>
      <c r="F414" t="s">
        <v>572</v>
      </c>
      <c r="G414" t="s">
        <v>3123</v>
      </c>
      <c r="H414" s="5" t="s">
        <v>552</v>
      </c>
      <c r="I414" t="s">
        <v>3121</v>
      </c>
      <c r="J414" s="124">
        <v>2</v>
      </c>
      <c r="K414" s="124">
        <v>58903.74</v>
      </c>
      <c r="L414" s="124">
        <v>23463.920000000002</v>
      </c>
      <c r="M414" s="124">
        <v>35439.82</v>
      </c>
    </row>
    <row r="415" spans="1:13" hidden="1" outlineLevel="1" x14ac:dyDescent="0.3">
      <c r="A415" t="s">
        <v>19</v>
      </c>
      <c r="B415" t="s">
        <v>3119</v>
      </c>
      <c r="C415">
        <v>67547711706</v>
      </c>
      <c r="D415" t="s">
        <v>671</v>
      </c>
      <c r="E415" t="s">
        <v>571</v>
      </c>
      <c r="F415" t="s">
        <v>572</v>
      </c>
      <c r="G415" t="s">
        <v>3123</v>
      </c>
      <c r="H415" s="5" t="s">
        <v>552</v>
      </c>
      <c r="I415" t="s">
        <v>3121</v>
      </c>
      <c r="J415" s="124">
        <v>4</v>
      </c>
      <c r="K415" s="124">
        <v>4689422.82</v>
      </c>
      <c r="L415" s="124">
        <v>1868001.33</v>
      </c>
      <c r="M415" s="124">
        <v>2821421.49</v>
      </c>
    </row>
    <row r="416" spans="1:13" hidden="1" outlineLevel="1" x14ac:dyDescent="0.3">
      <c r="A416" t="s">
        <v>19</v>
      </c>
      <c r="B416" t="s">
        <v>3119</v>
      </c>
      <c r="C416">
        <v>70993114380</v>
      </c>
      <c r="D416" t="s">
        <v>629</v>
      </c>
      <c r="E416" t="s">
        <v>630</v>
      </c>
      <c r="F416" t="s">
        <v>572</v>
      </c>
      <c r="G416" t="s">
        <v>3123</v>
      </c>
      <c r="H416" s="5" t="s">
        <v>552</v>
      </c>
      <c r="I416" t="s">
        <v>3121</v>
      </c>
      <c r="J416" s="124">
        <v>1</v>
      </c>
      <c r="K416" s="124">
        <v>299569.09000000003</v>
      </c>
      <c r="L416" s="124">
        <v>119331.41</v>
      </c>
      <c r="M416" s="124">
        <v>180237.68</v>
      </c>
    </row>
    <row r="417" spans="1:13" hidden="1" outlineLevel="1" x14ac:dyDescent="0.3">
      <c r="A417" t="s">
        <v>19</v>
      </c>
      <c r="B417" t="s">
        <v>3119</v>
      </c>
      <c r="C417">
        <v>79805294931</v>
      </c>
      <c r="D417" t="s">
        <v>668</v>
      </c>
      <c r="E417" t="s">
        <v>3153</v>
      </c>
      <c r="F417" t="s">
        <v>572</v>
      </c>
      <c r="G417" t="s">
        <v>3123</v>
      </c>
      <c r="H417" s="5" t="s">
        <v>552</v>
      </c>
      <c r="I417" t="s">
        <v>3121</v>
      </c>
      <c r="J417" s="124">
        <v>1</v>
      </c>
      <c r="K417" s="124">
        <v>8238678.46</v>
      </c>
      <c r="L417" s="124">
        <v>3281824.43</v>
      </c>
      <c r="M417" s="124">
        <v>4956854.03</v>
      </c>
    </row>
    <row r="418" spans="1:13" hidden="1" outlineLevel="1" x14ac:dyDescent="0.3">
      <c r="A418" t="s">
        <v>19</v>
      </c>
      <c r="B418" t="s">
        <v>3119</v>
      </c>
      <c r="C418">
        <v>80643032120</v>
      </c>
      <c r="D418" t="s">
        <v>597</v>
      </c>
      <c r="E418" t="s">
        <v>3154</v>
      </c>
      <c r="F418" t="s">
        <v>202</v>
      </c>
      <c r="G418" t="s">
        <v>3123</v>
      </c>
      <c r="H418" s="5" t="s">
        <v>552</v>
      </c>
      <c r="I418" t="s">
        <v>3121</v>
      </c>
      <c r="J418" s="124">
        <v>1</v>
      </c>
      <c r="K418" s="124">
        <v>869279.97</v>
      </c>
      <c r="L418" s="124">
        <v>155415.39000000001</v>
      </c>
      <c r="M418" s="124">
        <v>713864.58</v>
      </c>
    </row>
    <row r="419" spans="1:13" hidden="1" outlineLevel="1" x14ac:dyDescent="0.3">
      <c r="A419" t="s">
        <v>19</v>
      </c>
      <c r="B419" t="s">
        <v>3119</v>
      </c>
      <c r="C419">
        <v>65093528398</v>
      </c>
      <c r="D419" t="s">
        <v>662</v>
      </c>
      <c r="E419" t="s">
        <v>663</v>
      </c>
      <c r="F419" t="s">
        <v>202</v>
      </c>
      <c r="G419" t="s">
        <v>3123</v>
      </c>
      <c r="H419" s="5" t="s">
        <v>552</v>
      </c>
      <c r="I419" t="s">
        <v>3121</v>
      </c>
      <c r="J419" s="124">
        <v>0</v>
      </c>
      <c r="K419" s="124">
        <v>1700436.9</v>
      </c>
      <c r="L419" s="124">
        <v>1639497.6800000002</v>
      </c>
      <c r="M419" s="124">
        <v>60939.22</v>
      </c>
    </row>
    <row r="420" spans="1:13" hidden="1" outlineLevel="1" x14ac:dyDescent="0.3">
      <c r="A420" t="s">
        <v>19</v>
      </c>
      <c r="B420" t="s">
        <v>3119</v>
      </c>
      <c r="C420">
        <v>65093629493</v>
      </c>
      <c r="D420" t="s">
        <v>565</v>
      </c>
      <c r="E420" t="s">
        <v>566</v>
      </c>
      <c r="F420" t="s">
        <v>202</v>
      </c>
      <c r="G420" t="s">
        <v>3122</v>
      </c>
      <c r="H420" s="5" t="s">
        <v>552</v>
      </c>
      <c r="I420" t="s">
        <v>3121</v>
      </c>
      <c r="J420" s="124">
        <v>0</v>
      </c>
      <c r="K420" s="124">
        <v>219515.24</v>
      </c>
      <c r="L420" s="124">
        <v>143178.13</v>
      </c>
      <c r="M420" s="124">
        <v>76337.11</v>
      </c>
    </row>
    <row r="421" spans="1:13" hidden="1" outlineLevel="1" x14ac:dyDescent="0.3">
      <c r="A421" t="s">
        <v>19</v>
      </c>
      <c r="B421" t="s">
        <v>3119</v>
      </c>
      <c r="C421">
        <v>65093629495</v>
      </c>
      <c r="D421" t="s">
        <v>563</v>
      </c>
      <c r="E421" t="s">
        <v>564</v>
      </c>
      <c r="F421" t="s">
        <v>202</v>
      </c>
      <c r="G421" t="s">
        <v>3122</v>
      </c>
      <c r="H421" s="5" t="s">
        <v>552</v>
      </c>
      <c r="I421" t="s">
        <v>3121</v>
      </c>
      <c r="J421" s="124">
        <v>0</v>
      </c>
      <c r="K421" s="124">
        <v>2001312.54</v>
      </c>
      <c r="L421" s="124">
        <v>1305349.8599999999</v>
      </c>
      <c r="M421" s="124">
        <v>695962.68</v>
      </c>
    </row>
    <row r="422" spans="1:13" hidden="1" outlineLevel="1" x14ac:dyDescent="0.3">
      <c r="A422" t="s">
        <v>19</v>
      </c>
      <c r="B422" t="s">
        <v>3119</v>
      </c>
      <c r="C422">
        <v>65093630786</v>
      </c>
      <c r="D422" t="s">
        <v>650</v>
      </c>
      <c r="E422" t="s">
        <v>27</v>
      </c>
      <c r="F422" t="s">
        <v>423</v>
      </c>
      <c r="G422" t="s">
        <v>3123</v>
      </c>
      <c r="H422" s="5" t="s">
        <v>552</v>
      </c>
      <c r="I422" t="s">
        <v>3121</v>
      </c>
      <c r="J422" s="124">
        <v>0</v>
      </c>
      <c r="K422" s="124">
        <v>759215.46</v>
      </c>
      <c r="L422" s="124">
        <v>758518.02</v>
      </c>
      <c r="M422" s="124">
        <v>697.44</v>
      </c>
    </row>
    <row r="423" spans="1:13" hidden="1" outlineLevel="1" x14ac:dyDescent="0.3">
      <c r="A423" t="s">
        <v>19</v>
      </c>
      <c r="B423" t="s">
        <v>3149</v>
      </c>
      <c r="C423">
        <v>67294265283</v>
      </c>
      <c r="D423" t="s">
        <v>673</v>
      </c>
      <c r="E423" t="s">
        <v>590</v>
      </c>
      <c r="F423" t="s">
        <v>591</v>
      </c>
      <c r="G423" t="s">
        <v>3123</v>
      </c>
      <c r="H423" s="5" t="s">
        <v>552</v>
      </c>
      <c r="I423" t="s">
        <v>3121</v>
      </c>
      <c r="J423" s="124">
        <v>1</v>
      </c>
      <c r="K423" s="124">
        <v>8120952.0800000001</v>
      </c>
      <c r="L423" s="124">
        <v>3311802.22</v>
      </c>
      <c r="M423" s="124">
        <v>4809149.8600000003</v>
      </c>
    </row>
    <row r="424" spans="1:13" hidden="1" outlineLevel="1" x14ac:dyDescent="0.3">
      <c r="A424" t="s">
        <v>19</v>
      </c>
      <c r="B424" t="s">
        <v>3119</v>
      </c>
      <c r="C424">
        <v>67547711715</v>
      </c>
      <c r="D424" t="s">
        <v>608</v>
      </c>
      <c r="E424" t="s">
        <v>571</v>
      </c>
      <c r="F424" t="s">
        <v>572</v>
      </c>
      <c r="G424" t="s">
        <v>3123</v>
      </c>
      <c r="H424" s="5" t="s">
        <v>552</v>
      </c>
      <c r="I424" t="s">
        <v>3121</v>
      </c>
      <c r="J424" s="124">
        <v>1</v>
      </c>
      <c r="K424" s="124">
        <v>88375.040000000008</v>
      </c>
      <c r="L424" s="124">
        <v>35203.629999999997</v>
      </c>
      <c r="M424" s="124">
        <v>53171.41</v>
      </c>
    </row>
    <row r="425" spans="1:13" hidden="1" outlineLevel="1" x14ac:dyDescent="0.3">
      <c r="A425" t="s">
        <v>19</v>
      </c>
      <c r="B425" t="s">
        <v>3119</v>
      </c>
      <c r="C425">
        <v>67547711652</v>
      </c>
      <c r="D425" t="s">
        <v>607</v>
      </c>
      <c r="E425" t="s">
        <v>3155</v>
      </c>
      <c r="F425" t="s">
        <v>572</v>
      </c>
      <c r="G425" t="s">
        <v>3123</v>
      </c>
      <c r="H425" s="5" t="s">
        <v>552</v>
      </c>
      <c r="I425" t="s">
        <v>3121</v>
      </c>
      <c r="J425" s="124">
        <v>2</v>
      </c>
      <c r="K425" s="124">
        <v>3124545.16</v>
      </c>
      <c r="L425" s="124">
        <v>1244642.4099999999</v>
      </c>
      <c r="M425" s="124">
        <v>1879902.75</v>
      </c>
    </row>
    <row r="426" spans="1:13" hidden="1" outlineLevel="1" x14ac:dyDescent="0.3">
      <c r="A426" t="s">
        <v>19</v>
      </c>
      <c r="B426" t="s">
        <v>3119</v>
      </c>
      <c r="C426">
        <v>67547711607</v>
      </c>
      <c r="D426" t="s">
        <v>550</v>
      </c>
      <c r="E426" t="s">
        <v>3152</v>
      </c>
      <c r="F426" t="s">
        <v>572</v>
      </c>
      <c r="G426" t="s">
        <v>3123</v>
      </c>
      <c r="H426" s="5" t="s">
        <v>552</v>
      </c>
      <c r="I426" t="s">
        <v>3121</v>
      </c>
      <c r="J426" s="124">
        <v>1</v>
      </c>
      <c r="K426" s="124">
        <v>145312.35</v>
      </c>
      <c r="L426" s="124">
        <v>57884.24</v>
      </c>
      <c r="M426" s="124">
        <v>87428.11</v>
      </c>
    </row>
    <row r="427" spans="1:13" hidden="1" outlineLevel="1" x14ac:dyDescent="0.3">
      <c r="A427" t="s">
        <v>19</v>
      </c>
      <c r="B427" t="s">
        <v>3119</v>
      </c>
      <c r="C427">
        <v>70464125806</v>
      </c>
      <c r="D427" t="s">
        <v>642</v>
      </c>
      <c r="E427" t="s">
        <v>630</v>
      </c>
      <c r="F427" t="s">
        <v>572</v>
      </c>
      <c r="G427" t="s">
        <v>3123</v>
      </c>
      <c r="H427" s="5" t="s">
        <v>552</v>
      </c>
      <c r="I427" t="s">
        <v>3121</v>
      </c>
      <c r="J427" s="124">
        <v>2</v>
      </c>
      <c r="K427" s="124">
        <v>437992.92</v>
      </c>
      <c r="L427" s="124">
        <v>174471.65</v>
      </c>
      <c r="M427" s="124">
        <v>263521.27</v>
      </c>
    </row>
    <row r="428" spans="1:13" hidden="1" outlineLevel="1" x14ac:dyDescent="0.3">
      <c r="A428" t="s">
        <v>19</v>
      </c>
      <c r="B428" t="s">
        <v>3119</v>
      </c>
      <c r="C428">
        <v>79805294940</v>
      </c>
      <c r="D428" t="s">
        <v>641</v>
      </c>
      <c r="E428" t="s">
        <v>3156</v>
      </c>
      <c r="F428" t="s">
        <v>572</v>
      </c>
      <c r="G428" t="s">
        <v>3123</v>
      </c>
      <c r="H428" s="5" t="s">
        <v>552</v>
      </c>
      <c r="I428" t="s">
        <v>3121</v>
      </c>
      <c r="J428" s="124">
        <v>1</v>
      </c>
      <c r="K428" s="124">
        <v>1259831.3500000001</v>
      </c>
      <c r="L428" s="124">
        <v>501845.69</v>
      </c>
      <c r="M428" s="124">
        <v>757985.66</v>
      </c>
    </row>
    <row r="429" spans="1:13" hidden="1" outlineLevel="1" x14ac:dyDescent="0.3">
      <c r="A429" t="s">
        <v>19</v>
      </c>
      <c r="B429" t="s">
        <v>3119</v>
      </c>
      <c r="C429">
        <v>67294265212</v>
      </c>
      <c r="D429" t="s">
        <v>581</v>
      </c>
      <c r="E429" t="s">
        <v>485</v>
      </c>
      <c r="F429" t="s">
        <v>199</v>
      </c>
      <c r="G429" t="s">
        <v>3122</v>
      </c>
      <c r="H429" s="5" t="s">
        <v>552</v>
      </c>
      <c r="I429" t="s">
        <v>3121</v>
      </c>
      <c r="J429" s="124">
        <v>1</v>
      </c>
      <c r="K429" s="124">
        <v>6817.67</v>
      </c>
      <c r="L429" s="124">
        <v>3980.03</v>
      </c>
      <c r="M429" s="124">
        <v>2837.64</v>
      </c>
    </row>
    <row r="430" spans="1:13" hidden="1" outlineLevel="1" x14ac:dyDescent="0.3">
      <c r="A430" t="s">
        <v>19</v>
      </c>
      <c r="B430" t="s">
        <v>3119</v>
      </c>
      <c r="C430">
        <v>65093629492</v>
      </c>
      <c r="D430" t="s">
        <v>565</v>
      </c>
      <c r="E430" t="s">
        <v>566</v>
      </c>
      <c r="F430" t="s">
        <v>199</v>
      </c>
      <c r="G430" t="s">
        <v>3122</v>
      </c>
      <c r="H430" s="5" t="s">
        <v>552</v>
      </c>
      <c r="I430" t="s">
        <v>3121</v>
      </c>
      <c r="J430" s="124">
        <v>0</v>
      </c>
      <c r="K430" s="124">
        <v>1969.3500000000001</v>
      </c>
      <c r="L430" s="124">
        <v>1969.3500000000001</v>
      </c>
      <c r="M430" s="124">
        <v>0</v>
      </c>
    </row>
    <row r="431" spans="1:13" hidden="1" outlineLevel="1" x14ac:dyDescent="0.3">
      <c r="A431" t="s">
        <v>19</v>
      </c>
      <c r="B431" t="s">
        <v>3119</v>
      </c>
      <c r="C431">
        <v>65093629494</v>
      </c>
      <c r="D431" t="s">
        <v>563</v>
      </c>
      <c r="E431" t="s">
        <v>564</v>
      </c>
      <c r="F431" t="s">
        <v>199</v>
      </c>
      <c r="G431" t="s">
        <v>3122</v>
      </c>
      <c r="H431" s="5" t="s">
        <v>552</v>
      </c>
      <c r="I431" t="s">
        <v>3121</v>
      </c>
      <c r="J431" s="124">
        <v>0</v>
      </c>
      <c r="K431" s="124">
        <v>1537.65</v>
      </c>
      <c r="L431" s="124">
        <v>1537.65</v>
      </c>
      <c r="M431" s="124">
        <v>0</v>
      </c>
    </row>
    <row r="432" spans="1:13" hidden="1" outlineLevel="1" x14ac:dyDescent="0.3">
      <c r="A432" t="s">
        <v>19</v>
      </c>
      <c r="B432" t="s">
        <v>3119</v>
      </c>
      <c r="C432">
        <v>65093567167</v>
      </c>
      <c r="D432" t="s">
        <v>93</v>
      </c>
      <c r="E432" t="s">
        <v>556</v>
      </c>
      <c r="F432" t="s">
        <v>202</v>
      </c>
      <c r="G432" t="s">
        <v>3123</v>
      </c>
      <c r="H432" s="5" t="s">
        <v>552</v>
      </c>
      <c r="I432" t="s">
        <v>3121</v>
      </c>
      <c r="J432" s="124">
        <v>1</v>
      </c>
      <c r="K432" s="124">
        <v>133149.07</v>
      </c>
      <c r="L432" s="124">
        <v>102261.94</v>
      </c>
      <c r="M432" s="124">
        <v>30887.13</v>
      </c>
    </row>
    <row r="433" spans="1:13" hidden="1" outlineLevel="1" x14ac:dyDescent="0.3">
      <c r="A433" t="s">
        <v>19</v>
      </c>
      <c r="B433" t="s">
        <v>3119</v>
      </c>
      <c r="C433">
        <v>65093567168</v>
      </c>
      <c r="D433" t="s">
        <v>93</v>
      </c>
      <c r="E433" t="s">
        <v>556</v>
      </c>
      <c r="F433" t="s">
        <v>202</v>
      </c>
      <c r="G433" t="s">
        <v>3123</v>
      </c>
      <c r="H433" s="5" t="s">
        <v>552</v>
      </c>
      <c r="I433" t="s">
        <v>3121</v>
      </c>
      <c r="J433" s="124">
        <v>0</v>
      </c>
      <c r="K433" s="124">
        <v>12078.47</v>
      </c>
      <c r="L433" s="124">
        <v>9276.58</v>
      </c>
      <c r="M433" s="124">
        <v>2801.89</v>
      </c>
    </row>
    <row r="434" spans="1:13" hidden="1" outlineLevel="1" x14ac:dyDescent="0.3">
      <c r="A434" t="s">
        <v>19</v>
      </c>
      <c r="B434" t="s">
        <v>3119</v>
      </c>
      <c r="C434">
        <v>65093614379</v>
      </c>
      <c r="D434" t="s">
        <v>559</v>
      </c>
      <c r="E434" t="s">
        <v>322</v>
      </c>
      <c r="F434" t="s">
        <v>202</v>
      </c>
      <c r="G434" t="s">
        <v>3122</v>
      </c>
      <c r="H434" s="5" t="s">
        <v>552</v>
      </c>
      <c r="I434" t="s">
        <v>3121</v>
      </c>
      <c r="J434" s="124">
        <v>0</v>
      </c>
      <c r="K434" s="124">
        <v>120.5</v>
      </c>
      <c r="L434" s="124">
        <v>82.850000000000009</v>
      </c>
      <c r="M434" s="124">
        <v>37.65</v>
      </c>
    </row>
    <row r="435" spans="1:13" hidden="1" outlineLevel="1" x14ac:dyDescent="0.3">
      <c r="A435" t="s">
        <v>19</v>
      </c>
      <c r="B435" t="s">
        <v>3119</v>
      </c>
      <c r="C435">
        <v>65093455016</v>
      </c>
      <c r="D435" t="s">
        <v>553</v>
      </c>
      <c r="E435" t="s">
        <v>554</v>
      </c>
      <c r="F435" t="s">
        <v>202</v>
      </c>
      <c r="G435" t="s">
        <v>3122</v>
      </c>
      <c r="H435" s="5" t="s">
        <v>552</v>
      </c>
      <c r="I435" t="s">
        <v>3121</v>
      </c>
      <c r="J435" s="124">
        <v>1</v>
      </c>
      <c r="K435" s="124">
        <v>-1593.78</v>
      </c>
      <c r="L435" s="124">
        <v>-1593.78</v>
      </c>
      <c r="M435" s="124">
        <v>0</v>
      </c>
    </row>
    <row r="436" spans="1:13" hidden="1" outlineLevel="1" x14ac:dyDescent="0.3">
      <c r="A436" t="s">
        <v>19</v>
      </c>
      <c r="B436" t="s">
        <v>3119</v>
      </c>
      <c r="C436">
        <v>65093455017</v>
      </c>
      <c r="D436" t="s">
        <v>577</v>
      </c>
      <c r="E436" t="s">
        <v>578</v>
      </c>
      <c r="F436" t="s">
        <v>202</v>
      </c>
      <c r="G436" t="s">
        <v>3122</v>
      </c>
      <c r="H436" s="5" t="s">
        <v>552</v>
      </c>
      <c r="I436" t="s">
        <v>3121</v>
      </c>
      <c r="J436" s="124">
        <v>1</v>
      </c>
      <c r="K436" s="124">
        <v>4182.3</v>
      </c>
      <c r="L436" s="124">
        <v>4182.3</v>
      </c>
      <c r="M436" s="124">
        <v>0</v>
      </c>
    </row>
    <row r="437" spans="1:13" hidden="1" outlineLevel="1" x14ac:dyDescent="0.3">
      <c r="A437" t="s">
        <v>19</v>
      </c>
      <c r="B437" t="s">
        <v>3119</v>
      </c>
      <c r="C437">
        <v>65093644207</v>
      </c>
      <c r="D437" t="s">
        <v>557</v>
      </c>
      <c r="E437" t="s">
        <v>558</v>
      </c>
      <c r="F437" t="s">
        <v>202</v>
      </c>
      <c r="G437" t="s">
        <v>3122</v>
      </c>
      <c r="H437" s="5" t="s">
        <v>552</v>
      </c>
      <c r="I437" t="s">
        <v>3121</v>
      </c>
      <c r="J437" s="124">
        <v>0</v>
      </c>
      <c r="K437" s="124">
        <v>13645.12</v>
      </c>
      <c r="L437" s="124">
        <v>8899.99</v>
      </c>
      <c r="M437" s="124">
        <v>4745.13</v>
      </c>
    </row>
    <row r="438" spans="1:13" hidden="1" outlineLevel="1" x14ac:dyDescent="0.3">
      <c r="A438" t="s">
        <v>19</v>
      </c>
      <c r="B438" t="s">
        <v>3119</v>
      </c>
      <c r="C438">
        <v>67294265243</v>
      </c>
      <c r="D438" t="s">
        <v>605</v>
      </c>
      <c r="E438" t="s">
        <v>571</v>
      </c>
      <c r="F438" t="s">
        <v>202</v>
      </c>
      <c r="G438" t="s">
        <v>3123</v>
      </c>
      <c r="H438" s="5" t="s">
        <v>552</v>
      </c>
      <c r="I438" t="s">
        <v>3121</v>
      </c>
      <c r="J438" s="124">
        <v>1</v>
      </c>
      <c r="K438" s="124">
        <v>68305.48</v>
      </c>
      <c r="L438" s="124">
        <v>24552.560000000001</v>
      </c>
      <c r="M438" s="124">
        <v>43752.92</v>
      </c>
    </row>
    <row r="439" spans="1:13" hidden="1" outlineLevel="1" x14ac:dyDescent="0.3">
      <c r="A439" t="s">
        <v>19</v>
      </c>
      <c r="B439" t="s">
        <v>3119</v>
      </c>
      <c r="C439">
        <v>70993114391</v>
      </c>
      <c r="D439" t="s">
        <v>628</v>
      </c>
      <c r="E439" t="s">
        <v>571</v>
      </c>
      <c r="F439" t="s">
        <v>202</v>
      </c>
      <c r="G439" t="s">
        <v>3123</v>
      </c>
      <c r="H439" s="5" t="s">
        <v>552</v>
      </c>
      <c r="I439" t="s">
        <v>3121</v>
      </c>
      <c r="J439" s="124">
        <v>2</v>
      </c>
      <c r="K439" s="124">
        <v>296304.10000000003</v>
      </c>
      <c r="L439" s="124">
        <v>106507.2</v>
      </c>
      <c r="M439" s="124">
        <v>189796.9</v>
      </c>
    </row>
    <row r="440" spans="1:13" hidden="1" outlineLevel="1" x14ac:dyDescent="0.3">
      <c r="A440" t="s">
        <v>19</v>
      </c>
      <c r="B440" t="s">
        <v>3119</v>
      </c>
      <c r="C440">
        <v>65093481363</v>
      </c>
      <c r="D440" t="s">
        <v>624</v>
      </c>
      <c r="E440" t="s">
        <v>625</v>
      </c>
      <c r="F440" t="s">
        <v>321</v>
      </c>
      <c r="G440" t="s">
        <v>3123</v>
      </c>
      <c r="H440" s="5" t="s">
        <v>552</v>
      </c>
      <c r="I440" t="s">
        <v>3121</v>
      </c>
      <c r="J440" s="124">
        <v>0</v>
      </c>
      <c r="K440" s="124">
        <v>207547.80000000002</v>
      </c>
      <c r="L440" s="124">
        <v>207547.80000000002</v>
      </c>
      <c r="M440" s="124">
        <v>0</v>
      </c>
    </row>
    <row r="441" spans="1:13" hidden="1" outlineLevel="1" x14ac:dyDescent="0.3">
      <c r="A441" t="s">
        <v>19</v>
      </c>
      <c r="B441" t="s">
        <v>3119</v>
      </c>
      <c r="C441">
        <v>65093481364</v>
      </c>
      <c r="D441" t="s">
        <v>658</v>
      </c>
      <c r="E441" t="s">
        <v>659</v>
      </c>
      <c r="F441" t="s">
        <v>321</v>
      </c>
      <c r="G441" t="s">
        <v>3123</v>
      </c>
      <c r="H441" s="5" t="s">
        <v>552</v>
      </c>
      <c r="I441" t="s">
        <v>3121</v>
      </c>
      <c r="J441" s="124">
        <v>0</v>
      </c>
      <c r="K441" s="124">
        <v>1118897.45</v>
      </c>
      <c r="L441" s="124">
        <v>1118897.45</v>
      </c>
      <c r="M441" s="124">
        <v>0</v>
      </c>
    </row>
    <row r="442" spans="1:13" hidden="1" outlineLevel="1" x14ac:dyDescent="0.3">
      <c r="A442" t="s">
        <v>19</v>
      </c>
      <c r="B442" t="s">
        <v>3119</v>
      </c>
      <c r="C442">
        <v>65093510702</v>
      </c>
      <c r="D442" t="s">
        <v>653</v>
      </c>
      <c r="E442" t="s">
        <v>654</v>
      </c>
      <c r="F442" t="s">
        <v>321</v>
      </c>
      <c r="G442" t="s">
        <v>3123</v>
      </c>
      <c r="H442" s="5" t="s">
        <v>552</v>
      </c>
      <c r="I442" t="s">
        <v>3121</v>
      </c>
      <c r="J442" s="124">
        <v>0</v>
      </c>
      <c r="K442" s="124">
        <v>888689.61</v>
      </c>
      <c r="L442" s="124">
        <v>888689.61</v>
      </c>
      <c r="M442" s="124">
        <v>0</v>
      </c>
    </row>
    <row r="443" spans="1:13" hidden="1" outlineLevel="1" x14ac:dyDescent="0.3">
      <c r="A443" t="s">
        <v>19</v>
      </c>
      <c r="B443" t="s">
        <v>3119</v>
      </c>
      <c r="C443">
        <v>67547711634</v>
      </c>
      <c r="D443" t="s">
        <v>567</v>
      </c>
      <c r="E443" t="s">
        <v>571</v>
      </c>
      <c r="F443" t="s">
        <v>572</v>
      </c>
      <c r="G443" t="s">
        <v>3122</v>
      </c>
      <c r="H443" s="5" t="s">
        <v>552</v>
      </c>
      <c r="I443" t="s">
        <v>3121</v>
      </c>
      <c r="J443" s="124">
        <v>0</v>
      </c>
      <c r="K443" s="124">
        <v>3285142.49</v>
      </c>
      <c r="L443" s="124">
        <v>1308615.32</v>
      </c>
      <c r="M443" s="124">
        <v>1976527.17</v>
      </c>
    </row>
    <row r="444" spans="1:13" hidden="1" outlineLevel="1" x14ac:dyDescent="0.3">
      <c r="A444" t="s">
        <v>19</v>
      </c>
      <c r="B444" t="s">
        <v>3119</v>
      </c>
      <c r="C444">
        <v>67547711670</v>
      </c>
      <c r="D444" t="s">
        <v>621</v>
      </c>
      <c r="E444" t="s">
        <v>571</v>
      </c>
      <c r="F444" t="s">
        <v>572</v>
      </c>
      <c r="G444" t="s">
        <v>3123</v>
      </c>
      <c r="H444" s="5" t="s">
        <v>552</v>
      </c>
      <c r="I444" t="s">
        <v>3121</v>
      </c>
      <c r="J444" s="124">
        <v>2</v>
      </c>
      <c r="K444" s="124">
        <v>176889</v>
      </c>
      <c r="L444" s="124">
        <v>70462.59</v>
      </c>
      <c r="M444" s="124">
        <v>106426.41</v>
      </c>
    </row>
    <row r="445" spans="1:13" hidden="1" outlineLevel="1" x14ac:dyDescent="0.3">
      <c r="A445" t="s">
        <v>19</v>
      </c>
      <c r="B445" t="s">
        <v>3119</v>
      </c>
      <c r="C445">
        <v>67294265202</v>
      </c>
      <c r="D445" t="s">
        <v>561</v>
      </c>
      <c r="E445" t="s">
        <v>485</v>
      </c>
      <c r="F445" t="s">
        <v>199</v>
      </c>
      <c r="G445" t="s">
        <v>3122</v>
      </c>
      <c r="H445" s="5" t="s">
        <v>552</v>
      </c>
      <c r="I445" t="s">
        <v>3121</v>
      </c>
      <c r="J445" s="124">
        <v>0</v>
      </c>
      <c r="K445" s="124">
        <v>212.04</v>
      </c>
      <c r="L445" s="124">
        <v>123.78</v>
      </c>
      <c r="M445" s="124">
        <v>88.26</v>
      </c>
    </row>
    <row r="446" spans="1:13" hidden="1" outlineLevel="1" x14ac:dyDescent="0.3">
      <c r="A446" t="s">
        <v>19</v>
      </c>
      <c r="B446" t="s">
        <v>3119</v>
      </c>
      <c r="C446">
        <v>65093473919</v>
      </c>
      <c r="D446" t="s">
        <v>646</v>
      </c>
      <c r="E446" t="s">
        <v>647</v>
      </c>
      <c r="F446" t="s">
        <v>202</v>
      </c>
      <c r="G446" t="s">
        <v>3123</v>
      </c>
      <c r="H446" s="5" t="s">
        <v>552</v>
      </c>
      <c r="I446" t="s">
        <v>3121</v>
      </c>
      <c r="J446" s="124">
        <v>1</v>
      </c>
      <c r="K446" s="124">
        <v>566791.17000000004</v>
      </c>
      <c r="L446" s="124">
        <v>566791.17000000004</v>
      </c>
      <c r="M446" s="124">
        <v>0</v>
      </c>
    </row>
    <row r="447" spans="1:13" hidden="1" outlineLevel="1" x14ac:dyDescent="0.3">
      <c r="A447" t="s">
        <v>19</v>
      </c>
      <c r="B447" t="s">
        <v>3119</v>
      </c>
      <c r="C447">
        <v>65093569585</v>
      </c>
      <c r="D447" t="s">
        <v>92</v>
      </c>
      <c r="E447" t="s">
        <v>555</v>
      </c>
      <c r="F447" t="s">
        <v>202</v>
      </c>
      <c r="G447" t="s">
        <v>3123</v>
      </c>
      <c r="H447" s="5" t="s">
        <v>552</v>
      </c>
      <c r="I447" t="s">
        <v>3121</v>
      </c>
      <c r="J447" s="124">
        <v>0</v>
      </c>
      <c r="K447" s="124">
        <v>-11.17</v>
      </c>
      <c r="L447" s="124">
        <v>-8.58</v>
      </c>
      <c r="M447" s="124">
        <v>-2.59</v>
      </c>
    </row>
    <row r="448" spans="1:13" hidden="1" outlineLevel="1" x14ac:dyDescent="0.3">
      <c r="A448" t="s">
        <v>19</v>
      </c>
      <c r="B448" t="s">
        <v>3119</v>
      </c>
      <c r="C448">
        <v>65093455003</v>
      </c>
      <c r="D448" t="s">
        <v>585</v>
      </c>
      <c r="E448" t="s">
        <v>586</v>
      </c>
      <c r="F448" t="s">
        <v>202</v>
      </c>
      <c r="G448" t="s">
        <v>3122</v>
      </c>
      <c r="H448" s="5" t="s">
        <v>552</v>
      </c>
      <c r="I448" t="s">
        <v>3121</v>
      </c>
      <c r="J448" s="124">
        <v>0</v>
      </c>
      <c r="K448" s="124">
        <v>10838.31</v>
      </c>
      <c r="L448" s="124">
        <v>10838.31</v>
      </c>
      <c r="M448" s="124">
        <v>0</v>
      </c>
    </row>
    <row r="449" spans="1:13" hidden="1" outlineLevel="1" x14ac:dyDescent="0.3">
      <c r="A449" t="s">
        <v>19</v>
      </c>
      <c r="B449" t="s">
        <v>3119</v>
      </c>
      <c r="C449">
        <v>65093497999</v>
      </c>
      <c r="D449" t="s">
        <v>660</v>
      </c>
      <c r="E449" t="s">
        <v>661</v>
      </c>
      <c r="F449" t="s">
        <v>202</v>
      </c>
      <c r="G449" t="s">
        <v>3123</v>
      </c>
      <c r="H449" s="5" t="s">
        <v>552</v>
      </c>
      <c r="I449" t="s">
        <v>3121</v>
      </c>
      <c r="J449" s="124">
        <v>0</v>
      </c>
      <c r="K449" s="124">
        <v>1579480.78</v>
      </c>
      <c r="L449" s="124">
        <v>1579480.78</v>
      </c>
      <c r="M449" s="124">
        <v>0</v>
      </c>
    </row>
    <row r="450" spans="1:13" hidden="1" outlineLevel="1" x14ac:dyDescent="0.3">
      <c r="A450" t="s">
        <v>19</v>
      </c>
      <c r="B450" t="s">
        <v>3119</v>
      </c>
      <c r="C450">
        <v>65093522455</v>
      </c>
      <c r="D450" t="s">
        <v>655</v>
      </c>
      <c r="E450" t="s">
        <v>656</v>
      </c>
      <c r="F450" t="s">
        <v>202</v>
      </c>
      <c r="G450" t="s">
        <v>3123</v>
      </c>
      <c r="H450" s="5" t="s">
        <v>552</v>
      </c>
      <c r="I450" t="s">
        <v>3121</v>
      </c>
      <c r="J450" s="124">
        <v>0</v>
      </c>
      <c r="K450" s="124">
        <v>1071890.18</v>
      </c>
      <c r="L450" s="124">
        <v>1033476.43</v>
      </c>
      <c r="M450" s="124">
        <v>38413.75</v>
      </c>
    </row>
    <row r="451" spans="1:13" hidden="1" outlineLevel="1" x14ac:dyDescent="0.3">
      <c r="A451" t="s">
        <v>19</v>
      </c>
      <c r="B451" t="s">
        <v>3119</v>
      </c>
      <c r="C451">
        <v>65093644208</v>
      </c>
      <c r="D451" t="s">
        <v>557</v>
      </c>
      <c r="E451" t="s">
        <v>558</v>
      </c>
      <c r="F451" t="s">
        <v>202</v>
      </c>
      <c r="G451" t="s">
        <v>3122</v>
      </c>
      <c r="H451" s="5" t="s">
        <v>552</v>
      </c>
      <c r="I451" t="s">
        <v>3121</v>
      </c>
      <c r="J451" s="124">
        <v>0</v>
      </c>
      <c r="K451" s="124">
        <v>17202.79</v>
      </c>
      <c r="L451" s="124">
        <v>11220.47</v>
      </c>
      <c r="M451" s="124">
        <v>5982.32</v>
      </c>
    </row>
    <row r="452" spans="1:13" hidden="1" outlineLevel="1" x14ac:dyDescent="0.3">
      <c r="A452" t="s">
        <v>19</v>
      </c>
      <c r="B452" t="s">
        <v>3119</v>
      </c>
      <c r="C452">
        <v>65093569583</v>
      </c>
      <c r="D452" t="s">
        <v>92</v>
      </c>
      <c r="E452" t="s">
        <v>619</v>
      </c>
      <c r="F452" t="s">
        <v>194</v>
      </c>
      <c r="G452" t="s">
        <v>3123</v>
      </c>
      <c r="H452" s="5" t="s">
        <v>552</v>
      </c>
      <c r="I452" t="s">
        <v>3121</v>
      </c>
      <c r="J452" s="124">
        <v>1</v>
      </c>
      <c r="K452" s="124">
        <v>152148.13</v>
      </c>
      <c r="L452" s="124">
        <v>152148.13</v>
      </c>
      <c r="M452" s="124">
        <v>0</v>
      </c>
    </row>
    <row r="453" spans="1:13" hidden="1" outlineLevel="1" x14ac:dyDescent="0.3">
      <c r="A453" t="s">
        <v>19</v>
      </c>
      <c r="B453" t="s">
        <v>3119</v>
      </c>
      <c r="C453">
        <v>65093486698</v>
      </c>
      <c r="D453" t="s">
        <v>575</v>
      </c>
      <c r="E453" t="s">
        <v>576</v>
      </c>
      <c r="F453" t="s">
        <v>321</v>
      </c>
      <c r="G453" t="s">
        <v>3123</v>
      </c>
      <c r="H453" s="5" t="s">
        <v>552</v>
      </c>
      <c r="I453" t="s">
        <v>3121</v>
      </c>
      <c r="J453" s="124">
        <v>1</v>
      </c>
      <c r="K453" s="124">
        <v>3932.19</v>
      </c>
      <c r="L453" s="124">
        <v>3932.19</v>
      </c>
      <c r="M453" s="124">
        <v>0</v>
      </c>
    </row>
    <row r="454" spans="1:13" hidden="1" outlineLevel="1" x14ac:dyDescent="0.3">
      <c r="A454" t="s">
        <v>19</v>
      </c>
      <c r="B454" t="s">
        <v>3119</v>
      </c>
      <c r="C454">
        <v>65093480491</v>
      </c>
      <c r="D454" t="s">
        <v>609</v>
      </c>
      <c r="E454" t="s">
        <v>610</v>
      </c>
      <c r="F454" t="s">
        <v>321</v>
      </c>
      <c r="G454" t="s">
        <v>3123</v>
      </c>
      <c r="H454" s="5" t="s">
        <v>552</v>
      </c>
      <c r="I454" t="s">
        <v>3121</v>
      </c>
      <c r="J454" s="124">
        <v>0</v>
      </c>
      <c r="K454" s="124">
        <v>91726.900000000009</v>
      </c>
      <c r="L454" s="124">
        <v>91726.900000000009</v>
      </c>
      <c r="M454" s="124">
        <v>0</v>
      </c>
    </row>
    <row r="455" spans="1:13" hidden="1" outlineLevel="1" x14ac:dyDescent="0.3">
      <c r="A455" t="s">
        <v>19</v>
      </c>
      <c r="B455" t="s">
        <v>3149</v>
      </c>
      <c r="C455">
        <v>67294265127</v>
      </c>
      <c r="D455" t="s">
        <v>669</v>
      </c>
      <c r="E455" t="s">
        <v>590</v>
      </c>
      <c r="F455" t="s">
        <v>591</v>
      </c>
      <c r="G455" t="s">
        <v>3123</v>
      </c>
      <c r="H455" s="5" t="s">
        <v>552</v>
      </c>
      <c r="I455" t="s">
        <v>3121</v>
      </c>
      <c r="J455" s="124">
        <v>2</v>
      </c>
      <c r="K455" s="124">
        <v>3471703</v>
      </c>
      <c r="L455" s="124">
        <v>1415793.81</v>
      </c>
      <c r="M455" s="124">
        <v>2055909.19</v>
      </c>
    </row>
    <row r="456" spans="1:13" hidden="1" outlineLevel="1" x14ac:dyDescent="0.3">
      <c r="A456" t="s">
        <v>19</v>
      </c>
      <c r="B456" t="s">
        <v>3149</v>
      </c>
      <c r="C456">
        <v>67294265303</v>
      </c>
      <c r="D456" t="s">
        <v>633</v>
      </c>
      <c r="E456" t="s">
        <v>590</v>
      </c>
      <c r="F456" t="s">
        <v>591</v>
      </c>
      <c r="G456" t="s">
        <v>3123</v>
      </c>
      <c r="H456" s="5" t="s">
        <v>552</v>
      </c>
      <c r="I456" t="s">
        <v>3121</v>
      </c>
      <c r="J456" s="124">
        <v>1</v>
      </c>
      <c r="K456" s="124">
        <v>329802.45</v>
      </c>
      <c r="L456" s="124">
        <v>134496.61000000002</v>
      </c>
      <c r="M456" s="124">
        <v>195305.84</v>
      </c>
    </row>
    <row r="457" spans="1:13" hidden="1" outlineLevel="1" x14ac:dyDescent="0.3">
      <c r="A457" t="s">
        <v>19</v>
      </c>
      <c r="B457" t="s">
        <v>3149</v>
      </c>
      <c r="C457">
        <v>67294265328</v>
      </c>
      <c r="D457" t="s">
        <v>638</v>
      </c>
      <c r="E457" t="s">
        <v>590</v>
      </c>
      <c r="F457" t="s">
        <v>591</v>
      </c>
      <c r="G457" t="s">
        <v>3123</v>
      </c>
      <c r="H457" s="5" t="s">
        <v>552</v>
      </c>
      <c r="I457" t="s">
        <v>3121</v>
      </c>
      <c r="J457" s="124">
        <v>1</v>
      </c>
      <c r="K457" s="124">
        <v>366988.73</v>
      </c>
      <c r="L457" s="124">
        <v>149661.53</v>
      </c>
      <c r="M457" s="124">
        <v>217327.2</v>
      </c>
    </row>
    <row r="458" spans="1:13" hidden="1" outlineLevel="1" x14ac:dyDescent="0.3">
      <c r="A458" t="s">
        <v>19</v>
      </c>
      <c r="B458" t="s">
        <v>3119</v>
      </c>
      <c r="C458">
        <v>79826115205</v>
      </c>
      <c r="D458" t="s">
        <v>602</v>
      </c>
      <c r="E458" t="s">
        <v>3157</v>
      </c>
      <c r="F458" t="s">
        <v>572</v>
      </c>
      <c r="G458" t="s">
        <v>3123</v>
      </c>
      <c r="H458" s="5" t="s">
        <v>552</v>
      </c>
      <c r="I458" t="s">
        <v>3121</v>
      </c>
      <c r="J458" s="124">
        <v>0</v>
      </c>
      <c r="K458" s="124">
        <v>468211.41000000003</v>
      </c>
      <c r="L458" s="124">
        <v>186509</v>
      </c>
      <c r="M458" s="124">
        <v>281702.41000000003</v>
      </c>
    </row>
    <row r="459" spans="1:13" hidden="1" outlineLevel="1" x14ac:dyDescent="0.3">
      <c r="A459" t="s">
        <v>19</v>
      </c>
      <c r="B459" t="s">
        <v>3119</v>
      </c>
      <c r="C459">
        <v>67547711616</v>
      </c>
      <c r="D459" t="s">
        <v>570</v>
      </c>
      <c r="E459" t="s">
        <v>571</v>
      </c>
      <c r="F459" t="s">
        <v>572</v>
      </c>
      <c r="G459" t="s">
        <v>3123</v>
      </c>
      <c r="H459" s="5" t="s">
        <v>552</v>
      </c>
      <c r="I459" t="s">
        <v>3121</v>
      </c>
      <c r="J459" s="124">
        <v>1</v>
      </c>
      <c r="K459" s="124">
        <v>3222.78</v>
      </c>
      <c r="L459" s="124">
        <v>1283.77</v>
      </c>
      <c r="M459" s="124">
        <v>1939.01</v>
      </c>
    </row>
    <row r="460" spans="1:13" hidden="1" outlineLevel="1" x14ac:dyDescent="0.3">
      <c r="A460" t="s">
        <v>19</v>
      </c>
      <c r="B460" t="s">
        <v>3119</v>
      </c>
      <c r="C460">
        <v>79826115215</v>
      </c>
      <c r="D460" t="s">
        <v>607</v>
      </c>
      <c r="E460" t="s">
        <v>3155</v>
      </c>
      <c r="F460" t="s">
        <v>572</v>
      </c>
      <c r="G460" t="s">
        <v>3123</v>
      </c>
      <c r="H460" s="5" t="s">
        <v>552</v>
      </c>
      <c r="I460" t="s">
        <v>3121</v>
      </c>
      <c r="J460" s="124">
        <v>0</v>
      </c>
      <c r="K460" s="124">
        <v>81344.540000000008</v>
      </c>
      <c r="L460" s="124">
        <v>32403.07</v>
      </c>
      <c r="M460" s="124">
        <v>48941.47</v>
      </c>
    </row>
    <row r="461" spans="1:13" hidden="1" outlineLevel="1" x14ac:dyDescent="0.3">
      <c r="A461" t="s">
        <v>19</v>
      </c>
      <c r="B461" t="s">
        <v>3119</v>
      </c>
      <c r="C461">
        <v>67547711661</v>
      </c>
      <c r="D461" t="s">
        <v>602</v>
      </c>
      <c r="E461" t="s">
        <v>571</v>
      </c>
      <c r="F461" t="s">
        <v>572</v>
      </c>
      <c r="G461" t="s">
        <v>3123</v>
      </c>
      <c r="H461" s="5" t="s">
        <v>552</v>
      </c>
      <c r="I461" t="s">
        <v>3121</v>
      </c>
      <c r="J461" s="124">
        <v>2</v>
      </c>
      <c r="K461" s="124">
        <v>54440.14</v>
      </c>
      <c r="L461" s="124">
        <v>21685.88</v>
      </c>
      <c r="M461" s="124">
        <v>32754.260000000002</v>
      </c>
    </row>
    <row r="462" spans="1:13" hidden="1" outlineLevel="1" x14ac:dyDescent="0.3">
      <c r="A462" t="s">
        <v>19</v>
      </c>
      <c r="B462" t="s">
        <v>3119</v>
      </c>
      <c r="C462">
        <v>67547711733</v>
      </c>
      <c r="D462" t="s">
        <v>618</v>
      </c>
      <c r="E462" t="s">
        <v>571</v>
      </c>
      <c r="F462" t="s">
        <v>572</v>
      </c>
      <c r="G462" t="s">
        <v>3123</v>
      </c>
      <c r="H462" s="5" t="s">
        <v>552</v>
      </c>
      <c r="I462" t="s">
        <v>3121</v>
      </c>
      <c r="J462" s="124">
        <v>1</v>
      </c>
      <c r="K462" s="124">
        <v>149399.44</v>
      </c>
      <c r="L462" s="124">
        <v>59512.3</v>
      </c>
      <c r="M462" s="124">
        <v>89887.14</v>
      </c>
    </row>
    <row r="463" spans="1:13" hidden="1" outlineLevel="1" x14ac:dyDescent="0.3">
      <c r="A463" t="s">
        <v>19</v>
      </c>
      <c r="B463" t="s">
        <v>3119</v>
      </c>
      <c r="C463">
        <v>79805294922</v>
      </c>
      <c r="D463" t="s">
        <v>648</v>
      </c>
      <c r="E463" t="s">
        <v>3158</v>
      </c>
      <c r="F463" t="s">
        <v>572</v>
      </c>
      <c r="G463" t="s">
        <v>3123</v>
      </c>
      <c r="H463" s="5" t="s">
        <v>552</v>
      </c>
      <c r="I463" t="s">
        <v>3121</v>
      </c>
      <c r="J463" s="124">
        <v>1</v>
      </c>
      <c r="K463" s="124">
        <v>1856717.52</v>
      </c>
      <c r="L463" s="124">
        <v>739611.45000000007</v>
      </c>
      <c r="M463" s="124">
        <v>1117106.07</v>
      </c>
    </row>
    <row r="464" spans="1:13" hidden="1" outlineLevel="1" x14ac:dyDescent="0.3">
      <c r="A464" t="s">
        <v>19</v>
      </c>
      <c r="B464" t="s">
        <v>3119</v>
      </c>
      <c r="C464">
        <v>65093455419</v>
      </c>
      <c r="D464" t="s">
        <v>680</v>
      </c>
      <c r="E464" t="s">
        <v>681</v>
      </c>
      <c r="F464" t="s">
        <v>202</v>
      </c>
      <c r="G464" t="s">
        <v>3123</v>
      </c>
      <c r="H464" s="5" t="s">
        <v>679</v>
      </c>
      <c r="I464" t="s">
        <v>3121</v>
      </c>
      <c r="J464" s="124">
        <v>1</v>
      </c>
      <c r="K464" s="124">
        <v>59.64</v>
      </c>
      <c r="L464" s="124">
        <v>59.64</v>
      </c>
      <c r="M464" s="124">
        <v>0</v>
      </c>
    </row>
    <row r="465" spans="1:13" hidden="1" outlineLevel="1" x14ac:dyDescent="0.3">
      <c r="A465" t="s">
        <v>19</v>
      </c>
      <c r="B465" t="s">
        <v>3119</v>
      </c>
      <c r="C465">
        <v>65093583856</v>
      </c>
      <c r="D465" t="s">
        <v>685</v>
      </c>
      <c r="E465" t="s">
        <v>686</v>
      </c>
      <c r="F465" t="s">
        <v>202</v>
      </c>
      <c r="G465" t="s">
        <v>3123</v>
      </c>
      <c r="H465" s="5" t="s">
        <v>679</v>
      </c>
      <c r="I465" t="s">
        <v>3121</v>
      </c>
      <c r="J465" s="124">
        <v>1</v>
      </c>
      <c r="K465" s="124">
        <v>22993.79</v>
      </c>
      <c r="L465" s="124">
        <v>15809.58</v>
      </c>
      <c r="M465" s="124">
        <v>7184.21</v>
      </c>
    </row>
    <row r="466" spans="1:13" hidden="1" outlineLevel="1" x14ac:dyDescent="0.3">
      <c r="A466" t="s">
        <v>19</v>
      </c>
      <c r="B466" t="s">
        <v>3119</v>
      </c>
      <c r="C466">
        <v>65093629474</v>
      </c>
      <c r="D466" t="s">
        <v>682</v>
      </c>
      <c r="E466" t="s">
        <v>477</v>
      </c>
      <c r="F466" t="s">
        <v>321</v>
      </c>
      <c r="G466" t="s">
        <v>3123</v>
      </c>
      <c r="H466" s="5" t="s">
        <v>679</v>
      </c>
      <c r="I466" t="s">
        <v>3121</v>
      </c>
      <c r="J466" s="124">
        <v>1</v>
      </c>
      <c r="K466" s="124">
        <v>80.48</v>
      </c>
      <c r="L466" s="124">
        <v>80.48</v>
      </c>
      <c r="M466" s="124">
        <v>0</v>
      </c>
    </row>
    <row r="467" spans="1:13" hidden="1" outlineLevel="1" x14ac:dyDescent="0.3">
      <c r="A467" t="s">
        <v>19</v>
      </c>
      <c r="B467" t="s">
        <v>3119</v>
      </c>
      <c r="C467">
        <v>65093609587</v>
      </c>
      <c r="D467" t="s">
        <v>677</v>
      </c>
      <c r="E467" t="s">
        <v>678</v>
      </c>
      <c r="F467" t="s">
        <v>202</v>
      </c>
      <c r="G467" t="s">
        <v>3123</v>
      </c>
      <c r="H467" s="5" t="s">
        <v>679</v>
      </c>
      <c r="I467" t="s">
        <v>3121</v>
      </c>
      <c r="J467" s="124">
        <v>1</v>
      </c>
      <c r="K467" s="124">
        <v>-1292.18</v>
      </c>
      <c r="L467" s="124">
        <v>-888.45</v>
      </c>
      <c r="M467" s="124">
        <v>-403.73</v>
      </c>
    </row>
    <row r="468" spans="1:13" hidden="1" outlineLevel="1" x14ac:dyDescent="0.3">
      <c r="A468" t="s">
        <v>19</v>
      </c>
      <c r="B468" t="s">
        <v>3119</v>
      </c>
      <c r="C468">
        <v>65093524929</v>
      </c>
      <c r="D468" t="s">
        <v>683</v>
      </c>
      <c r="E468" t="s">
        <v>684</v>
      </c>
      <c r="F468" t="s">
        <v>321</v>
      </c>
      <c r="G468" t="s">
        <v>3123</v>
      </c>
      <c r="H468" s="5" t="s">
        <v>679</v>
      </c>
      <c r="I468" t="s">
        <v>3121</v>
      </c>
      <c r="J468" s="124">
        <v>0</v>
      </c>
      <c r="K468" s="124">
        <v>1177.93</v>
      </c>
      <c r="L468" s="124">
        <v>1140.08</v>
      </c>
      <c r="M468" s="124">
        <v>37.85</v>
      </c>
    </row>
    <row r="469" spans="1:13" hidden="1" outlineLevel="1" x14ac:dyDescent="0.3">
      <c r="A469" t="s">
        <v>19</v>
      </c>
      <c r="B469" t="s">
        <v>3119</v>
      </c>
      <c r="C469">
        <v>65093583857</v>
      </c>
      <c r="D469" t="s">
        <v>685</v>
      </c>
      <c r="E469" t="s">
        <v>686</v>
      </c>
      <c r="F469" t="s">
        <v>202</v>
      </c>
      <c r="G469" t="s">
        <v>3123</v>
      </c>
      <c r="H469" s="5" t="s">
        <v>679</v>
      </c>
      <c r="I469" t="s">
        <v>3121</v>
      </c>
      <c r="J469" s="124">
        <v>0</v>
      </c>
      <c r="K469" s="124">
        <v>2046.44</v>
      </c>
      <c r="L469" s="124">
        <v>1407.05</v>
      </c>
      <c r="M469" s="124">
        <v>639.39</v>
      </c>
    </row>
    <row r="470" spans="1:13" hidden="1" outlineLevel="1" x14ac:dyDescent="0.3">
      <c r="A470" t="s">
        <v>19</v>
      </c>
      <c r="B470" t="s">
        <v>3119</v>
      </c>
      <c r="C470">
        <v>65093455440</v>
      </c>
      <c r="D470" t="s">
        <v>687</v>
      </c>
      <c r="E470" t="s">
        <v>688</v>
      </c>
      <c r="F470" t="s">
        <v>189</v>
      </c>
      <c r="G470" t="s">
        <v>3123</v>
      </c>
      <c r="H470" s="5" t="s">
        <v>689</v>
      </c>
      <c r="I470" t="s">
        <v>3121</v>
      </c>
      <c r="J470" s="124">
        <v>1</v>
      </c>
      <c r="K470" s="124">
        <v>16317.460000000001</v>
      </c>
      <c r="L470" s="124">
        <v>16317.460000000001</v>
      </c>
      <c r="M470" s="124">
        <v>0</v>
      </c>
    </row>
    <row r="471" spans="1:13" hidden="1" outlineLevel="1" x14ac:dyDescent="0.3">
      <c r="A471" t="s">
        <v>19</v>
      </c>
      <c r="B471" t="s">
        <v>3119</v>
      </c>
      <c r="C471">
        <v>65093455373</v>
      </c>
      <c r="D471" t="s">
        <v>719</v>
      </c>
      <c r="E471" t="s">
        <v>720</v>
      </c>
      <c r="F471" t="s">
        <v>202</v>
      </c>
      <c r="G471" t="s">
        <v>3123</v>
      </c>
      <c r="H471" s="5" t="s">
        <v>692</v>
      </c>
      <c r="I471" t="s">
        <v>3121</v>
      </c>
      <c r="J471" s="124">
        <v>0</v>
      </c>
      <c r="K471" s="124">
        <v>124621.8</v>
      </c>
      <c r="L471" s="124">
        <v>124621.8</v>
      </c>
      <c r="M471" s="124">
        <v>0</v>
      </c>
    </row>
    <row r="472" spans="1:13" hidden="1" outlineLevel="1" x14ac:dyDescent="0.3">
      <c r="A472" t="s">
        <v>19</v>
      </c>
      <c r="B472" t="s">
        <v>3119</v>
      </c>
      <c r="C472">
        <v>65093455382</v>
      </c>
      <c r="D472" t="s">
        <v>693</v>
      </c>
      <c r="E472" t="s">
        <v>694</v>
      </c>
      <c r="F472" t="s">
        <v>202</v>
      </c>
      <c r="G472" t="s">
        <v>3123</v>
      </c>
      <c r="H472" s="5" t="s">
        <v>692</v>
      </c>
      <c r="I472" t="s">
        <v>3121</v>
      </c>
      <c r="J472" s="124">
        <v>0</v>
      </c>
      <c r="K472" s="124">
        <v>1213844.52</v>
      </c>
      <c r="L472" s="124">
        <v>1213844.52</v>
      </c>
      <c r="M472" s="124">
        <v>0</v>
      </c>
    </row>
    <row r="473" spans="1:13" hidden="1" outlineLevel="1" x14ac:dyDescent="0.3">
      <c r="A473" t="s">
        <v>19</v>
      </c>
      <c r="B473" t="s">
        <v>3119</v>
      </c>
      <c r="C473">
        <v>65093570074</v>
      </c>
      <c r="D473" t="s">
        <v>744</v>
      </c>
      <c r="E473" t="s">
        <v>745</v>
      </c>
      <c r="F473" t="s">
        <v>202</v>
      </c>
      <c r="G473" t="s">
        <v>3123</v>
      </c>
      <c r="H473" s="5" t="s">
        <v>692</v>
      </c>
      <c r="I473" t="s">
        <v>3121</v>
      </c>
      <c r="J473" s="124">
        <v>1</v>
      </c>
      <c r="K473" s="124">
        <v>671458.18</v>
      </c>
      <c r="L473" s="124">
        <v>515697.3</v>
      </c>
      <c r="M473" s="124">
        <v>155760.88</v>
      </c>
    </row>
    <row r="474" spans="1:13" hidden="1" outlineLevel="1" x14ac:dyDescent="0.3">
      <c r="A474" t="s">
        <v>19</v>
      </c>
      <c r="B474" t="s">
        <v>3119</v>
      </c>
      <c r="C474">
        <v>65093455353</v>
      </c>
      <c r="D474" t="s">
        <v>690</v>
      </c>
      <c r="E474" t="s">
        <v>750</v>
      </c>
      <c r="F474" t="s">
        <v>202</v>
      </c>
      <c r="G474" t="s">
        <v>3123</v>
      </c>
      <c r="H474" s="5" t="s">
        <v>692</v>
      </c>
      <c r="I474" t="s">
        <v>3121</v>
      </c>
      <c r="J474" s="124">
        <v>1</v>
      </c>
      <c r="K474" s="124">
        <v>1240626.29</v>
      </c>
      <c r="L474" s="124">
        <v>1240626.29</v>
      </c>
      <c r="M474" s="124">
        <v>0</v>
      </c>
    </row>
    <row r="475" spans="1:13" hidden="1" outlineLevel="1" x14ac:dyDescent="0.3">
      <c r="A475" t="s">
        <v>19</v>
      </c>
      <c r="B475" t="s">
        <v>3119</v>
      </c>
      <c r="C475">
        <v>65093524923</v>
      </c>
      <c r="D475" t="s">
        <v>734</v>
      </c>
      <c r="E475" t="s">
        <v>735</v>
      </c>
      <c r="F475" t="s">
        <v>321</v>
      </c>
      <c r="G475" t="s">
        <v>3123</v>
      </c>
      <c r="H475" s="5" t="s">
        <v>692</v>
      </c>
      <c r="I475" t="s">
        <v>3121</v>
      </c>
      <c r="J475" s="124">
        <v>1</v>
      </c>
      <c r="K475" s="124">
        <v>313261.65000000002</v>
      </c>
      <c r="L475" s="124">
        <v>313261.65000000002</v>
      </c>
      <c r="M475" s="124">
        <v>0</v>
      </c>
    </row>
    <row r="476" spans="1:13" hidden="1" outlineLevel="1" x14ac:dyDescent="0.3">
      <c r="A476" t="s">
        <v>19</v>
      </c>
      <c r="B476" t="s">
        <v>3119</v>
      </c>
      <c r="C476">
        <v>65093565703</v>
      </c>
      <c r="D476" t="s">
        <v>711</v>
      </c>
      <c r="E476" t="s">
        <v>477</v>
      </c>
      <c r="F476" t="s">
        <v>321</v>
      </c>
      <c r="G476" t="s">
        <v>3123</v>
      </c>
      <c r="H476" s="5" t="s">
        <v>692</v>
      </c>
      <c r="I476" t="s">
        <v>3121</v>
      </c>
      <c r="J476" s="124">
        <v>0</v>
      </c>
      <c r="K476" s="124">
        <v>27822.37</v>
      </c>
      <c r="L476" s="124">
        <v>27822.37</v>
      </c>
      <c r="M476" s="124">
        <v>0</v>
      </c>
    </row>
    <row r="477" spans="1:13" hidden="1" outlineLevel="1" x14ac:dyDescent="0.3">
      <c r="A477" t="s">
        <v>19</v>
      </c>
      <c r="B477" t="s">
        <v>3119</v>
      </c>
      <c r="C477">
        <v>65093510708</v>
      </c>
      <c r="D477" t="s">
        <v>716</v>
      </c>
      <c r="E477" t="s">
        <v>717</v>
      </c>
      <c r="F477" t="s">
        <v>321</v>
      </c>
      <c r="G477" t="s">
        <v>3123</v>
      </c>
      <c r="H477" s="5" t="s">
        <v>692</v>
      </c>
      <c r="I477" t="s">
        <v>3121</v>
      </c>
      <c r="J477" s="124">
        <v>1</v>
      </c>
      <c r="K477" s="124">
        <v>54989.08</v>
      </c>
      <c r="L477" s="124">
        <v>54989.08</v>
      </c>
      <c r="M477" s="124">
        <v>0</v>
      </c>
    </row>
    <row r="478" spans="1:13" hidden="1" outlineLevel="1" x14ac:dyDescent="0.3">
      <c r="A478" t="s">
        <v>19</v>
      </c>
      <c r="B478" t="s">
        <v>3119</v>
      </c>
      <c r="C478">
        <v>65093455411</v>
      </c>
      <c r="D478" t="s">
        <v>695</v>
      </c>
      <c r="E478" t="s">
        <v>696</v>
      </c>
      <c r="F478" t="s">
        <v>202</v>
      </c>
      <c r="G478" t="s">
        <v>3123</v>
      </c>
      <c r="H478" s="5" t="s">
        <v>692</v>
      </c>
      <c r="I478" t="s">
        <v>3121</v>
      </c>
      <c r="J478" s="124">
        <v>0</v>
      </c>
      <c r="K478" s="124">
        <v>135829.08000000002</v>
      </c>
      <c r="L478" s="124">
        <v>135829.08000000002</v>
      </c>
      <c r="M478" s="124">
        <v>0</v>
      </c>
    </row>
    <row r="479" spans="1:13" hidden="1" outlineLevel="1" x14ac:dyDescent="0.3">
      <c r="A479" t="s">
        <v>19</v>
      </c>
      <c r="B479" t="s">
        <v>3119</v>
      </c>
      <c r="C479">
        <v>65093455356</v>
      </c>
      <c r="D479" t="s">
        <v>746</v>
      </c>
      <c r="E479" t="s">
        <v>747</v>
      </c>
      <c r="F479" t="s">
        <v>202</v>
      </c>
      <c r="G479" t="s">
        <v>3123</v>
      </c>
      <c r="H479" s="5" t="s">
        <v>692</v>
      </c>
      <c r="I479" t="s">
        <v>3121</v>
      </c>
      <c r="J479" s="124">
        <v>1</v>
      </c>
      <c r="K479" s="124">
        <v>805967.35</v>
      </c>
      <c r="L479" s="124">
        <v>805967.35</v>
      </c>
      <c r="M479" s="124">
        <v>0</v>
      </c>
    </row>
    <row r="480" spans="1:13" hidden="1" outlineLevel="1" x14ac:dyDescent="0.3">
      <c r="A480" t="s">
        <v>19</v>
      </c>
      <c r="B480" t="s">
        <v>3119</v>
      </c>
      <c r="C480">
        <v>65093501712</v>
      </c>
      <c r="D480" t="s">
        <v>738</v>
      </c>
      <c r="E480" t="s">
        <v>739</v>
      </c>
      <c r="F480" t="s">
        <v>321</v>
      </c>
      <c r="G480" t="s">
        <v>3123</v>
      </c>
      <c r="H480" s="5" t="s">
        <v>692</v>
      </c>
      <c r="I480" t="s">
        <v>3121</v>
      </c>
      <c r="J480" s="124">
        <v>1</v>
      </c>
      <c r="K480" s="124">
        <v>446939.9</v>
      </c>
      <c r="L480" s="124">
        <v>446939.9</v>
      </c>
      <c r="M480" s="124">
        <v>0</v>
      </c>
    </row>
    <row r="481" spans="1:13" hidden="1" outlineLevel="1" x14ac:dyDescent="0.3">
      <c r="A481" t="s">
        <v>19</v>
      </c>
      <c r="B481" t="s">
        <v>3119</v>
      </c>
      <c r="C481">
        <v>65093565705</v>
      </c>
      <c r="D481" t="s">
        <v>711</v>
      </c>
      <c r="E481" t="s">
        <v>477</v>
      </c>
      <c r="F481" t="s">
        <v>321</v>
      </c>
      <c r="G481" t="s">
        <v>3123</v>
      </c>
      <c r="H481" s="5" t="s">
        <v>692</v>
      </c>
      <c r="I481" t="s">
        <v>3121</v>
      </c>
      <c r="J481" s="124">
        <v>0</v>
      </c>
      <c r="K481" s="124">
        <v>205885.54</v>
      </c>
      <c r="L481" s="124">
        <v>205885.54</v>
      </c>
      <c r="M481" s="124">
        <v>0</v>
      </c>
    </row>
    <row r="482" spans="1:13" hidden="1" outlineLevel="1" x14ac:dyDescent="0.3">
      <c r="A482" t="s">
        <v>19</v>
      </c>
      <c r="B482" t="s">
        <v>3119</v>
      </c>
      <c r="C482">
        <v>65093529705</v>
      </c>
      <c r="D482" t="s">
        <v>725</v>
      </c>
      <c r="E482" t="s">
        <v>726</v>
      </c>
      <c r="F482" t="s">
        <v>321</v>
      </c>
      <c r="G482" t="s">
        <v>3123</v>
      </c>
      <c r="H482" s="5" t="s">
        <v>692</v>
      </c>
      <c r="I482" t="s">
        <v>3121</v>
      </c>
      <c r="J482" s="124">
        <v>1</v>
      </c>
      <c r="K482" s="124">
        <v>163770.81</v>
      </c>
      <c r="L482" s="124">
        <v>158507.75</v>
      </c>
      <c r="M482" s="124">
        <v>5263.06</v>
      </c>
    </row>
    <row r="483" spans="1:13" hidden="1" outlineLevel="1" x14ac:dyDescent="0.3">
      <c r="A483" t="s">
        <v>19</v>
      </c>
      <c r="B483" t="s">
        <v>3119</v>
      </c>
      <c r="C483">
        <v>65093544122</v>
      </c>
      <c r="D483" t="s">
        <v>718</v>
      </c>
      <c r="E483" t="s">
        <v>477</v>
      </c>
      <c r="F483" t="s">
        <v>321</v>
      </c>
      <c r="G483" t="s">
        <v>3123</v>
      </c>
      <c r="H483" s="5" t="s">
        <v>692</v>
      </c>
      <c r="I483" t="s">
        <v>3121</v>
      </c>
      <c r="J483" s="124">
        <v>0</v>
      </c>
      <c r="K483" s="124">
        <v>71733.67</v>
      </c>
      <c r="L483" s="124">
        <v>69428.39</v>
      </c>
      <c r="M483" s="124">
        <v>2305.2800000000002</v>
      </c>
    </row>
    <row r="484" spans="1:13" hidden="1" outlineLevel="1" x14ac:dyDescent="0.3">
      <c r="A484" t="s">
        <v>19</v>
      </c>
      <c r="B484" t="s">
        <v>3119</v>
      </c>
      <c r="C484">
        <v>65093486693</v>
      </c>
      <c r="D484" t="s">
        <v>751</v>
      </c>
      <c r="E484" t="s">
        <v>752</v>
      </c>
      <c r="F484" t="s">
        <v>202</v>
      </c>
      <c r="G484" t="s">
        <v>3123</v>
      </c>
      <c r="H484" s="5" t="s">
        <v>692</v>
      </c>
      <c r="I484" t="s">
        <v>3121</v>
      </c>
      <c r="J484" s="124">
        <v>0</v>
      </c>
      <c r="K484" s="124">
        <v>1745715.58</v>
      </c>
      <c r="L484" s="124">
        <v>1745715.58</v>
      </c>
      <c r="M484" s="124">
        <v>0</v>
      </c>
    </row>
    <row r="485" spans="1:13" hidden="1" outlineLevel="1" x14ac:dyDescent="0.3">
      <c r="A485" t="s">
        <v>19</v>
      </c>
      <c r="B485" t="s">
        <v>3119</v>
      </c>
      <c r="C485">
        <v>65093483331</v>
      </c>
      <c r="D485" t="s">
        <v>740</v>
      </c>
      <c r="E485" t="s">
        <v>741</v>
      </c>
      <c r="F485" t="s">
        <v>202</v>
      </c>
      <c r="G485" t="s">
        <v>3123</v>
      </c>
      <c r="H485" s="5" t="s">
        <v>692</v>
      </c>
      <c r="I485" t="s">
        <v>3121</v>
      </c>
      <c r="J485" s="124">
        <v>0</v>
      </c>
      <c r="K485" s="124">
        <v>451182.12</v>
      </c>
      <c r="L485" s="124">
        <v>451182.12</v>
      </c>
      <c r="M485" s="124">
        <v>0</v>
      </c>
    </row>
    <row r="486" spans="1:13" hidden="1" outlineLevel="1" x14ac:dyDescent="0.3">
      <c r="A486" t="s">
        <v>19</v>
      </c>
      <c r="B486" t="s">
        <v>3119</v>
      </c>
      <c r="C486">
        <v>65093455349</v>
      </c>
      <c r="D486" t="s">
        <v>697</v>
      </c>
      <c r="E486" t="s">
        <v>698</v>
      </c>
      <c r="F486" t="s">
        <v>202</v>
      </c>
      <c r="G486" t="s">
        <v>3123</v>
      </c>
      <c r="H486" s="5" t="s">
        <v>692</v>
      </c>
      <c r="I486" t="s">
        <v>3121</v>
      </c>
      <c r="J486" s="124">
        <v>1</v>
      </c>
      <c r="K486" s="124">
        <v>40179.61</v>
      </c>
      <c r="L486" s="124">
        <v>40179.61</v>
      </c>
      <c r="M486" s="124">
        <v>0</v>
      </c>
    </row>
    <row r="487" spans="1:13" hidden="1" outlineLevel="1" x14ac:dyDescent="0.3">
      <c r="A487" t="s">
        <v>19</v>
      </c>
      <c r="B487" t="s">
        <v>3119</v>
      </c>
      <c r="C487">
        <v>65093455354</v>
      </c>
      <c r="D487" t="s">
        <v>690</v>
      </c>
      <c r="E487" t="s">
        <v>691</v>
      </c>
      <c r="F487" t="s">
        <v>202</v>
      </c>
      <c r="G487" t="s">
        <v>3123</v>
      </c>
      <c r="H487" s="5" t="s">
        <v>692</v>
      </c>
      <c r="I487" t="s">
        <v>3121</v>
      </c>
      <c r="J487" s="124">
        <v>1</v>
      </c>
      <c r="K487" s="124">
        <v>-4286.51</v>
      </c>
      <c r="L487" s="124">
        <v>-4286.51</v>
      </c>
      <c r="M487" s="124">
        <v>0</v>
      </c>
    </row>
    <row r="488" spans="1:13" hidden="1" outlineLevel="1" x14ac:dyDescent="0.3">
      <c r="A488" t="s">
        <v>19</v>
      </c>
      <c r="B488" t="s">
        <v>3119</v>
      </c>
      <c r="C488">
        <v>65093565730</v>
      </c>
      <c r="D488" t="s">
        <v>712</v>
      </c>
      <c r="E488" t="s">
        <v>477</v>
      </c>
      <c r="F488" t="s">
        <v>321</v>
      </c>
      <c r="G488" t="s">
        <v>3123</v>
      </c>
      <c r="H488" s="5" t="s">
        <v>692</v>
      </c>
      <c r="I488" t="s">
        <v>3121</v>
      </c>
      <c r="J488" s="124">
        <v>0</v>
      </c>
      <c r="K488" s="124">
        <v>33094.97</v>
      </c>
      <c r="L488" s="124">
        <v>30388.99</v>
      </c>
      <c r="M488" s="124">
        <v>2705.98</v>
      </c>
    </row>
    <row r="489" spans="1:13" hidden="1" outlineLevel="1" x14ac:dyDescent="0.3">
      <c r="A489" t="s">
        <v>19</v>
      </c>
      <c r="B489" t="s">
        <v>3119</v>
      </c>
      <c r="C489">
        <v>65093565704</v>
      </c>
      <c r="D489" t="s">
        <v>711</v>
      </c>
      <c r="E489" t="s">
        <v>477</v>
      </c>
      <c r="F489" t="s">
        <v>321</v>
      </c>
      <c r="G489" t="s">
        <v>3123</v>
      </c>
      <c r="H489" s="5" t="s">
        <v>692</v>
      </c>
      <c r="I489" t="s">
        <v>3121</v>
      </c>
      <c r="J489" s="124">
        <v>0</v>
      </c>
      <c r="K489" s="124">
        <v>214789.79</v>
      </c>
      <c r="L489" s="124">
        <v>214789.79</v>
      </c>
      <c r="M489" s="124">
        <v>0</v>
      </c>
    </row>
    <row r="490" spans="1:13" hidden="1" outlineLevel="1" x14ac:dyDescent="0.3">
      <c r="A490" t="s">
        <v>19</v>
      </c>
      <c r="B490" t="s">
        <v>3119</v>
      </c>
      <c r="C490">
        <v>65093528370</v>
      </c>
      <c r="D490" t="s">
        <v>732</v>
      </c>
      <c r="E490" t="s">
        <v>733</v>
      </c>
      <c r="F490" t="s">
        <v>321</v>
      </c>
      <c r="G490" t="s">
        <v>3123</v>
      </c>
      <c r="H490" s="5" t="s">
        <v>692</v>
      </c>
      <c r="I490" t="s">
        <v>3121</v>
      </c>
      <c r="J490" s="124">
        <v>0</v>
      </c>
      <c r="K490" s="124">
        <v>293203.31</v>
      </c>
      <c r="L490" s="124">
        <v>283780.72000000003</v>
      </c>
      <c r="M490" s="124">
        <v>9422.59</v>
      </c>
    </row>
    <row r="491" spans="1:13" hidden="1" outlineLevel="1" x14ac:dyDescent="0.3">
      <c r="A491" t="s">
        <v>19</v>
      </c>
      <c r="B491" t="s">
        <v>3119</v>
      </c>
      <c r="C491">
        <v>65093454786</v>
      </c>
      <c r="D491" t="s">
        <v>701</v>
      </c>
      <c r="E491" t="s">
        <v>702</v>
      </c>
      <c r="F491" t="s">
        <v>189</v>
      </c>
      <c r="G491" t="s">
        <v>3123</v>
      </c>
      <c r="H491" s="5" t="s">
        <v>692</v>
      </c>
      <c r="I491" t="s">
        <v>3121</v>
      </c>
      <c r="J491" s="124">
        <v>0</v>
      </c>
      <c r="K491" s="124">
        <v>0.02</v>
      </c>
      <c r="L491" s="124">
        <v>0.02</v>
      </c>
      <c r="M491" s="124">
        <v>0</v>
      </c>
    </row>
    <row r="492" spans="1:13" hidden="1" outlineLevel="1" x14ac:dyDescent="0.3">
      <c r="A492" t="s">
        <v>19</v>
      </c>
      <c r="B492" t="s">
        <v>3119</v>
      </c>
      <c r="C492">
        <v>65093455383</v>
      </c>
      <c r="D492" t="s">
        <v>693</v>
      </c>
      <c r="E492" t="s">
        <v>694</v>
      </c>
      <c r="F492" t="s">
        <v>202</v>
      </c>
      <c r="G492" t="s">
        <v>3123</v>
      </c>
      <c r="H492" s="5" t="s">
        <v>692</v>
      </c>
      <c r="I492" t="s">
        <v>3121</v>
      </c>
      <c r="J492" s="124">
        <v>1</v>
      </c>
      <c r="K492" s="124">
        <v>-1019.5600000000001</v>
      </c>
      <c r="L492" s="124">
        <v>-1019.5600000000001</v>
      </c>
      <c r="M492" s="124">
        <v>0</v>
      </c>
    </row>
    <row r="493" spans="1:13" hidden="1" outlineLevel="1" x14ac:dyDescent="0.3">
      <c r="A493" t="s">
        <v>19</v>
      </c>
      <c r="B493" t="s">
        <v>3119</v>
      </c>
      <c r="C493">
        <v>65093454788</v>
      </c>
      <c r="D493" t="s">
        <v>701</v>
      </c>
      <c r="E493" t="s">
        <v>702</v>
      </c>
      <c r="F493" t="s">
        <v>202</v>
      </c>
      <c r="G493" t="s">
        <v>3123</v>
      </c>
      <c r="H493" s="5" t="s">
        <v>692</v>
      </c>
      <c r="I493" t="s">
        <v>3121</v>
      </c>
      <c r="J493" s="124">
        <v>0</v>
      </c>
      <c r="K493" s="124">
        <v>0.01</v>
      </c>
      <c r="L493" s="124">
        <v>0.01</v>
      </c>
      <c r="M493" s="124">
        <v>0</v>
      </c>
    </row>
    <row r="494" spans="1:13" hidden="1" outlineLevel="1" x14ac:dyDescent="0.3">
      <c r="A494" t="s">
        <v>19</v>
      </c>
      <c r="B494" t="s">
        <v>3119</v>
      </c>
      <c r="C494">
        <v>65093486696</v>
      </c>
      <c r="D494" t="s">
        <v>748</v>
      </c>
      <c r="E494" t="s">
        <v>749</v>
      </c>
      <c r="F494" t="s">
        <v>202</v>
      </c>
      <c r="G494" t="s">
        <v>3123</v>
      </c>
      <c r="H494" s="5" t="s">
        <v>692</v>
      </c>
      <c r="I494" t="s">
        <v>3121</v>
      </c>
      <c r="J494" s="124">
        <v>0</v>
      </c>
      <c r="K494" s="124">
        <v>876710.13</v>
      </c>
      <c r="L494" s="124">
        <v>876710.13</v>
      </c>
      <c r="M494" s="124">
        <v>0</v>
      </c>
    </row>
    <row r="495" spans="1:13" hidden="1" outlineLevel="1" x14ac:dyDescent="0.3">
      <c r="A495" t="s">
        <v>19</v>
      </c>
      <c r="B495" t="s">
        <v>3119</v>
      </c>
      <c r="C495">
        <v>65093482728</v>
      </c>
      <c r="D495" t="s">
        <v>736</v>
      </c>
      <c r="E495" t="s">
        <v>737</v>
      </c>
      <c r="F495" t="s">
        <v>202</v>
      </c>
      <c r="G495" t="s">
        <v>3123</v>
      </c>
      <c r="H495" s="5" t="s">
        <v>692</v>
      </c>
      <c r="I495" t="s">
        <v>3121</v>
      </c>
      <c r="J495" s="124">
        <v>0</v>
      </c>
      <c r="K495" s="124">
        <v>446898.95</v>
      </c>
      <c r="L495" s="124">
        <v>446898.95</v>
      </c>
      <c r="M495" s="124">
        <v>0</v>
      </c>
    </row>
    <row r="496" spans="1:13" hidden="1" outlineLevel="1" x14ac:dyDescent="0.3">
      <c r="A496" t="s">
        <v>19</v>
      </c>
      <c r="B496" t="s">
        <v>3119</v>
      </c>
      <c r="C496">
        <v>65093565735</v>
      </c>
      <c r="D496" t="s">
        <v>713</v>
      </c>
      <c r="E496" t="s">
        <v>477</v>
      </c>
      <c r="F496" t="s">
        <v>321</v>
      </c>
      <c r="G496" t="s">
        <v>3123</v>
      </c>
      <c r="H496" s="5" t="s">
        <v>692</v>
      </c>
      <c r="I496" t="s">
        <v>3121</v>
      </c>
      <c r="J496" s="124">
        <v>0</v>
      </c>
      <c r="K496" s="124">
        <v>70370.28</v>
      </c>
      <c r="L496" s="124">
        <v>64616.51</v>
      </c>
      <c r="M496" s="124">
        <v>5753.77</v>
      </c>
    </row>
    <row r="497" spans="1:13" hidden="1" outlineLevel="1" x14ac:dyDescent="0.3">
      <c r="A497" t="s">
        <v>19</v>
      </c>
      <c r="B497" t="s">
        <v>3119</v>
      </c>
      <c r="C497">
        <v>65093482707</v>
      </c>
      <c r="D497" t="s">
        <v>721</v>
      </c>
      <c r="E497" t="s">
        <v>722</v>
      </c>
      <c r="F497" t="s">
        <v>321</v>
      </c>
      <c r="G497" t="s">
        <v>3123</v>
      </c>
      <c r="H497" s="5" t="s">
        <v>692</v>
      </c>
      <c r="I497" t="s">
        <v>3121</v>
      </c>
      <c r="J497" s="124">
        <v>0</v>
      </c>
      <c r="K497" s="124">
        <v>126051.66</v>
      </c>
      <c r="L497" s="124">
        <v>126051.66</v>
      </c>
      <c r="M497" s="124">
        <v>0</v>
      </c>
    </row>
    <row r="498" spans="1:13" hidden="1" outlineLevel="1" x14ac:dyDescent="0.3">
      <c r="A498" t="s">
        <v>19</v>
      </c>
      <c r="B498" t="s">
        <v>3119</v>
      </c>
      <c r="C498">
        <v>65093498009</v>
      </c>
      <c r="D498" t="s">
        <v>707</v>
      </c>
      <c r="E498" t="s">
        <v>708</v>
      </c>
      <c r="F498" t="s">
        <v>321</v>
      </c>
      <c r="G498" t="s">
        <v>3123</v>
      </c>
      <c r="H498" s="5" t="s">
        <v>692</v>
      </c>
      <c r="I498" t="s">
        <v>3121</v>
      </c>
      <c r="J498" s="124">
        <v>1</v>
      </c>
      <c r="K498" s="124">
        <v>9876.5300000000007</v>
      </c>
      <c r="L498" s="124">
        <v>9876.5300000000007</v>
      </c>
      <c r="M498" s="124">
        <v>0</v>
      </c>
    </row>
    <row r="499" spans="1:13" hidden="1" outlineLevel="1" x14ac:dyDescent="0.3">
      <c r="A499" t="s">
        <v>19</v>
      </c>
      <c r="B499" t="s">
        <v>3119</v>
      </c>
      <c r="C499">
        <v>65093528375</v>
      </c>
      <c r="D499" t="s">
        <v>714</v>
      </c>
      <c r="E499" t="s">
        <v>715</v>
      </c>
      <c r="F499" t="s">
        <v>321</v>
      </c>
      <c r="G499" t="s">
        <v>3123</v>
      </c>
      <c r="H499" s="5" t="s">
        <v>692</v>
      </c>
      <c r="I499" t="s">
        <v>3121</v>
      </c>
      <c r="J499" s="124">
        <v>1</v>
      </c>
      <c r="K499" s="124">
        <v>53973.87</v>
      </c>
      <c r="L499" s="124">
        <v>52239.33</v>
      </c>
      <c r="M499" s="124">
        <v>1734.54</v>
      </c>
    </row>
    <row r="500" spans="1:13" hidden="1" outlineLevel="1" x14ac:dyDescent="0.3">
      <c r="A500" t="s">
        <v>19</v>
      </c>
      <c r="B500" t="s">
        <v>3119</v>
      </c>
      <c r="C500">
        <v>65093544123</v>
      </c>
      <c r="D500" t="s">
        <v>718</v>
      </c>
      <c r="E500" t="s">
        <v>477</v>
      </c>
      <c r="F500" t="s">
        <v>321</v>
      </c>
      <c r="G500" t="s">
        <v>3123</v>
      </c>
      <c r="H500" s="5" t="s">
        <v>692</v>
      </c>
      <c r="I500" t="s">
        <v>3121</v>
      </c>
      <c r="J500" s="124">
        <v>1</v>
      </c>
      <c r="K500" s="124">
        <v>1004271.37</v>
      </c>
      <c r="L500" s="124">
        <v>971997.38</v>
      </c>
      <c r="M500" s="124">
        <v>32273.99</v>
      </c>
    </row>
    <row r="501" spans="1:13" hidden="1" outlineLevel="1" x14ac:dyDescent="0.3">
      <c r="A501" t="s">
        <v>19</v>
      </c>
      <c r="B501" t="s">
        <v>3119</v>
      </c>
      <c r="C501">
        <v>65093455203</v>
      </c>
      <c r="D501" t="s">
        <v>705</v>
      </c>
      <c r="E501" t="s">
        <v>706</v>
      </c>
      <c r="F501" t="s">
        <v>202</v>
      </c>
      <c r="G501" t="s">
        <v>3123</v>
      </c>
      <c r="H501" s="5" t="s">
        <v>692</v>
      </c>
      <c r="I501" t="s">
        <v>3121</v>
      </c>
      <c r="J501" s="124">
        <v>1</v>
      </c>
      <c r="K501" s="124">
        <v>7371.3</v>
      </c>
      <c r="L501" s="124">
        <v>7371.3</v>
      </c>
      <c r="M501" s="124">
        <v>0</v>
      </c>
    </row>
    <row r="502" spans="1:13" hidden="1" outlineLevel="1" x14ac:dyDescent="0.3">
      <c r="A502" t="s">
        <v>19</v>
      </c>
      <c r="B502" t="s">
        <v>3119</v>
      </c>
      <c r="C502">
        <v>65093501715</v>
      </c>
      <c r="D502" t="s">
        <v>730</v>
      </c>
      <c r="E502" t="s">
        <v>731</v>
      </c>
      <c r="F502" t="s">
        <v>321</v>
      </c>
      <c r="G502" t="s">
        <v>3123</v>
      </c>
      <c r="H502" s="5" t="s">
        <v>692</v>
      </c>
      <c r="I502" t="s">
        <v>3121</v>
      </c>
      <c r="J502" s="124">
        <v>0</v>
      </c>
      <c r="K502" s="124">
        <v>288231.31</v>
      </c>
      <c r="L502" s="124">
        <v>288231.31</v>
      </c>
      <c r="M502" s="124">
        <v>0</v>
      </c>
    </row>
    <row r="503" spans="1:13" hidden="1" outlineLevel="1" x14ac:dyDescent="0.3">
      <c r="A503" t="s">
        <v>19</v>
      </c>
      <c r="B503" t="s">
        <v>3119</v>
      </c>
      <c r="C503">
        <v>65093501719</v>
      </c>
      <c r="D503" t="s">
        <v>723</v>
      </c>
      <c r="E503" t="s">
        <v>724</v>
      </c>
      <c r="F503" t="s">
        <v>321</v>
      </c>
      <c r="G503" t="s">
        <v>3123</v>
      </c>
      <c r="H503" s="5" t="s">
        <v>692</v>
      </c>
      <c r="I503" t="s">
        <v>3121</v>
      </c>
      <c r="J503" s="124">
        <v>1</v>
      </c>
      <c r="K503" s="124">
        <v>143304.33000000002</v>
      </c>
      <c r="L503" s="124">
        <v>143304.33000000002</v>
      </c>
      <c r="M503" s="124">
        <v>0</v>
      </c>
    </row>
    <row r="504" spans="1:13" hidden="1" outlineLevel="1" x14ac:dyDescent="0.3">
      <c r="A504" t="s">
        <v>19</v>
      </c>
      <c r="B504" t="s">
        <v>3119</v>
      </c>
      <c r="C504">
        <v>65093455358</v>
      </c>
      <c r="D504" t="s">
        <v>699</v>
      </c>
      <c r="E504" t="s">
        <v>729</v>
      </c>
      <c r="F504" t="s">
        <v>202</v>
      </c>
      <c r="G504" t="s">
        <v>3123</v>
      </c>
      <c r="H504" s="5" t="s">
        <v>692</v>
      </c>
      <c r="I504" t="s">
        <v>3121</v>
      </c>
      <c r="J504" s="124">
        <v>0</v>
      </c>
      <c r="K504" s="124">
        <v>190927.80000000002</v>
      </c>
      <c r="L504" s="124">
        <v>190927.80000000002</v>
      </c>
      <c r="M504" s="124">
        <v>0</v>
      </c>
    </row>
    <row r="505" spans="1:13" hidden="1" outlineLevel="1" x14ac:dyDescent="0.3">
      <c r="A505" t="s">
        <v>19</v>
      </c>
      <c r="B505" t="s">
        <v>3119</v>
      </c>
      <c r="C505">
        <v>65093486694</v>
      </c>
      <c r="D505" t="s">
        <v>753</v>
      </c>
      <c r="E505" t="s">
        <v>754</v>
      </c>
      <c r="F505" t="s">
        <v>202</v>
      </c>
      <c r="G505" t="s">
        <v>3123</v>
      </c>
      <c r="H505" s="5" t="s">
        <v>692</v>
      </c>
      <c r="I505" t="s">
        <v>3121</v>
      </c>
      <c r="J505" s="124">
        <v>0</v>
      </c>
      <c r="K505" s="124">
        <v>2352834.0099999998</v>
      </c>
      <c r="L505" s="124">
        <v>2352834.0099999998</v>
      </c>
      <c r="M505" s="124">
        <v>0</v>
      </c>
    </row>
    <row r="506" spans="1:13" hidden="1" outlineLevel="1" x14ac:dyDescent="0.3">
      <c r="A506" t="s">
        <v>19</v>
      </c>
      <c r="B506" t="s">
        <v>3119</v>
      </c>
      <c r="C506">
        <v>65093486697</v>
      </c>
      <c r="D506" t="s">
        <v>742</v>
      </c>
      <c r="E506" t="s">
        <v>743</v>
      </c>
      <c r="F506" t="s">
        <v>202</v>
      </c>
      <c r="G506" t="s">
        <v>3123</v>
      </c>
      <c r="H506" s="5" t="s">
        <v>692</v>
      </c>
      <c r="I506" t="s">
        <v>3121</v>
      </c>
      <c r="J506" s="124">
        <v>0</v>
      </c>
      <c r="K506" s="124">
        <v>536503.65</v>
      </c>
      <c r="L506" s="124">
        <v>536503.65</v>
      </c>
      <c r="M506" s="124">
        <v>0</v>
      </c>
    </row>
    <row r="507" spans="1:13" hidden="1" outlineLevel="1" x14ac:dyDescent="0.3">
      <c r="A507" t="s">
        <v>19</v>
      </c>
      <c r="B507" t="s">
        <v>3119</v>
      </c>
      <c r="C507">
        <v>65093455314</v>
      </c>
      <c r="D507" t="s">
        <v>709</v>
      </c>
      <c r="E507" t="s">
        <v>710</v>
      </c>
      <c r="F507" t="s">
        <v>202</v>
      </c>
      <c r="G507" t="s">
        <v>3123</v>
      </c>
      <c r="H507" s="5" t="s">
        <v>692</v>
      </c>
      <c r="I507" t="s">
        <v>3121</v>
      </c>
      <c r="J507" s="124">
        <v>0</v>
      </c>
      <c r="K507" s="124">
        <v>12713.94</v>
      </c>
      <c r="L507" s="124">
        <v>12713.94</v>
      </c>
      <c r="M507" s="124">
        <v>0</v>
      </c>
    </row>
    <row r="508" spans="1:13" hidden="1" outlineLevel="1" x14ac:dyDescent="0.3">
      <c r="A508" t="s">
        <v>19</v>
      </c>
      <c r="B508" t="s">
        <v>3119</v>
      </c>
      <c r="C508">
        <v>65093455204</v>
      </c>
      <c r="D508" t="s">
        <v>703</v>
      </c>
      <c r="E508" t="s">
        <v>704</v>
      </c>
      <c r="F508" t="s">
        <v>202</v>
      </c>
      <c r="G508" t="s">
        <v>3123</v>
      </c>
      <c r="H508" s="5" t="s">
        <v>692</v>
      </c>
      <c r="I508" t="s">
        <v>3121</v>
      </c>
      <c r="J508" s="124">
        <v>0</v>
      </c>
      <c r="K508" s="124">
        <v>3393.54</v>
      </c>
      <c r="L508" s="124">
        <v>3393.54</v>
      </c>
      <c r="M508" s="124">
        <v>0</v>
      </c>
    </row>
    <row r="509" spans="1:13" hidden="1" outlineLevel="1" x14ac:dyDescent="0.3">
      <c r="A509" t="s">
        <v>19</v>
      </c>
      <c r="B509" t="s">
        <v>3119</v>
      </c>
      <c r="C509">
        <v>65093565731</v>
      </c>
      <c r="D509" t="s">
        <v>712</v>
      </c>
      <c r="E509" t="s">
        <v>477</v>
      </c>
      <c r="F509" t="s">
        <v>321</v>
      </c>
      <c r="G509" t="s">
        <v>3123</v>
      </c>
      <c r="H509" s="5" t="s">
        <v>692</v>
      </c>
      <c r="I509" t="s">
        <v>3121</v>
      </c>
      <c r="J509" s="124">
        <v>1</v>
      </c>
      <c r="K509" s="124">
        <v>518488.01</v>
      </c>
      <c r="L509" s="124">
        <v>476094.26</v>
      </c>
      <c r="M509" s="124">
        <v>42393.75</v>
      </c>
    </row>
    <row r="510" spans="1:13" hidden="1" outlineLevel="1" x14ac:dyDescent="0.3">
      <c r="A510" t="s">
        <v>19</v>
      </c>
      <c r="B510" t="s">
        <v>3119</v>
      </c>
      <c r="C510">
        <v>65093565733</v>
      </c>
      <c r="D510" t="s">
        <v>713</v>
      </c>
      <c r="E510" t="s">
        <v>477</v>
      </c>
      <c r="F510" t="s">
        <v>321</v>
      </c>
      <c r="G510" t="s">
        <v>3123</v>
      </c>
      <c r="H510" s="5" t="s">
        <v>692</v>
      </c>
      <c r="I510" t="s">
        <v>3121</v>
      </c>
      <c r="J510" s="124">
        <v>0</v>
      </c>
      <c r="K510" s="124">
        <v>47440.62</v>
      </c>
      <c r="L510" s="124">
        <v>43561.68</v>
      </c>
      <c r="M510" s="124">
        <v>3878.94</v>
      </c>
    </row>
    <row r="511" spans="1:13" hidden="1" outlineLevel="1" x14ac:dyDescent="0.3">
      <c r="A511" t="s">
        <v>19</v>
      </c>
      <c r="B511" t="s">
        <v>3119</v>
      </c>
      <c r="C511">
        <v>65093544121</v>
      </c>
      <c r="D511" t="s">
        <v>718</v>
      </c>
      <c r="E511" t="s">
        <v>477</v>
      </c>
      <c r="F511" t="s">
        <v>321</v>
      </c>
      <c r="G511" t="s">
        <v>3123</v>
      </c>
      <c r="H511" s="5" t="s">
        <v>692</v>
      </c>
      <c r="I511" t="s">
        <v>3121</v>
      </c>
      <c r="J511" s="124">
        <v>0</v>
      </c>
      <c r="K511" s="124">
        <v>95764.45</v>
      </c>
      <c r="L511" s="124">
        <v>92686.89</v>
      </c>
      <c r="M511" s="124">
        <v>3077.56</v>
      </c>
    </row>
    <row r="512" spans="1:13" hidden="1" outlineLevel="1" x14ac:dyDescent="0.3">
      <c r="A512" t="s">
        <v>19</v>
      </c>
      <c r="B512" t="s">
        <v>3119</v>
      </c>
      <c r="C512">
        <v>65093455359</v>
      </c>
      <c r="D512" t="s">
        <v>699</v>
      </c>
      <c r="E512" t="s">
        <v>700</v>
      </c>
      <c r="F512" t="s">
        <v>202</v>
      </c>
      <c r="G512" t="s">
        <v>3123</v>
      </c>
      <c r="H512" s="5" t="s">
        <v>692</v>
      </c>
      <c r="I512" t="s">
        <v>3121</v>
      </c>
      <c r="J512" s="124">
        <v>1</v>
      </c>
      <c r="K512" s="124">
        <v>-12.69</v>
      </c>
      <c r="L512" s="124">
        <v>-12.69</v>
      </c>
      <c r="M512" s="124">
        <v>0</v>
      </c>
    </row>
    <row r="513" spans="1:13" hidden="1" outlineLevel="1" x14ac:dyDescent="0.3">
      <c r="A513" t="s">
        <v>19</v>
      </c>
      <c r="B513" t="s">
        <v>3119</v>
      </c>
      <c r="C513">
        <v>65093455412</v>
      </c>
      <c r="D513" t="s">
        <v>695</v>
      </c>
      <c r="E513" t="s">
        <v>696</v>
      </c>
      <c r="F513" t="s">
        <v>202</v>
      </c>
      <c r="G513" t="s">
        <v>3123</v>
      </c>
      <c r="H513" s="5" t="s">
        <v>692</v>
      </c>
      <c r="I513" t="s">
        <v>3121</v>
      </c>
      <c r="J513" s="124">
        <v>1</v>
      </c>
      <c r="K513" s="124">
        <v>-384.12</v>
      </c>
      <c r="L513" s="124">
        <v>-384.12</v>
      </c>
      <c r="M513" s="124">
        <v>0</v>
      </c>
    </row>
    <row r="514" spans="1:13" hidden="1" outlineLevel="1" x14ac:dyDescent="0.3">
      <c r="A514" t="s">
        <v>19</v>
      </c>
      <c r="B514" t="s">
        <v>3119</v>
      </c>
      <c r="C514">
        <v>65093455350</v>
      </c>
      <c r="D514" t="s">
        <v>697</v>
      </c>
      <c r="E514" t="s">
        <v>698</v>
      </c>
      <c r="F514" t="s">
        <v>202</v>
      </c>
      <c r="G514" t="s">
        <v>3123</v>
      </c>
      <c r="H514" s="5" t="s">
        <v>692</v>
      </c>
      <c r="I514" t="s">
        <v>3121</v>
      </c>
      <c r="J514" s="124">
        <v>1</v>
      </c>
      <c r="K514" s="124">
        <v>-67.02</v>
      </c>
      <c r="L514" s="124">
        <v>-67.02</v>
      </c>
      <c r="M514" s="124">
        <v>0</v>
      </c>
    </row>
    <row r="515" spans="1:13" hidden="1" outlineLevel="1" x14ac:dyDescent="0.3">
      <c r="A515" t="s">
        <v>19</v>
      </c>
      <c r="B515" t="s">
        <v>3119</v>
      </c>
      <c r="C515">
        <v>65093565732</v>
      </c>
      <c r="D515" t="s">
        <v>712</v>
      </c>
      <c r="E515" t="s">
        <v>477</v>
      </c>
      <c r="F515" t="s">
        <v>321</v>
      </c>
      <c r="G515" t="s">
        <v>3123</v>
      </c>
      <c r="H515" s="5" t="s">
        <v>692</v>
      </c>
      <c r="I515" t="s">
        <v>3121</v>
      </c>
      <c r="J515" s="124">
        <v>0</v>
      </c>
      <c r="K515" s="124">
        <v>49090.89</v>
      </c>
      <c r="L515" s="124">
        <v>45077.01</v>
      </c>
      <c r="M515" s="124">
        <v>4013.88</v>
      </c>
    </row>
    <row r="516" spans="1:13" hidden="1" outlineLevel="1" x14ac:dyDescent="0.3">
      <c r="A516" t="s">
        <v>19</v>
      </c>
      <c r="B516" t="s">
        <v>3119</v>
      </c>
      <c r="C516">
        <v>65093565734</v>
      </c>
      <c r="D516" t="s">
        <v>713</v>
      </c>
      <c r="E516" t="s">
        <v>477</v>
      </c>
      <c r="F516" t="s">
        <v>321</v>
      </c>
      <c r="G516" t="s">
        <v>3123</v>
      </c>
      <c r="H516" s="5" t="s">
        <v>692</v>
      </c>
      <c r="I516" t="s">
        <v>3121</v>
      </c>
      <c r="J516" s="124">
        <v>1</v>
      </c>
      <c r="K516" s="124">
        <v>743236.44000000006</v>
      </c>
      <c r="L516" s="124">
        <v>682466.31</v>
      </c>
      <c r="M516" s="124">
        <v>60770.130000000005</v>
      </c>
    </row>
    <row r="517" spans="1:13" hidden="1" outlineLevel="1" x14ac:dyDescent="0.3">
      <c r="A517" t="s">
        <v>19</v>
      </c>
      <c r="B517" t="s">
        <v>3119</v>
      </c>
      <c r="C517">
        <v>65093486142</v>
      </c>
      <c r="D517" t="s">
        <v>727</v>
      </c>
      <c r="E517" t="s">
        <v>728</v>
      </c>
      <c r="F517" t="s">
        <v>321</v>
      </c>
      <c r="G517" t="s">
        <v>3123</v>
      </c>
      <c r="H517" s="5" t="s">
        <v>692</v>
      </c>
      <c r="I517" t="s">
        <v>3121</v>
      </c>
      <c r="J517" s="124">
        <v>0</v>
      </c>
      <c r="K517" s="124">
        <v>188560.27</v>
      </c>
      <c r="L517" s="124">
        <v>188560.27</v>
      </c>
      <c r="M517" s="124">
        <v>0</v>
      </c>
    </row>
    <row r="518" spans="1:13" hidden="1" outlineLevel="1" x14ac:dyDescent="0.3">
      <c r="A518" t="s">
        <v>19</v>
      </c>
      <c r="B518" t="s">
        <v>3119</v>
      </c>
      <c r="C518">
        <v>65093580635</v>
      </c>
      <c r="D518" t="s">
        <v>769</v>
      </c>
      <c r="E518" t="s">
        <v>770</v>
      </c>
      <c r="F518" t="s">
        <v>194</v>
      </c>
      <c r="G518" t="s">
        <v>3123</v>
      </c>
      <c r="H518" s="5" t="s">
        <v>757</v>
      </c>
      <c r="I518" t="s">
        <v>3121</v>
      </c>
      <c r="J518" s="124">
        <v>0</v>
      </c>
      <c r="K518" s="124">
        <v>63129.14</v>
      </c>
      <c r="L518" s="124">
        <v>63129.14</v>
      </c>
      <c r="M518" s="124">
        <v>0</v>
      </c>
    </row>
    <row r="519" spans="1:13" hidden="1" outlineLevel="1" x14ac:dyDescent="0.3">
      <c r="A519" t="s">
        <v>19</v>
      </c>
      <c r="B519" t="s">
        <v>3119</v>
      </c>
      <c r="C519">
        <v>65093567147</v>
      </c>
      <c r="D519" t="s">
        <v>764</v>
      </c>
      <c r="E519" t="s">
        <v>556</v>
      </c>
      <c r="F519" t="s">
        <v>202</v>
      </c>
      <c r="G519" t="s">
        <v>3123</v>
      </c>
      <c r="H519" s="5" t="s">
        <v>757</v>
      </c>
      <c r="I519" t="s">
        <v>3121</v>
      </c>
      <c r="J519" s="124">
        <v>1</v>
      </c>
      <c r="K519" s="124">
        <v>17553.66</v>
      </c>
      <c r="L519" s="124">
        <v>13481.67</v>
      </c>
      <c r="M519" s="124">
        <v>4071.9900000000002</v>
      </c>
    </row>
    <row r="520" spans="1:13" hidden="1" outlineLevel="1" x14ac:dyDescent="0.3">
      <c r="A520" t="s">
        <v>19</v>
      </c>
      <c r="B520" t="s">
        <v>3119</v>
      </c>
      <c r="C520">
        <v>65093455352</v>
      </c>
      <c r="D520" t="s">
        <v>760</v>
      </c>
      <c r="E520" t="s">
        <v>761</v>
      </c>
      <c r="F520" t="s">
        <v>202</v>
      </c>
      <c r="G520" t="s">
        <v>3123</v>
      </c>
      <c r="H520" s="5" t="s">
        <v>757</v>
      </c>
      <c r="I520" t="s">
        <v>3121</v>
      </c>
      <c r="J520" s="124">
        <v>1</v>
      </c>
      <c r="K520" s="124">
        <v>-123.22</v>
      </c>
      <c r="L520" s="124">
        <v>-123.22</v>
      </c>
      <c r="M520" s="124">
        <v>0</v>
      </c>
    </row>
    <row r="521" spans="1:13" hidden="1" outlineLevel="1" x14ac:dyDescent="0.3">
      <c r="A521" t="s">
        <v>19</v>
      </c>
      <c r="B521" t="s">
        <v>3119</v>
      </c>
      <c r="C521">
        <v>65093454777</v>
      </c>
      <c r="D521" t="s">
        <v>762</v>
      </c>
      <c r="E521" t="s">
        <v>763</v>
      </c>
      <c r="F521" t="s">
        <v>181</v>
      </c>
      <c r="G521" t="s">
        <v>3123</v>
      </c>
      <c r="H521" s="5" t="s">
        <v>757</v>
      </c>
      <c r="I521" t="s">
        <v>3121</v>
      </c>
      <c r="J521" s="124">
        <v>0</v>
      </c>
      <c r="K521" s="124">
        <v>1003.73</v>
      </c>
      <c r="L521" s="124">
        <v>1003.73</v>
      </c>
      <c r="M521" s="124">
        <v>0</v>
      </c>
    </row>
    <row r="522" spans="1:13" hidden="1" outlineLevel="1" x14ac:dyDescent="0.3">
      <c r="A522" t="s">
        <v>19</v>
      </c>
      <c r="B522" t="s">
        <v>3119</v>
      </c>
      <c r="C522">
        <v>65093517848</v>
      </c>
      <c r="D522" t="s">
        <v>765</v>
      </c>
      <c r="E522" t="s">
        <v>766</v>
      </c>
      <c r="F522" t="s">
        <v>199</v>
      </c>
      <c r="G522" t="s">
        <v>3123</v>
      </c>
      <c r="H522" s="5" t="s">
        <v>757</v>
      </c>
      <c r="I522" t="s">
        <v>3121</v>
      </c>
      <c r="J522" s="124">
        <v>2</v>
      </c>
      <c r="K522" s="124">
        <v>1161.06</v>
      </c>
      <c r="L522" s="124">
        <v>1161.06</v>
      </c>
      <c r="M522" s="124">
        <v>0</v>
      </c>
    </row>
    <row r="523" spans="1:13" hidden="1" outlineLevel="1" x14ac:dyDescent="0.3">
      <c r="A523" t="s">
        <v>19</v>
      </c>
      <c r="B523" t="s">
        <v>3119</v>
      </c>
      <c r="C523">
        <v>65093567149</v>
      </c>
      <c r="D523" t="s">
        <v>764</v>
      </c>
      <c r="E523" t="s">
        <v>556</v>
      </c>
      <c r="F523" t="s">
        <v>202</v>
      </c>
      <c r="G523" t="s">
        <v>3123</v>
      </c>
      <c r="H523" s="5" t="s">
        <v>757</v>
      </c>
      <c r="I523" t="s">
        <v>3121</v>
      </c>
      <c r="J523" s="124">
        <v>0</v>
      </c>
      <c r="K523" s="124">
        <v>1707.95</v>
      </c>
      <c r="L523" s="124">
        <v>1311.75</v>
      </c>
      <c r="M523" s="124">
        <v>396.2</v>
      </c>
    </row>
    <row r="524" spans="1:13" hidden="1" outlineLevel="1" x14ac:dyDescent="0.3">
      <c r="A524" t="s">
        <v>19</v>
      </c>
      <c r="B524" t="s">
        <v>3119</v>
      </c>
      <c r="C524">
        <v>65093567144</v>
      </c>
      <c r="D524" t="s">
        <v>764</v>
      </c>
      <c r="E524" t="s">
        <v>477</v>
      </c>
      <c r="F524" t="s">
        <v>321</v>
      </c>
      <c r="G524" t="s">
        <v>3123</v>
      </c>
      <c r="H524" s="5" t="s">
        <v>757</v>
      </c>
      <c r="I524" t="s">
        <v>3121</v>
      </c>
      <c r="J524" s="124">
        <v>0</v>
      </c>
      <c r="K524" s="124">
        <v>7032.9400000000005</v>
      </c>
      <c r="L524" s="124">
        <v>6457.9000000000005</v>
      </c>
      <c r="M524" s="124">
        <v>575.04</v>
      </c>
    </row>
    <row r="525" spans="1:13" hidden="1" outlineLevel="1" x14ac:dyDescent="0.3">
      <c r="A525" t="s">
        <v>19</v>
      </c>
      <c r="B525" t="s">
        <v>3119</v>
      </c>
      <c r="C525">
        <v>65093546150</v>
      </c>
      <c r="D525" t="s">
        <v>767</v>
      </c>
      <c r="E525" t="s">
        <v>768</v>
      </c>
      <c r="F525" t="s">
        <v>199</v>
      </c>
      <c r="G525" t="s">
        <v>3123</v>
      </c>
      <c r="H525" s="5" t="s">
        <v>757</v>
      </c>
      <c r="I525" t="s">
        <v>3121</v>
      </c>
      <c r="J525" s="124">
        <v>5</v>
      </c>
      <c r="K525" s="124">
        <v>14383.5</v>
      </c>
      <c r="L525" s="124">
        <v>14383.5</v>
      </c>
      <c r="M525" s="124">
        <v>0</v>
      </c>
    </row>
    <row r="526" spans="1:13" hidden="1" outlineLevel="1" x14ac:dyDescent="0.3">
      <c r="A526" t="s">
        <v>19</v>
      </c>
      <c r="B526" t="s">
        <v>3119</v>
      </c>
      <c r="C526">
        <v>65093455423</v>
      </c>
      <c r="D526" t="s">
        <v>755</v>
      </c>
      <c r="E526" t="s">
        <v>756</v>
      </c>
      <c r="F526" t="s">
        <v>202</v>
      </c>
      <c r="G526" t="s">
        <v>3123</v>
      </c>
      <c r="H526" s="5" t="s">
        <v>757</v>
      </c>
      <c r="I526" t="s">
        <v>3121</v>
      </c>
      <c r="J526" s="124">
        <v>1</v>
      </c>
      <c r="K526" s="124">
        <v>-487.56</v>
      </c>
      <c r="L526" s="124">
        <v>-487.56</v>
      </c>
      <c r="M526" s="124">
        <v>0</v>
      </c>
    </row>
    <row r="527" spans="1:13" hidden="1" outlineLevel="1" x14ac:dyDescent="0.3">
      <c r="A527" t="s">
        <v>19</v>
      </c>
      <c r="B527" t="s">
        <v>3119</v>
      </c>
      <c r="C527">
        <v>65093455351</v>
      </c>
      <c r="D527" t="s">
        <v>760</v>
      </c>
      <c r="E527" t="s">
        <v>761</v>
      </c>
      <c r="F527" t="s">
        <v>202</v>
      </c>
      <c r="G527" t="s">
        <v>3123</v>
      </c>
      <c r="H527" s="5" t="s">
        <v>757</v>
      </c>
      <c r="I527" t="s">
        <v>3121</v>
      </c>
      <c r="J527" s="124">
        <v>1</v>
      </c>
      <c r="K527" s="124">
        <v>73809.06</v>
      </c>
      <c r="L527" s="124">
        <v>73809.06</v>
      </c>
      <c r="M527" s="124">
        <v>0</v>
      </c>
    </row>
    <row r="528" spans="1:13" hidden="1" outlineLevel="1" x14ac:dyDescent="0.3">
      <c r="A528" t="s">
        <v>19</v>
      </c>
      <c r="B528" t="s">
        <v>3119</v>
      </c>
      <c r="C528">
        <v>65093455437</v>
      </c>
      <c r="D528" t="s">
        <v>758</v>
      </c>
      <c r="E528" t="s">
        <v>759</v>
      </c>
      <c r="F528" t="s">
        <v>202</v>
      </c>
      <c r="G528" t="s">
        <v>3123</v>
      </c>
      <c r="H528" s="5" t="s">
        <v>757</v>
      </c>
      <c r="I528" t="s">
        <v>3121</v>
      </c>
      <c r="J528" s="124">
        <v>1</v>
      </c>
      <c r="K528" s="124">
        <v>-329.88</v>
      </c>
      <c r="L528" s="124">
        <v>-329.88</v>
      </c>
      <c r="M528" s="124">
        <v>0</v>
      </c>
    </row>
    <row r="529" spans="1:13" hidden="1" outlineLevel="1" x14ac:dyDescent="0.3">
      <c r="A529" t="s">
        <v>19</v>
      </c>
      <c r="B529" t="s">
        <v>3119</v>
      </c>
      <c r="C529">
        <v>65093567148</v>
      </c>
      <c r="D529" t="s">
        <v>764</v>
      </c>
      <c r="E529" t="s">
        <v>556</v>
      </c>
      <c r="F529" t="s">
        <v>202</v>
      </c>
      <c r="G529" t="s">
        <v>3123</v>
      </c>
      <c r="H529" s="5" t="s">
        <v>757</v>
      </c>
      <c r="I529" t="s">
        <v>3121</v>
      </c>
      <c r="J529" s="124">
        <v>0</v>
      </c>
      <c r="K529" s="124">
        <v>1714.31</v>
      </c>
      <c r="L529" s="124">
        <v>1316.63</v>
      </c>
      <c r="M529" s="124">
        <v>397.68</v>
      </c>
    </row>
    <row r="530" spans="1:13" hidden="1" outlineLevel="1" x14ac:dyDescent="0.3">
      <c r="A530" t="s">
        <v>19</v>
      </c>
      <c r="B530" t="s">
        <v>3119</v>
      </c>
      <c r="C530">
        <v>65093567146</v>
      </c>
      <c r="D530" t="s">
        <v>764</v>
      </c>
      <c r="E530" t="s">
        <v>477</v>
      </c>
      <c r="F530" t="s">
        <v>321</v>
      </c>
      <c r="G530" t="s">
        <v>3123</v>
      </c>
      <c r="H530" s="5" t="s">
        <v>757</v>
      </c>
      <c r="I530" t="s">
        <v>3121</v>
      </c>
      <c r="J530" s="124">
        <v>0</v>
      </c>
      <c r="K530" s="124">
        <v>28220.83</v>
      </c>
      <c r="L530" s="124">
        <v>25913.38</v>
      </c>
      <c r="M530" s="124">
        <v>2307.4500000000003</v>
      </c>
    </row>
    <row r="531" spans="1:13" hidden="1" outlineLevel="1" x14ac:dyDescent="0.3">
      <c r="A531" t="s">
        <v>19</v>
      </c>
      <c r="B531" t="s">
        <v>3119</v>
      </c>
      <c r="C531">
        <v>65093567145</v>
      </c>
      <c r="D531" t="s">
        <v>764</v>
      </c>
      <c r="E531" t="s">
        <v>477</v>
      </c>
      <c r="F531" t="s">
        <v>321</v>
      </c>
      <c r="G531" t="s">
        <v>3123</v>
      </c>
      <c r="H531" s="5" t="s">
        <v>757</v>
      </c>
      <c r="I531" t="s">
        <v>3121</v>
      </c>
      <c r="J531" s="124">
        <v>0</v>
      </c>
      <c r="K531" s="124">
        <v>1110.99</v>
      </c>
      <c r="L531" s="124">
        <v>1020.15</v>
      </c>
      <c r="M531" s="124">
        <v>90.84</v>
      </c>
    </row>
    <row r="532" spans="1:13" hidden="1" outlineLevel="1" x14ac:dyDescent="0.3">
      <c r="A532" t="s">
        <v>19</v>
      </c>
      <c r="B532" t="s">
        <v>3119</v>
      </c>
      <c r="C532">
        <v>65093642808</v>
      </c>
      <c r="D532" t="s">
        <v>833</v>
      </c>
      <c r="E532" t="s">
        <v>834</v>
      </c>
      <c r="F532" t="s">
        <v>202</v>
      </c>
      <c r="G532" t="s">
        <v>3123</v>
      </c>
      <c r="H532" s="5" t="s">
        <v>773</v>
      </c>
      <c r="I532" t="s">
        <v>3121</v>
      </c>
      <c r="J532" s="124">
        <v>0</v>
      </c>
      <c r="K532" s="124">
        <v>22393.360000000001</v>
      </c>
      <c r="L532" s="124">
        <v>10485.030000000001</v>
      </c>
      <c r="M532" s="124">
        <v>11908.33</v>
      </c>
    </row>
    <row r="533" spans="1:13" hidden="1" outlineLevel="1" x14ac:dyDescent="0.3">
      <c r="A533" t="s">
        <v>19</v>
      </c>
      <c r="B533" t="s">
        <v>3119</v>
      </c>
      <c r="C533">
        <v>65093633511</v>
      </c>
      <c r="D533" t="s">
        <v>825</v>
      </c>
      <c r="E533" t="s">
        <v>320</v>
      </c>
      <c r="F533" t="s">
        <v>202</v>
      </c>
      <c r="G533" t="s">
        <v>3123</v>
      </c>
      <c r="H533" s="5" t="s">
        <v>773</v>
      </c>
      <c r="I533" t="s">
        <v>3121</v>
      </c>
      <c r="J533" s="124">
        <v>0</v>
      </c>
      <c r="K533" s="124">
        <v>100823.57</v>
      </c>
      <c r="L533" s="124">
        <v>47207.65</v>
      </c>
      <c r="M533" s="124">
        <v>53615.92</v>
      </c>
    </row>
    <row r="534" spans="1:13" hidden="1" outlineLevel="1" x14ac:dyDescent="0.3">
      <c r="A534" t="s">
        <v>19</v>
      </c>
      <c r="B534" t="s">
        <v>3119</v>
      </c>
      <c r="C534">
        <v>65093631242</v>
      </c>
      <c r="D534" t="s">
        <v>774</v>
      </c>
      <c r="E534" t="s">
        <v>775</v>
      </c>
      <c r="F534" t="s">
        <v>202</v>
      </c>
      <c r="G534" t="s">
        <v>3122</v>
      </c>
      <c r="H534" s="5" t="s">
        <v>773</v>
      </c>
      <c r="I534" t="s">
        <v>3121</v>
      </c>
      <c r="J534" s="124">
        <v>0</v>
      </c>
      <c r="K534" s="124">
        <v>-1393.9</v>
      </c>
      <c r="L534" s="124">
        <v>-652.65</v>
      </c>
      <c r="M534" s="124">
        <v>-741.25</v>
      </c>
    </row>
    <row r="535" spans="1:13" hidden="1" outlineLevel="1" x14ac:dyDescent="0.3">
      <c r="A535" t="s">
        <v>19</v>
      </c>
      <c r="B535" t="s">
        <v>3119</v>
      </c>
      <c r="C535">
        <v>65093651285</v>
      </c>
      <c r="D535" t="s">
        <v>791</v>
      </c>
      <c r="E535" t="s">
        <v>320</v>
      </c>
      <c r="F535" t="s">
        <v>202</v>
      </c>
      <c r="G535" t="s">
        <v>3123</v>
      </c>
      <c r="H535" s="5" t="s">
        <v>773</v>
      </c>
      <c r="I535" t="s">
        <v>3121</v>
      </c>
      <c r="J535" s="124">
        <v>0</v>
      </c>
      <c r="K535" s="124">
        <v>-375.92</v>
      </c>
      <c r="L535" s="124">
        <v>-145.69</v>
      </c>
      <c r="M535" s="124">
        <v>-230.23000000000002</v>
      </c>
    </row>
    <row r="536" spans="1:13" hidden="1" outlineLevel="1" x14ac:dyDescent="0.3">
      <c r="A536" t="s">
        <v>19</v>
      </c>
      <c r="B536" t="s">
        <v>3119</v>
      </c>
      <c r="C536">
        <v>65093651291</v>
      </c>
      <c r="D536" t="s">
        <v>824</v>
      </c>
      <c r="E536" t="s">
        <v>27</v>
      </c>
      <c r="F536" t="s">
        <v>202</v>
      </c>
      <c r="G536" t="s">
        <v>3123</v>
      </c>
      <c r="H536" s="5" t="s">
        <v>773</v>
      </c>
      <c r="I536" t="s">
        <v>3121</v>
      </c>
      <c r="J536" s="124">
        <v>0</v>
      </c>
      <c r="K536" s="124">
        <v>8393.69</v>
      </c>
      <c r="L536" s="124">
        <v>3252.9700000000003</v>
      </c>
      <c r="M536" s="124">
        <v>5140.72</v>
      </c>
    </row>
    <row r="537" spans="1:13" hidden="1" outlineLevel="1" x14ac:dyDescent="0.3">
      <c r="A537" t="s">
        <v>19</v>
      </c>
      <c r="B537" t="s">
        <v>3119</v>
      </c>
      <c r="C537">
        <v>65093656562</v>
      </c>
      <c r="D537" t="s">
        <v>789</v>
      </c>
      <c r="E537" t="s">
        <v>27</v>
      </c>
      <c r="F537" t="s">
        <v>202</v>
      </c>
      <c r="G537" t="s">
        <v>3123</v>
      </c>
      <c r="H537" s="5" t="s">
        <v>773</v>
      </c>
      <c r="I537" t="s">
        <v>3121</v>
      </c>
      <c r="J537" s="124">
        <v>0</v>
      </c>
      <c r="K537" s="124">
        <v>-489.33</v>
      </c>
      <c r="L537" s="124">
        <v>-189.64000000000001</v>
      </c>
      <c r="M537" s="124">
        <v>-299.69</v>
      </c>
    </row>
    <row r="538" spans="1:13" hidden="1" outlineLevel="1" x14ac:dyDescent="0.3">
      <c r="A538" t="s">
        <v>19</v>
      </c>
      <c r="B538" t="s">
        <v>3119</v>
      </c>
      <c r="C538">
        <v>65093647372</v>
      </c>
      <c r="D538" t="s">
        <v>786</v>
      </c>
      <c r="E538" t="s">
        <v>322</v>
      </c>
      <c r="F538" t="s">
        <v>202</v>
      </c>
      <c r="G538" t="s">
        <v>3123</v>
      </c>
      <c r="H538" s="5" t="s">
        <v>773</v>
      </c>
      <c r="I538" t="s">
        <v>3121</v>
      </c>
      <c r="J538" s="124">
        <v>0</v>
      </c>
      <c r="K538" s="124">
        <v>-1473.3500000000001</v>
      </c>
      <c r="L538" s="124">
        <v>-571</v>
      </c>
      <c r="M538" s="124">
        <v>-902.35</v>
      </c>
    </row>
    <row r="539" spans="1:13" hidden="1" outlineLevel="1" x14ac:dyDescent="0.3">
      <c r="A539" t="s">
        <v>19</v>
      </c>
      <c r="B539" t="s">
        <v>3119</v>
      </c>
      <c r="C539">
        <v>65093647374</v>
      </c>
      <c r="D539" t="s">
        <v>786</v>
      </c>
      <c r="E539" t="s">
        <v>27</v>
      </c>
      <c r="F539" t="s">
        <v>202</v>
      </c>
      <c r="G539" t="s">
        <v>3123</v>
      </c>
      <c r="H539" s="5" t="s">
        <v>773</v>
      </c>
      <c r="I539" t="s">
        <v>3121</v>
      </c>
      <c r="J539" s="124">
        <v>0</v>
      </c>
      <c r="K539" s="124">
        <v>-550.74</v>
      </c>
      <c r="L539" s="124">
        <v>-213.44</v>
      </c>
      <c r="M539" s="124">
        <v>-337.3</v>
      </c>
    </row>
    <row r="540" spans="1:13" hidden="1" outlineLevel="1" x14ac:dyDescent="0.3">
      <c r="A540" t="s">
        <v>19</v>
      </c>
      <c r="B540" t="s">
        <v>3119</v>
      </c>
      <c r="C540">
        <v>65093641987</v>
      </c>
      <c r="D540" t="s">
        <v>817</v>
      </c>
      <c r="E540" t="s">
        <v>818</v>
      </c>
      <c r="F540" t="s">
        <v>202</v>
      </c>
      <c r="G540" t="s">
        <v>3122</v>
      </c>
      <c r="H540" s="5" t="s">
        <v>773</v>
      </c>
      <c r="I540" t="s">
        <v>3121</v>
      </c>
      <c r="J540" s="124">
        <v>0</v>
      </c>
      <c r="K540" s="124">
        <v>5625.36</v>
      </c>
      <c r="L540" s="124">
        <v>2180.11</v>
      </c>
      <c r="M540" s="124">
        <v>3445.25</v>
      </c>
    </row>
    <row r="541" spans="1:13" hidden="1" outlineLevel="1" x14ac:dyDescent="0.3">
      <c r="A541" t="s">
        <v>19</v>
      </c>
      <c r="B541" t="s">
        <v>3119</v>
      </c>
      <c r="C541">
        <v>65093625605</v>
      </c>
      <c r="D541" t="s">
        <v>831</v>
      </c>
      <c r="E541" t="s">
        <v>832</v>
      </c>
      <c r="F541" t="s">
        <v>202</v>
      </c>
      <c r="G541" t="s">
        <v>3123</v>
      </c>
      <c r="H541" s="5" t="s">
        <v>773</v>
      </c>
      <c r="I541" t="s">
        <v>3121</v>
      </c>
      <c r="J541" s="124">
        <v>1</v>
      </c>
      <c r="K541" s="124">
        <v>22146.66</v>
      </c>
      <c r="L541" s="124">
        <v>14445.09</v>
      </c>
      <c r="M541" s="124">
        <v>7701.57</v>
      </c>
    </row>
    <row r="542" spans="1:13" hidden="1" outlineLevel="1" x14ac:dyDescent="0.3">
      <c r="A542" t="s">
        <v>19</v>
      </c>
      <c r="B542" t="s">
        <v>3119</v>
      </c>
      <c r="C542">
        <v>65093619006</v>
      </c>
      <c r="D542" t="s">
        <v>812</v>
      </c>
      <c r="E542" t="s">
        <v>320</v>
      </c>
      <c r="F542" t="s">
        <v>202</v>
      </c>
      <c r="G542" t="s">
        <v>3123</v>
      </c>
      <c r="H542" s="5" t="s">
        <v>773</v>
      </c>
      <c r="I542" t="s">
        <v>3121</v>
      </c>
      <c r="J542" s="124">
        <v>0</v>
      </c>
      <c r="K542" s="124">
        <v>28005.38</v>
      </c>
      <c r="L542" s="124">
        <v>18266.420000000002</v>
      </c>
      <c r="M542" s="124">
        <v>9738.9600000000009</v>
      </c>
    </row>
    <row r="543" spans="1:13" hidden="1" outlineLevel="1" x14ac:dyDescent="0.3">
      <c r="A543" t="s">
        <v>19</v>
      </c>
      <c r="B543" t="s">
        <v>3119</v>
      </c>
      <c r="C543">
        <v>68836079810</v>
      </c>
      <c r="D543" t="s">
        <v>788</v>
      </c>
      <c r="E543" t="s">
        <v>571</v>
      </c>
      <c r="F543" t="s">
        <v>202</v>
      </c>
      <c r="G543" t="s">
        <v>3123</v>
      </c>
      <c r="H543" s="5" t="s">
        <v>773</v>
      </c>
      <c r="I543" t="s">
        <v>3121</v>
      </c>
      <c r="J543" s="124">
        <v>0</v>
      </c>
      <c r="K543" s="124">
        <v>-1383.05</v>
      </c>
      <c r="L543" s="124">
        <v>-497.14</v>
      </c>
      <c r="M543" s="124">
        <v>-885.91</v>
      </c>
    </row>
    <row r="544" spans="1:13" hidden="1" outlineLevel="1" x14ac:dyDescent="0.3">
      <c r="A544" t="s">
        <v>19</v>
      </c>
      <c r="B544" t="s">
        <v>3119</v>
      </c>
      <c r="C544">
        <v>65093656558</v>
      </c>
      <c r="D544" t="s">
        <v>810</v>
      </c>
      <c r="E544" t="s">
        <v>27</v>
      </c>
      <c r="F544" t="s">
        <v>321</v>
      </c>
      <c r="G544" t="s">
        <v>3123</v>
      </c>
      <c r="H544" s="5" t="s">
        <v>773</v>
      </c>
      <c r="I544" t="s">
        <v>3121</v>
      </c>
      <c r="J544" s="124">
        <v>0</v>
      </c>
      <c r="K544" s="124">
        <v>1819.52</v>
      </c>
      <c r="L544" s="124">
        <v>1396.48</v>
      </c>
      <c r="M544" s="124">
        <v>423.04</v>
      </c>
    </row>
    <row r="545" spans="1:13" hidden="1" outlineLevel="1" x14ac:dyDescent="0.3">
      <c r="A545" t="s">
        <v>19</v>
      </c>
      <c r="B545" t="s">
        <v>3119</v>
      </c>
      <c r="C545">
        <v>65093633513</v>
      </c>
      <c r="D545" t="s">
        <v>805</v>
      </c>
      <c r="E545" t="s">
        <v>322</v>
      </c>
      <c r="F545" t="s">
        <v>321</v>
      </c>
      <c r="G545" t="s">
        <v>3123</v>
      </c>
      <c r="H545" s="5" t="s">
        <v>773</v>
      </c>
      <c r="I545" t="s">
        <v>3121</v>
      </c>
      <c r="J545" s="124">
        <v>0</v>
      </c>
      <c r="K545" s="124">
        <v>281.33</v>
      </c>
      <c r="L545" s="124">
        <v>275.60000000000002</v>
      </c>
      <c r="M545" s="124">
        <v>5.73</v>
      </c>
    </row>
    <row r="546" spans="1:13" hidden="1" outlineLevel="1" x14ac:dyDescent="0.3">
      <c r="A546" t="s">
        <v>19</v>
      </c>
      <c r="B546" t="s">
        <v>3119</v>
      </c>
      <c r="C546">
        <v>65093618988</v>
      </c>
      <c r="D546" t="s">
        <v>790</v>
      </c>
      <c r="E546" t="s">
        <v>193</v>
      </c>
      <c r="F546" t="s">
        <v>321</v>
      </c>
      <c r="G546" t="s">
        <v>3123</v>
      </c>
      <c r="H546" s="5" t="s">
        <v>773</v>
      </c>
      <c r="I546" t="s">
        <v>3121</v>
      </c>
      <c r="J546" s="124">
        <v>0</v>
      </c>
      <c r="K546" s="124">
        <v>-71.84</v>
      </c>
      <c r="L546" s="124">
        <v>-71.84</v>
      </c>
      <c r="M546" s="124">
        <v>0</v>
      </c>
    </row>
    <row r="547" spans="1:13" hidden="1" outlineLevel="1" x14ac:dyDescent="0.3">
      <c r="A547" t="s">
        <v>19</v>
      </c>
      <c r="B547" t="s">
        <v>3133</v>
      </c>
      <c r="C547">
        <v>65296464166</v>
      </c>
      <c r="D547" t="s">
        <v>803</v>
      </c>
      <c r="E547" t="s">
        <v>804</v>
      </c>
      <c r="F547" t="s">
        <v>551</v>
      </c>
      <c r="G547" t="s">
        <v>3123</v>
      </c>
      <c r="H547" s="5" t="s">
        <v>773</v>
      </c>
      <c r="I547" t="s">
        <v>3121</v>
      </c>
      <c r="J547" s="124">
        <v>1</v>
      </c>
      <c r="K547" s="124">
        <v>76.39</v>
      </c>
      <c r="L547" s="124">
        <v>23.55</v>
      </c>
      <c r="M547" s="124">
        <v>52.84</v>
      </c>
    </row>
    <row r="548" spans="1:13" hidden="1" outlineLevel="1" x14ac:dyDescent="0.3">
      <c r="A548" t="s">
        <v>19</v>
      </c>
      <c r="B548" t="s">
        <v>3148</v>
      </c>
      <c r="C548">
        <v>65093648479</v>
      </c>
      <c r="D548" t="s">
        <v>799</v>
      </c>
      <c r="E548" t="s">
        <v>800</v>
      </c>
      <c r="F548" t="s">
        <v>551</v>
      </c>
      <c r="G548" t="s">
        <v>3123</v>
      </c>
      <c r="H548" s="5" t="s">
        <v>773</v>
      </c>
      <c r="I548" t="s">
        <v>3121</v>
      </c>
      <c r="J548" s="124">
        <v>1</v>
      </c>
      <c r="K548" s="124">
        <v>848730.53</v>
      </c>
      <c r="L548" s="124">
        <v>297127.01</v>
      </c>
      <c r="M548" s="124">
        <v>551603.52</v>
      </c>
    </row>
    <row r="549" spans="1:13" hidden="1" outlineLevel="1" x14ac:dyDescent="0.3">
      <c r="A549" t="s">
        <v>19</v>
      </c>
      <c r="B549" t="s">
        <v>3133</v>
      </c>
      <c r="C549">
        <v>79659285366</v>
      </c>
      <c r="D549" t="s">
        <v>777</v>
      </c>
      <c r="E549" t="s">
        <v>778</v>
      </c>
      <c r="F549" t="s">
        <v>779</v>
      </c>
      <c r="G549" t="s">
        <v>3123</v>
      </c>
      <c r="H549" s="5" t="s">
        <v>773</v>
      </c>
      <c r="I549" t="s">
        <v>3121</v>
      </c>
      <c r="J549" s="124">
        <v>1</v>
      </c>
      <c r="K549" s="124">
        <v>-17466.849999999999</v>
      </c>
      <c r="L549" s="124">
        <v>-3984.26</v>
      </c>
      <c r="M549" s="124">
        <v>-13482.59</v>
      </c>
    </row>
    <row r="550" spans="1:13" hidden="1" outlineLevel="1" x14ac:dyDescent="0.3">
      <c r="A550" t="s">
        <v>19</v>
      </c>
      <c r="B550" t="s">
        <v>3119</v>
      </c>
      <c r="C550">
        <v>65093633518</v>
      </c>
      <c r="D550" t="s">
        <v>814</v>
      </c>
      <c r="E550" t="s">
        <v>815</v>
      </c>
      <c r="F550" t="s">
        <v>199</v>
      </c>
      <c r="G550" t="s">
        <v>3123</v>
      </c>
      <c r="H550" s="5" t="s">
        <v>773</v>
      </c>
      <c r="I550" t="s">
        <v>3121</v>
      </c>
      <c r="J550" s="124">
        <v>19</v>
      </c>
      <c r="K550" s="124">
        <v>3876.85</v>
      </c>
      <c r="L550" s="124">
        <v>3640.11</v>
      </c>
      <c r="M550" s="124">
        <v>236.74</v>
      </c>
    </row>
    <row r="551" spans="1:13" hidden="1" outlineLevel="1" x14ac:dyDescent="0.3">
      <c r="A551" t="s">
        <v>19</v>
      </c>
      <c r="B551" t="s">
        <v>3119</v>
      </c>
      <c r="C551">
        <v>65093633501</v>
      </c>
      <c r="D551" t="s">
        <v>806</v>
      </c>
      <c r="E551" t="s">
        <v>807</v>
      </c>
      <c r="F551" t="s">
        <v>202</v>
      </c>
      <c r="G551" t="s">
        <v>3122</v>
      </c>
      <c r="H551" s="5" t="s">
        <v>773</v>
      </c>
      <c r="I551" t="s">
        <v>3121</v>
      </c>
      <c r="J551" s="124">
        <v>0</v>
      </c>
      <c r="K551" s="124">
        <v>874.88</v>
      </c>
      <c r="L551" s="124">
        <v>409.64</v>
      </c>
      <c r="M551" s="124">
        <v>465.24</v>
      </c>
    </row>
    <row r="552" spans="1:13" hidden="1" outlineLevel="1" x14ac:dyDescent="0.3">
      <c r="A552" t="s">
        <v>19</v>
      </c>
      <c r="B552" t="s">
        <v>3119</v>
      </c>
      <c r="C552">
        <v>65093633502</v>
      </c>
      <c r="D552" t="s">
        <v>806</v>
      </c>
      <c r="E552" t="s">
        <v>807</v>
      </c>
      <c r="F552" t="s">
        <v>202</v>
      </c>
      <c r="G552" t="s">
        <v>3122</v>
      </c>
      <c r="H552" s="5" t="s">
        <v>773</v>
      </c>
      <c r="I552" t="s">
        <v>3121</v>
      </c>
      <c r="J552" s="124">
        <v>0</v>
      </c>
      <c r="K552" s="124">
        <v>745.26</v>
      </c>
      <c r="L552" s="124">
        <v>348.95</v>
      </c>
      <c r="M552" s="124">
        <v>396.31</v>
      </c>
    </row>
    <row r="553" spans="1:13" hidden="1" outlineLevel="1" x14ac:dyDescent="0.3">
      <c r="A553" t="s">
        <v>19</v>
      </c>
      <c r="B553" t="s">
        <v>3119</v>
      </c>
      <c r="C553">
        <v>65093633507</v>
      </c>
      <c r="D553" t="s">
        <v>825</v>
      </c>
      <c r="E553" t="s">
        <v>27</v>
      </c>
      <c r="F553" t="s">
        <v>202</v>
      </c>
      <c r="G553" t="s">
        <v>3123</v>
      </c>
      <c r="H553" s="5" t="s">
        <v>773</v>
      </c>
      <c r="I553" t="s">
        <v>3121</v>
      </c>
      <c r="J553" s="124">
        <v>0</v>
      </c>
      <c r="K553" s="124">
        <v>11846.5</v>
      </c>
      <c r="L553" s="124">
        <v>5546.77</v>
      </c>
      <c r="M553" s="124">
        <v>6299.7300000000005</v>
      </c>
    </row>
    <row r="554" spans="1:13" hidden="1" outlineLevel="1" x14ac:dyDescent="0.3">
      <c r="A554" t="s">
        <v>19</v>
      </c>
      <c r="B554" t="s">
        <v>3119</v>
      </c>
      <c r="C554">
        <v>65093634192</v>
      </c>
      <c r="D554" t="s">
        <v>787</v>
      </c>
      <c r="E554" t="s">
        <v>320</v>
      </c>
      <c r="F554" t="s">
        <v>202</v>
      </c>
      <c r="G554" t="s">
        <v>3123</v>
      </c>
      <c r="H554" s="5" t="s">
        <v>773</v>
      </c>
      <c r="I554" t="s">
        <v>3121</v>
      </c>
      <c r="J554" s="124">
        <v>0</v>
      </c>
      <c r="K554" s="124">
        <v>-1470.69</v>
      </c>
      <c r="L554" s="124">
        <v>-688.61</v>
      </c>
      <c r="M554" s="124">
        <v>-782.08</v>
      </c>
    </row>
    <row r="555" spans="1:13" hidden="1" outlineLevel="1" x14ac:dyDescent="0.3">
      <c r="A555" t="s">
        <v>19</v>
      </c>
      <c r="B555" t="s">
        <v>3119</v>
      </c>
      <c r="C555">
        <v>65093634193</v>
      </c>
      <c r="D555" t="s">
        <v>787</v>
      </c>
      <c r="E555" t="s">
        <v>27</v>
      </c>
      <c r="F555" t="s">
        <v>202</v>
      </c>
      <c r="G555" t="s">
        <v>3123</v>
      </c>
      <c r="H555" s="5" t="s">
        <v>773</v>
      </c>
      <c r="I555" t="s">
        <v>3121</v>
      </c>
      <c r="J555" s="124">
        <v>0</v>
      </c>
      <c r="K555" s="124">
        <v>-334.5</v>
      </c>
      <c r="L555" s="124">
        <v>-156.62</v>
      </c>
      <c r="M555" s="124">
        <v>-177.88</v>
      </c>
    </row>
    <row r="556" spans="1:13" hidden="1" outlineLevel="1" x14ac:dyDescent="0.3">
      <c r="A556" t="s">
        <v>19</v>
      </c>
      <c r="B556" t="s">
        <v>3119</v>
      </c>
      <c r="C556">
        <v>65093637669</v>
      </c>
      <c r="D556" t="s">
        <v>776</v>
      </c>
      <c r="E556" t="s">
        <v>105</v>
      </c>
      <c r="F556" t="s">
        <v>202</v>
      </c>
      <c r="G556" t="s">
        <v>3123</v>
      </c>
      <c r="H556" s="5" t="s">
        <v>773</v>
      </c>
      <c r="I556" t="s">
        <v>3121</v>
      </c>
      <c r="J556" s="124">
        <v>0</v>
      </c>
      <c r="K556" s="124">
        <v>-790.23</v>
      </c>
      <c r="L556" s="124">
        <v>-370</v>
      </c>
      <c r="M556" s="124">
        <v>-420.23</v>
      </c>
    </row>
    <row r="557" spans="1:13" hidden="1" outlineLevel="1" x14ac:dyDescent="0.3">
      <c r="A557" t="s">
        <v>19</v>
      </c>
      <c r="B557" t="s">
        <v>3119</v>
      </c>
      <c r="C557">
        <v>65093656559</v>
      </c>
      <c r="D557" t="s">
        <v>798</v>
      </c>
      <c r="E557" t="s">
        <v>27</v>
      </c>
      <c r="F557" t="s">
        <v>202</v>
      </c>
      <c r="G557" t="s">
        <v>3123</v>
      </c>
      <c r="H557" s="5" t="s">
        <v>773</v>
      </c>
      <c r="I557" t="s">
        <v>3121</v>
      </c>
      <c r="J557" s="124">
        <v>0</v>
      </c>
      <c r="K557" s="124">
        <v>-0.43</v>
      </c>
      <c r="L557" s="124">
        <v>-0.17</v>
      </c>
      <c r="M557" s="124">
        <v>-0.26</v>
      </c>
    </row>
    <row r="558" spans="1:13" hidden="1" outlineLevel="1" x14ac:dyDescent="0.3">
      <c r="A558" t="s">
        <v>19</v>
      </c>
      <c r="B558" t="s">
        <v>3119</v>
      </c>
      <c r="C558">
        <v>65093642809</v>
      </c>
      <c r="D558" t="s">
        <v>829</v>
      </c>
      <c r="E558" t="s">
        <v>835</v>
      </c>
      <c r="F558" t="s">
        <v>194</v>
      </c>
      <c r="G558" t="s">
        <v>3122</v>
      </c>
      <c r="H558" s="5" t="s">
        <v>773</v>
      </c>
      <c r="I558" t="s">
        <v>3121</v>
      </c>
      <c r="J558" s="124">
        <v>1</v>
      </c>
      <c r="K558" s="124">
        <v>25023.9</v>
      </c>
      <c r="L558" s="124">
        <v>20140.5</v>
      </c>
      <c r="M558" s="124">
        <v>4883.4000000000005</v>
      </c>
    </row>
    <row r="559" spans="1:13" hidden="1" outlineLevel="1" x14ac:dyDescent="0.3">
      <c r="A559" t="s">
        <v>19</v>
      </c>
      <c r="B559" t="s">
        <v>3119</v>
      </c>
      <c r="C559">
        <v>65093619000</v>
      </c>
      <c r="D559" t="s">
        <v>828</v>
      </c>
      <c r="E559" t="s">
        <v>844</v>
      </c>
      <c r="F559" t="s">
        <v>194</v>
      </c>
      <c r="G559" t="s">
        <v>3123</v>
      </c>
      <c r="H559" s="5" t="s">
        <v>773</v>
      </c>
      <c r="I559" t="s">
        <v>3121</v>
      </c>
      <c r="J559" s="124">
        <v>1</v>
      </c>
      <c r="K559" s="124">
        <v>199404.43</v>
      </c>
      <c r="L559" s="124">
        <v>187316.26</v>
      </c>
      <c r="M559" s="124">
        <v>12088.17</v>
      </c>
    </row>
    <row r="560" spans="1:13" hidden="1" outlineLevel="1" x14ac:dyDescent="0.3">
      <c r="A560" t="s">
        <v>19</v>
      </c>
      <c r="B560" t="s">
        <v>3119</v>
      </c>
      <c r="C560">
        <v>65093618987</v>
      </c>
      <c r="D560" t="s">
        <v>790</v>
      </c>
      <c r="E560" t="s">
        <v>322</v>
      </c>
      <c r="F560" t="s">
        <v>321</v>
      </c>
      <c r="G560" t="s">
        <v>3123</v>
      </c>
      <c r="H560" s="5" t="s">
        <v>773</v>
      </c>
      <c r="I560" t="s">
        <v>3121</v>
      </c>
      <c r="J560" s="124">
        <v>0</v>
      </c>
      <c r="K560" s="124">
        <v>-339.72</v>
      </c>
      <c r="L560" s="124">
        <v>-339.72</v>
      </c>
      <c r="M560" s="124">
        <v>0</v>
      </c>
    </row>
    <row r="561" spans="1:13" hidden="1" outlineLevel="1" x14ac:dyDescent="0.3">
      <c r="A561" t="s">
        <v>19</v>
      </c>
      <c r="B561" t="s">
        <v>3119</v>
      </c>
      <c r="C561">
        <v>65093618989</v>
      </c>
      <c r="D561" t="s">
        <v>790</v>
      </c>
      <c r="E561" t="s">
        <v>320</v>
      </c>
      <c r="F561" t="s">
        <v>321</v>
      </c>
      <c r="G561" t="s">
        <v>3123</v>
      </c>
      <c r="H561" s="5" t="s">
        <v>773</v>
      </c>
      <c r="I561" t="s">
        <v>3121</v>
      </c>
      <c r="J561" s="124">
        <v>0</v>
      </c>
      <c r="K561" s="124">
        <v>-55.52</v>
      </c>
      <c r="L561" s="124">
        <v>-55.52</v>
      </c>
      <c r="M561" s="124">
        <v>0</v>
      </c>
    </row>
    <row r="562" spans="1:13" hidden="1" outlineLevel="1" x14ac:dyDescent="0.3">
      <c r="A562" t="s">
        <v>19</v>
      </c>
      <c r="B562" t="s">
        <v>3119</v>
      </c>
      <c r="C562">
        <v>65093618991</v>
      </c>
      <c r="D562" t="s">
        <v>790</v>
      </c>
      <c r="E562" t="s">
        <v>27</v>
      </c>
      <c r="F562" t="s">
        <v>321</v>
      </c>
      <c r="G562" t="s">
        <v>3123</v>
      </c>
      <c r="H562" s="5" t="s">
        <v>773</v>
      </c>
      <c r="I562" t="s">
        <v>3121</v>
      </c>
      <c r="J562" s="124">
        <v>0</v>
      </c>
      <c r="K562" s="124">
        <v>-9.8800000000000008</v>
      </c>
      <c r="L562" s="124">
        <v>-9.8800000000000008</v>
      </c>
      <c r="M562" s="124">
        <v>0</v>
      </c>
    </row>
    <row r="563" spans="1:13" hidden="1" outlineLevel="1" x14ac:dyDescent="0.3">
      <c r="A563" t="s">
        <v>19</v>
      </c>
      <c r="B563" t="s">
        <v>3133</v>
      </c>
      <c r="C563">
        <v>79659285369</v>
      </c>
      <c r="D563" t="s">
        <v>777</v>
      </c>
      <c r="E563" t="s">
        <v>778</v>
      </c>
      <c r="F563" t="s">
        <v>635</v>
      </c>
      <c r="G563" t="s">
        <v>3123</v>
      </c>
      <c r="H563" s="5" t="s">
        <v>773</v>
      </c>
      <c r="I563" t="s">
        <v>3121</v>
      </c>
      <c r="J563" s="124">
        <v>1</v>
      </c>
      <c r="K563" s="124">
        <v>-973.15</v>
      </c>
      <c r="L563" s="124">
        <v>5548.36</v>
      </c>
      <c r="M563" s="124">
        <v>-6521.51</v>
      </c>
    </row>
    <row r="564" spans="1:13" hidden="1" outlineLevel="1" x14ac:dyDescent="0.3">
      <c r="A564" t="s">
        <v>19</v>
      </c>
      <c r="B564" t="s">
        <v>3133</v>
      </c>
      <c r="C564">
        <v>77745929791</v>
      </c>
      <c r="D564" t="s">
        <v>797</v>
      </c>
      <c r="E564" t="s">
        <v>802</v>
      </c>
      <c r="F564" t="s">
        <v>551</v>
      </c>
      <c r="G564" t="s">
        <v>3123</v>
      </c>
      <c r="H564" s="5" t="s">
        <v>773</v>
      </c>
      <c r="I564" t="s">
        <v>3121</v>
      </c>
      <c r="J564" s="124">
        <v>5</v>
      </c>
      <c r="K564" s="124">
        <v>6999.08</v>
      </c>
      <c r="L564" s="124">
        <v>1677.06</v>
      </c>
      <c r="M564" s="124">
        <v>5322.02</v>
      </c>
    </row>
    <row r="565" spans="1:13" hidden="1" outlineLevel="1" x14ac:dyDescent="0.3">
      <c r="A565" t="s">
        <v>19</v>
      </c>
      <c r="B565" t="s">
        <v>3119</v>
      </c>
      <c r="C565">
        <v>65093633517</v>
      </c>
      <c r="D565" t="s">
        <v>814</v>
      </c>
      <c r="E565" t="s">
        <v>456</v>
      </c>
      <c r="F565" t="s">
        <v>181</v>
      </c>
      <c r="G565" t="s">
        <v>3123</v>
      </c>
      <c r="H565" s="5" t="s">
        <v>773</v>
      </c>
      <c r="I565" t="s">
        <v>3121</v>
      </c>
      <c r="J565" s="124">
        <v>1</v>
      </c>
      <c r="K565" s="124">
        <v>28482.98</v>
      </c>
      <c r="L565" s="124">
        <v>22718.55</v>
      </c>
      <c r="M565" s="124">
        <v>5764.43</v>
      </c>
    </row>
    <row r="566" spans="1:13" hidden="1" outlineLevel="1" x14ac:dyDescent="0.3">
      <c r="A566" t="s">
        <v>19</v>
      </c>
      <c r="B566" t="s">
        <v>3119</v>
      </c>
      <c r="C566">
        <v>65093642814</v>
      </c>
      <c r="D566" t="s">
        <v>826</v>
      </c>
      <c r="E566" t="s">
        <v>827</v>
      </c>
      <c r="F566" t="s">
        <v>202</v>
      </c>
      <c r="G566" t="s">
        <v>3123</v>
      </c>
      <c r="H566" s="5" t="s">
        <v>773</v>
      </c>
      <c r="I566" t="s">
        <v>3121</v>
      </c>
      <c r="J566" s="124">
        <v>0</v>
      </c>
      <c r="K566" s="124">
        <v>9721.9</v>
      </c>
      <c r="L566" s="124">
        <v>4551.99</v>
      </c>
      <c r="M566" s="124">
        <v>5169.91</v>
      </c>
    </row>
    <row r="567" spans="1:13" hidden="1" outlineLevel="1" x14ac:dyDescent="0.3">
      <c r="A567" t="s">
        <v>19</v>
      </c>
      <c r="B567" t="s">
        <v>3119</v>
      </c>
      <c r="C567">
        <v>70374107517</v>
      </c>
      <c r="D567" t="s">
        <v>797</v>
      </c>
      <c r="E567" t="s">
        <v>571</v>
      </c>
      <c r="F567" t="s">
        <v>202</v>
      </c>
      <c r="G567" t="s">
        <v>3123</v>
      </c>
      <c r="H567" s="5" t="s">
        <v>773</v>
      </c>
      <c r="I567" t="s">
        <v>3121</v>
      </c>
      <c r="J567" s="124">
        <v>0</v>
      </c>
      <c r="K567" s="124">
        <v>-52.72</v>
      </c>
      <c r="L567" s="124">
        <v>-9.43</v>
      </c>
      <c r="M567" s="124">
        <v>-43.29</v>
      </c>
    </row>
    <row r="568" spans="1:13" hidden="1" outlineLevel="1" x14ac:dyDescent="0.3">
      <c r="A568" t="s">
        <v>19</v>
      </c>
      <c r="B568" t="s">
        <v>3119</v>
      </c>
      <c r="C568">
        <v>65093651289</v>
      </c>
      <c r="D568" t="s">
        <v>824</v>
      </c>
      <c r="E568" t="s">
        <v>322</v>
      </c>
      <c r="F568" t="s">
        <v>202</v>
      </c>
      <c r="G568" t="s">
        <v>3123</v>
      </c>
      <c r="H568" s="5" t="s">
        <v>773</v>
      </c>
      <c r="I568" t="s">
        <v>3121</v>
      </c>
      <c r="J568" s="124">
        <v>0</v>
      </c>
      <c r="K568" s="124">
        <v>43332.08</v>
      </c>
      <c r="L568" s="124">
        <v>16793.34</v>
      </c>
      <c r="M568" s="124">
        <v>26538.74</v>
      </c>
    </row>
    <row r="569" spans="1:13" hidden="1" outlineLevel="1" x14ac:dyDescent="0.3">
      <c r="A569" t="s">
        <v>19</v>
      </c>
      <c r="B569" t="s">
        <v>3119</v>
      </c>
      <c r="C569">
        <v>65093651298</v>
      </c>
      <c r="D569" t="s">
        <v>830</v>
      </c>
      <c r="E569" t="s">
        <v>27</v>
      </c>
      <c r="F569" t="s">
        <v>202</v>
      </c>
      <c r="G569" t="s">
        <v>3123</v>
      </c>
      <c r="H569" s="5" t="s">
        <v>773</v>
      </c>
      <c r="I569" t="s">
        <v>3121</v>
      </c>
      <c r="J569" s="124">
        <v>0</v>
      </c>
      <c r="K569" s="124">
        <v>21049.37</v>
      </c>
      <c r="L569" s="124">
        <v>8157.68</v>
      </c>
      <c r="M569" s="124">
        <v>12891.69</v>
      </c>
    </row>
    <row r="570" spans="1:13" hidden="1" outlineLevel="1" x14ac:dyDescent="0.3">
      <c r="A570" t="s">
        <v>19</v>
      </c>
      <c r="B570" t="s">
        <v>3119</v>
      </c>
      <c r="C570">
        <v>65093644210</v>
      </c>
      <c r="D570" t="s">
        <v>820</v>
      </c>
      <c r="E570" t="s">
        <v>322</v>
      </c>
      <c r="F570" t="s">
        <v>202</v>
      </c>
      <c r="G570" t="s">
        <v>3123</v>
      </c>
      <c r="H570" s="5" t="s">
        <v>773</v>
      </c>
      <c r="I570" t="s">
        <v>3121</v>
      </c>
      <c r="J570" s="124">
        <v>0</v>
      </c>
      <c r="K570" s="124">
        <v>35470.450000000004</v>
      </c>
      <c r="L570" s="124">
        <v>13746.56</v>
      </c>
      <c r="M570" s="124">
        <v>21723.89</v>
      </c>
    </row>
    <row r="571" spans="1:13" hidden="1" outlineLevel="1" x14ac:dyDescent="0.3">
      <c r="A571" t="s">
        <v>19</v>
      </c>
      <c r="B571" t="s">
        <v>3119</v>
      </c>
      <c r="C571">
        <v>65093625603</v>
      </c>
      <c r="D571" t="s">
        <v>808</v>
      </c>
      <c r="E571" t="s">
        <v>809</v>
      </c>
      <c r="F571" t="s">
        <v>202</v>
      </c>
      <c r="G571" t="s">
        <v>3123</v>
      </c>
      <c r="H571" s="5" t="s">
        <v>773</v>
      </c>
      <c r="I571" t="s">
        <v>3121</v>
      </c>
      <c r="J571" s="124">
        <v>0</v>
      </c>
      <c r="K571" s="124">
        <v>1637.05</v>
      </c>
      <c r="L571" s="124">
        <v>1067.76</v>
      </c>
      <c r="M571" s="124">
        <v>569.29</v>
      </c>
    </row>
    <row r="572" spans="1:13" hidden="1" outlineLevel="1" x14ac:dyDescent="0.3">
      <c r="A572" t="s">
        <v>19</v>
      </c>
      <c r="B572" t="s">
        <v>3119</v>
      </c>
      <c r="C572">
        <v>65093633496</v>
      </c>
      <c r="D572" t="s">
        <v>842</v>
      </c>
      <c r="E572" t="s">
        <v>843</v>
      </c>
      <c r="F572" t="s">
        <v>202</v>
      </c>
      <c r="G572" t="s">
        <v>3123</v>
      </c>
      <c r="H572" s="5" t="s">
        <v>773</v>
      </c>
      <c r="I572" t="s">
        <v>3121</v>
      </c>
      <c r="J572" s="124">
        <v>0</v>
      </c>
      <c r="K572" s="124">
        <v>167424.65</v>
      </c>
      <c r="L572" s="124">
        <v>109202.21</v>
      </c>
      <c r="M572" s="124">
        <v>58222.44</v>
      </c>
    </row>
    <row r="573" spans="1:13" hidden="1" outlineLevel="1" x14ac:dyDescent="0.3">
      <c r="A573" t="s">
        <v>19</v>
      </c>
      <c r="B573" t="s">
        <v>3119</v>
      </c>
      <c r="C573">
        <v>65093633499</v>
      </c>
      <c r="D573" t="s">
        <v>842</v>
      </c>
      <c r="E573" t="s">
        <v>848</v>
      </c>
      <c r="F573" t="s">
        <v>202</v>
      </c>
      <c r="G573" t="s">
        <v>3123</v>
      </c>
      <c r="H573" s="5" t="s">
        <v>773</v>
      </c>
      <c r="I573" t="s">
        <v>3121</v>
      </c>
      <c r="J573" s="124">
        <v>0</v>
      </c>
      <c r="K573" s="124">
        <v>523202.04000000004</v>
      </c>
      <c r="L573" s="124">
        <v>341256.9</v>
      </c>
      <c r="M573" s="124">
        <v>181945.14</v>
      </c>
    </row>
    <row r="574" spans="1:13" hidden="1" outlineLevel="1" x14ac:dyDescent="0.3">
      <c r="A574" t="s">
        <v>19</v>
      </c>
      <c r="B574" t="s">
        <v>3119</v>
      </c>
      <c r="C574">
        <v>65093618999</v>
      </c>
      <c r="D574" t="s">
        <v>828</v>
      </c>
      <c r="E574" t="s">
        <v>193</v>
      </c>
      <c r="F574" t="s">
        <v>194</v>
      </c>
      <c r="G574" t="s">
        <v>3123</v>
      </c>
      <c r="H574" s="5" t="s">
        <v>773</v>
      </c>
      <c r="I574" t="s">
        <v>3121</v>
      </c>
      <c r="J574" s="124">
        <v>0</v>
      </c>
      <c r="K574" s="124">
        <v>12019.84</v>
      </c>
      <c r="L574" s="124">
        <v>11291.18</v>
      </c>
      <c r="M574" s="124">
        <v>728.66</v>
      </c>
    </row>
    <row r="575" spans="1:13" hidden="1" outlineLevel="1" x14ac:dyDescent="0.3">
      <c r="A575" t="s">
        <v>19</v>
      </c>
      <c r="B575" t="s">
        <v>3119</v>
      </c>
      <c r="C575">
        <v>65093633515</v>
      </c>
      <c r="D575" t="s">
        <v>805</v>
      </c>
      <c r="E575" t="s">
        <v>27</v>
      </c>
      <c r="F575" t="s">
        <v>321</v>
      </c>
      <c r="G575" t="s">
        <v>3123</v>
      </c>
      <c r="H575" s="5" t="s">
        <v>773</v>
      </c>
      <c r="I575" t="s">
        <v>3121</v>
      </c>
      <c r="J575" s="124">
        <v>0</v>
      </c>
      <c r="K575" s="124">
        <v>425.67</v>
      </c>
      <c r="L575" s="124">
        <v>417</v>
      </c>
      <c r="M575" s="124">
        <v>8.67</v>
      </c>
    </row>
    <row r="576" spans="1:13" hidden="1" outlineLevel="1" x14ac:dyDescent="0.3">
      <c r="A576" t="s">
        <v>19</v>
      </c>
      <c r="B576" t="s">
        <v>3119</v>
      </c>
      <c r="C576">
        <v>65093633520</v>
      </c>
      <c r="D576" t="s">
        <v>814</v>
      </c>
      <c r="E576" t="s">
        <v>838</v>
      </c>
      <c r="F576" t="s">
        <v>346</v>
      </c>
      <c r="G576" t="s">
        <v>3123</v>
      </c>
      <c r="H576" s="5" t="s">
        <v>773</v>
      </c>
      <c r="I576" t="s">
        <v>3121</v>
      </c>
      <c r="J576" s="124">
        <v>121</v>
      </c>
      <c r="K576" s="124">
        <v>54671.48</v>
      </c>
      <c r="L576" s="124">
        <v>54671.48</v>
      </c>
      <c r="M576" s="124">
        <v>0</v>
      </c>
    </row>
    <row r="577" spans="1:13" hidden="1" outlineLevel="1" x14ac:dyDescent="0.3">
      <c r="A577" t="s">
        <v>19</v>
      </c>
      <c r="B577" t="s">
        <v>3133</v>
      </c>
      <c r="C577">
        <v>65296464154</v>
      </c>
      <c r="D577" t="s">
        <v>771</v>
      </c>
      <c r="E577" t="s">
        <v>772</v>
      </c>
      <c r="F577" t="s">
        <v>551</v>
      </c>
      <c r="G577" t="s">
        <v>3123</v>
      </c>
      <c r="H577" s="5" t="s">
        <v>773</v>
      </c>
      <c r="I577" t="s">
        <v>3121</v>
      </c>
      <c r="J577" s="124">
        <v>1</v>
      </c>
      <c r="K577" s="124">
        <v>24.89</v>
      </c>
      <c r="L577" s="124">
        <v>8.7100000000000009</v>
      </c>
      <c r="M577" s="124">
        <v>16.18</v>
      </c>
    </row>
    <row r="578" spans="1:13" hidden="1" outlineLevel="1" x14ac:dyDescent="0.3">
      <c r="A578" t="s">
        <v>19</v>
      </c>
      <c r="B578" t="s">
        <v>3133</v>
      </c>
      <c r="C578">
        <v>69855506008</v>
      </c>
      <c r="D578" t="s">
        <v>797</v>
      </c>
      <c r="E578" t="s">
        <v>802</v>
      </c>
      <c r="F578" t="s">
        <v>551</v>
      </c>
      <c r="G578" t="s">
        <v>3123</v>
      </c>
      <c r="H578" s="5" t="s">
        <v>773</v>
      </c>
      <c r="I578" t="s">
        <v>3121</v>
      </c>
      <c r="J578" s="124">
        <v>6</v>
      </c>
      <c r="K578" s="124">
        <v>52.72</v>
      </c>
      <c r="L578" s="124">
        <v>12.63</v>
      </c>
      <c r="M578" s="124">
        <v>40.090000000000003</v>
      </c>
    </row>
    <row r="579" spans="1:13" hidden="1" outlineLevel="1" x14ac:dyDescent="0.3">
      <c r="A579" t="s">
        <v>19</v>
      </c>
      <c r="B579" t="s">
        <v>3119</v>
      </c>
      <c r="C579">
        <v>65093631241</v>
      </c>
      <c r="D579" t="s">
        <v>774</v>
      </c>
      <c r="E579" t="s">
        <v>775</v>
      </c>
      <c r="F579" t="s">
        <v>202</v>
      </c>
      <c r="G579" t="s">
        <v>3122</v>
      </c>
      <c r="H579" s="5" t="s">
        <v>773</v>
      </c>
      <c r="I579" t="s">
        <v>3121</v>
      </c>
      <c r="J579" s="124">
        <v>0</v>
      </c>
      <c r="K579" s="124">
        <v>-3434.8</v>
      </c>
      <c r="L579" s="124">
        <v>-1608.24</v>
      </c>
      <c r="M579" s="124">
        <v>-1826.56</v>
      </c>
    </row>
    <row r="580" spans="1:13" hidden="1" outlineLevel="1" x14ac:dyDescent="0.3">
      <c r="A580" t="s">
        <v>19</v>
      </c>
      <c r="B580" t="s">
        <v>3119</v>
      </c>
      <c r="C580">
        <v>65093633495</v>
      </c>
      <c r="D580" t="s">
        <v>842</v>
      </c>
      <c r="E580" t="s">
        <v>846</v>
      </c>
      <c r="F580" t="s">
        <v>202</v>
      </c>
      <c r="G580" t="s">
        <v>3123</v>
      </c>
      <c r="H580" s="5" t="s">
        <v>773</v>
      </c>
      <c r="I580" t="s">
        <v>3121</v>
      </c>
      <c r="J580" s="124">
        <v>1</v>
      </c>
      <c r="K580" s="124">
        <v>349457.10000000003</v>
      </c>
      <c r="L580" s="124">
        <v>227932.30000000002</v>
      </c>
      <c r="M580" s="124">
        <v>121524.8</v>
      </c>
    </row>
    <row r="581" spans="1:13" hidden="1" outlineLevel="1" x14ac:dyDescent="0.3">
      <c r="A581" t="s">
        <v>19</v>
      </c>
      <c r="B581" t="s">
        <v>3119</v>
      </c>
      <c r="C581">
        <v>65093633497</v>
      </c>
      <c r="D581" t="s">
        <v>842</v>
      </c>
      <c r="E581" t="s">
        <v>851</v>
      </c>
      <c r="F581" t="s">
        <v>202</v>
      </c>
      <c r="G581" t="s">
        <v>3123</v>
      </c>
      <c r="H581" s="5" t="s">
        <v>773</v>
      </c>
      <c r="I581" t="s">
        <v>3121</v>
      </c>
      <c r="J581" s="124">
        <v>0</v>
      </c>
      <c r="K581" s="124">
        <v>1102212.26</v>
      </c>
      <c r="L581" s="124">
        <v>718914.51</v>
      </c>
      <c r="M581" s="124">
        <v>383297.75</v>
      </c>
    </row>
    <row r="582" spans="1:13" hidden="1" outlineLevel="1" x14ac:dyDescent="0.3">
      <c r="A582" t="s">
        <v>19</v>
      </c>
      <c r="B582" t="s">
        <v>3119</v>
      </c>
      <c r="C582">
        <v>65093619008</v>
      </c>
      <c r="D582" t="s">
        <v>812</v>
      </c>
      <c r="E582" t="s">
        <v>813</v>
      </c>
      <c r="F582" t="s">
        <v>202</v>
      </c>
      <c r="G582" t="s">
        <v>3123</v>
      </c>
      <c r="H582" s="5" t="s">
        <v>773</v>
      </c>
      <c r="I582" t="s">
        <v>3121</v>
      </c>
      <c r="J582" s="124">
        <v>0</v>
      </c>
      <c r="K582" s="124">
        <v>3003.57</v>
      </c>
      <c r="L582" s="124">
        <v>1959.07</v>
      </c>
      <c r="M582" s="124">
        <v>1044.5</v>
      </c>
    </row>
    <row r="583" spans="1:13" hidden="1" outlineLevel="1" x14ac:dyDescent="0.3">
      <c r="A583" t="s">
        <v>19</v>
      </c>
      <c r="B583" t="s">
        <v>3119</v>
      </c>
      <c r="C583">
        <v>65093642811</v>
      </c>
      <c r="D583" t="s">
        <v>829</v>
      </c>
      <c r="E583" t="s">
        <v>845</v>
      </c>
      <c r="F583" t="s">
        <v>321</v>
      </c>
      <c r="G583" t="s">
        <v>3122</v>
      </c>
      <c r="H583" s="5" t="s">
        <v>773</v>
      </c>
      <c r="I583" t="s">
        <v>3121</v>
      </c>
      <c r="J583" s="124">
        <v>1</v>
      </c>
      <c r="K583" s="124">
        <v>294220.43</v>
      </c>
      <c r="L583" s="124">
        <v>225813.49</v>
      </c>
      <c r="M583" s="124">
        <v>68406.94</v>
      </c>
    </row>
    <row r="584" spans="1:13" hidden="1" outlineLevel="1" x14ac:dyDescent="0.3">
      <c r="A584" t="s">
        <v>19</v>
      </c>
      <c r="B584" t="s">
        <v>3133</v>
      </c>
      <c r="C584">
        <v>65296464169</v>
      </c>
      <c r="D584" t="s">
        <v>782</v>
      </c>
      <c r="E584" t="s">
        <v>783</v>
      </c>
      <c r="F584" t="s">
        <v>551</v>
      </c>
      <c r="G584" t="s">
        <v>3123</v>
      </c>
      <c r="H584" s="5" t="s">
        <v>773</v>
      </c>
      <c r="I584" t="s">
        <v>3121</v>
      </c>
      <c r="J584" s="124">
        <v>7</v>
      </c>
      <c r="K584" s="124">
        <v>-9296.61</v>
      </c>
      <c r="L584" s="124">
        <v>-2866.03</v>
      </c>
      <c r="M584" s="124">
        <v>-6430.58</v>
      </c>
    </row>
    <row r="585" spans="1:13" hidden="1" outlineLevel="1" x14ac:dyDescent="0.3">
      <c r="A585" t="s">
        <v>19</v>
      </c>
      <c r="B585" t="s">
        <v>3148</v>
      </c>
      <c r="C585">
        <v>65093656630</v>
      </c>
      <c r="D585" t="s">
        <v>782</v>
      </c>
      <c r="E585" t="s">
        <v>783</v>
      </c>
      <c r="F585" t="s">
        <v>551</v>
      </c>
      <c r="G585" t="s">
        <v>3123</v>
      </c>
      <c r="H585" s="5" t="s">
        <v>773</v>
      </c>
      <c r="I585" t="s">
        <v>3121</v>
      </c>
      <c r="J585" s="124">
        <v>1</v>
      </c>
      <c r="K585" s="124">
        <v>-1236.69</v>
      </c>
      <c r="L585" s="124">
        <v>-381.26</v>
      </c>
      <c r="M585" s="124">
        <v>-855.43000000000006</v>
      </c>
    </row>
    <row r="586" spans="1:13" hidden="1" outlineLevel="1" x14ac:dyDescent="0.3">
      <c r="A586" t="s">
        <v>19</v>
      </c>
      <c r="B586" t="s">
        <v>3148</v>
      </c>
      <c r="C586">
        <v>65093656628</v>
      </c>
      <c r="D586" t="s">
        <v>793</v>
      </c>
      <c r="E586" t="s">
        <v>794</v>
      </c>
      <c r="F586" t="s">
        <v>779</v>
      </c>
      <c r="G586" t="s">
        <v>3123</v>
      </c>
      <c r="H586" s="5" t="s">
        <v>773</v>
      </c>
      <c r="I586" t="s">
        <v>3121</v>
      </c>
      <c r="J586" s="124">
        <v>1</v>
      </c>
      <c r="K586" s="124">
        <v>-165.34</v>
      </c>
      <c r="L586" s="124">
        <v>-6968.28</v>
      </c>
      <c r="M586" s="124">
        <v>6802.9400000000005</v>
      </c>
    </row>
    <row r="587" spans="1:13" hidden="1" outlineLevel="1" x14ac:dyDescent="0.3">
      <c r="A587" t="s">
        <v>19</v>
      </c>
      <c r="B587" t="s">
        <v>3119</v>
      </c>
      <c r="C587">
        <v>65093633508</v>
      </c>
      <c r="D587" t="s">
        <v>825</v>
      </c>
      <c r="E587" t="s">
        <v>320</v>
      </c>
      <c r="F587" t="s">
        <v>202</v>
      </c>
      <c r="G587" t="s">
        <v>3123</v>
      </c>
      <c r="H587" s="5" t="s">
        <v>773</v>
      </c>
      <c r="I587" t="s">
        <v>3121</v>
      </c>
      <c r="J587" s="124">
        <v>0</v>
      </c>
      <c r="K587" s="124">
        <v>79413.710000000006</v>
      </c>
      <c r="L587" s="124">
        <v>37183.120000000003</v>
      </c>
      <c r="M587" s="124">
        <v>42230.590000000004</v>
      </c>
    </row>
    <row r="588" spans="1:13" hidden="1" outlineLevel="1" x14ac:dyDescent="0.3">
      <c r="A588" t="s">
        <v>19</v>
      </c>
      <c r="B588" t="s">
        <v>3119</v>
      </c>
      <c r="C588">
        <v>65093652040</v>
      </c>
      <c r="D588" t="s">
        <v>811</v>
      </c>
      <c r="E588" t="s">
        <v>27</v>
      </c>
      <c r="F588" t="s">
        <v>202</v>
      </c>
      <c r="G588" t="s">
        <v>3123</v>
      </c>
      <c r="H588" s="5" t="s">
        <v>773</v>
      </c>
      <c r="I588" t="s">
        <v>3121</v>
      </c>
      <c r="J588" s="124">
        <v>0</v>
      </c>
      <c r="K588" s="124">
        <v>2807.13</v>
      </c>
      <c r="L588" s="124">
        <v>1087.9000000000001</v>
      </c>
      <c r="M588" s="124">
        <v>1719.23</v>
      </c>
    </row>
    <row r="589" spans="1:13" hidden="1" outlineLevel="1" x14ac:dyDescent="0.3">
      <c r="A589" t="s">
        <v>19</v>
      </c>
      <c r="B589" t="s">
        <v>3119</v>
      </c>
      <c r="C589">
        <v>65093652041</v>
      </c>
      <c r="D589" t="s">
        <v>811</v>
      </c>
      <c r="E589" t="s">
        <v>322</v>
      </c>
      <c r="F589" t="s">
        <v>202</v>
      </c>
      <c r="G589" t="s">
        <v>3123</v>
      </c>
      <c r="H589" s="5" t="s">
        <v>773</v>
      </c>
      <c r="I589" t="s">
        <v>3121</v>
      </c>
      <c r="J589" s="124">
        <v>0</v>
      </c>
      <c r="K589" s="124">
        <v>31540.799999999999</v>
      </c>
      <c r="L589" s="124">
        <v>12223.630000000001</v>
      </c>
      <c r="M589" s="124">
        <v>19317.170000000002</v>
      </c>
    </row>
    <row r="590" spans="1:13" hidden="1" outlineLevel="1" x14ac:dyDescent="0.3">
      <c r="A590" t="s">
        <v>19</v>
      </c>
      <c r="B590" t="s">
        <v>3119</v>
      </c>
      <c r="C590">
        <v>65093647373</v>
      </c>
      <c r="D590" t="s">
        <v>786</v>
      </c>
      <c r="E590" t="s">
        <v>320</v>
      </c>
      <c r="F590" t="s">
        <v>202</v>
      </c>
      <c r="G590" t="s">
        <v>3123</v>
      </c>
      <c r="H590" s="5" t="s">
        <v>773</v>
      </c>
      <c r="I590" t="s">
        <v>3121</v>
      </c>
      <c r="J590" s="124">
        <v>0</v>
      </c>
      <c r="K590" s="124">
        <v>-4714.7300000000005</v>
      </c>
      <c r="L590" s="124">
        <v>-1827.19</v>
      </c>
      <c r="M590" s="124">
        <v>-2887.54</v>
      </c>
    </row>
    <row r="591" spans="1:13" hidden="1" outlineLevel="1" x14ac:dyDescent="0.3">
      <c r="A591" t="s">
        <v>19</v>
      </c>
      <c r="B591" t="s">
        <v>3119</v>
      </c>
      <c r="C591">
        <v>65093633498</v>
      </c>
      <c r="D591" t="s">
        <v>842</v>
      </c>
      <c r="E591" t="s">
        <v>27</v>
      </c>
      <c r="F591" t="s">
        <v>202</v>
      </c>
      <c r="G591" t="s">
        <v>3123</v>
      </c>
      <c r="H591" s="5" t="s">
        <v>773</v>
      </c>
      <c r="I591" t="s">
        <v>3121</v>
      </c>
      <c r="J591" s="124">
        <v>0</v>
      </c>
      <c r="K591" s="124">
        <v>208611.12</v>
      </c>
      <c r="L591" s="124">
        <v>136065.95000000001</v>
      </c>
      <c r="M591" s="124">
        <v>72545.17</v>
      </c>
    </row>
    <row r="592" spans="1:13" hidden="1" outlineLevel="1" x14ac:dyDescent="0.3">
      <c r="A592" t="s">
        <v>19</v>
      </c>
      <c r="B592" t="s">
        <v>3119</v>
      </c>
      <c r="C592">
        <v>70211889423</v>
      </c>
      <c r="D592" t="s">
        <v>788</v>
      </c>
      <c r="E592" t="s">
        <v>571</v>
      </c>
      <c r="F592" t="s">
        <v>202</v>
      </c>
      <c r="G592" t="s">
        <v>3123</v>
      </c>
      <c r="H592" s="5" t="s">
        <v>773</v>
      </c>
      <c r="I592" t="s">
        <v>3121</v>
      </c>
      <c r="J592" s="124">
        <v>0</v>
      </c>
      <c r="K592" s="124">
        <v>1383.05</v>
      </c>
      <c r="L592" s="124">
        <v>497.14</v>
      </c>
      <c r="M592" s="124">
        <v>885.91</v>
      </c>
    </row>
    <row r="593" spans="1:13" hidden="1" outlineLevel="1" x14ac:dyDescent="0.3">
      <c r="A593" t="s">
        <v>19</v>
      </c>
      <c r="B593" t="s">
        <v>3119</v>
      </c>
      <c r="C593">
        <v>65093642810</v>
      </c>
      <c r="D593" t="s">
        <v>829</v>
      </c>
      <c r="E593" t="s">
        <v>839</v>
      </c>
      <c r="F593" t="s">
        <v>321</v>
      </c>
      <c r="G593" t="s">
        <v>3122</v>
      </c>
      <c r="H593" s="5" t="s">
        <v>773</v>
      </c>
      <c r="I593" t="s">
        <v>3121</v>
      </c>
      <c r="J593" s="124">
        <v>1</v>
      </c>
      <c r="K593" s="124">
        <v>112228.42</v>
      </c>
      <c r="L593" s="124">
        <v>86135.05</v>
      </c>
      <c r="M593" s="124">
        <v>26093.37</v>
      </c>
    </row>
    <row r="594" spans="1:13" hidden="1" outlineLevel="1" x14ac:dyDescent="0.3">
      <c r="A594" t="s">
        <v>19</v>
      </c>
      <c r="B594" t="s">
        <v>3133</v>
      </c>
      <c r="C594">
        <v>65296464157</v>
      </c>
      <c r="D594" t="s">
        <v>784</v>
      </c>
      <c r="E594" t="s">
        <v>785</v>
      </c>
      <c r="F594" t="s">
        <v>551</v>
      </c>
      <c r="G594" t="s">
        <v>3123</v>
      </c>
      <c r="H594" s="5" t="s">
        <v>773</v>
      </c>
      <c r="I594" t="s">
        <v>3121</v>
      </c>
      <c r="J594" s="124">
        <v>1</v>
      </c>
      <c r="K594" s="124">
        <v>-7990.22</v>
      </c>
      <c r="L594" s="124">
        <v>-2463.29</v>
      </c>
      <c r="M594" s="124">
        <v>-5526.93</v>
      </c>
    </row>
    <row r="595" spans="1:13" hidden="1" outlineLevel="1" x14ac:dyDescent="0.3">
      <c r="A595" t="s">
        <v>19</v>
      </c>
      <c r="B595" t="s">
        <v>3148</v>
      </c>
      <c r="C595">
        <v>65093656622</v>
      </c>
      <c r="D595" t="s">
        <v>784</v>
      </c>
      <c r="E595" t="s">
        <v>785</v>
      </c>
      <c r="F595" t="s">
        <v>551</v>
      </c>
      <c r="G595" t="s">
        <v>3123</v>
      </c>
      <c r="H595" s="5" t="s">
        <v>773</v>
      </c>
      <c r="I595" t="s">
        <v>3121</v>
      </c>
      <c r="J595" s="124">
        <v>1</v>
      </c>
      <c r="K595" s="124">
        <v>-904.08</v>
      </c>
      <c r="L595" s="124">
        <v>-278.72000000000003</v>
      </c>
      <c r="M595" s="124">
        <v>-625.36</v>
      </c>
    </row>
    <row r="596" spans="1:13" hidden="1" outlineLevel="1" x14ac:dyDescent="0.3">
      <c r="A596" t="s">
        <v>19</v>
      </c>
      <c r="B596" t="s">
        <v>3148</v>
      </c>
      <c r="C596">
        <v>65093646750</v>
      </c>
      <c r="D596" t="s">
        <v>771</v>
      </c>
      <c r="E596" t="s">
        <v>772</v>
      </c>
      <c r="F596" t="s">
        <v>551</v>
      </c>
      <c r="G596" t="s">
        <v>3123</v>
      </c>
      <c r="H596" s="5" t="s">
        <v>773</v>
      </c>
      <c r="I596" t="s">
        <v>3121</v>
      </c>
      <c r="J596" s="124">
        <v>2</v>
      </c>
      <c r="K596" s="124">
        <v>-25362.5</v>
      </c>
      <c r="L596" s="124">
        <v>-8879.01</v>
      </c>
      <c r="M596" s="124">
        <v>-16483.490000000002</v>
      </c>
    </row>
    <row r="597" spans="1:13" hidden="1" outlineLevel="1" x14ac:dyDescent="0.3">
      <c r="A597" t="s">
        <v>19</v>
      </c>
      <c r="B597" t="s">
        <v>3133</v>
      </c>
      <c r="C597">
        <v>83602558065</v>
      </c>
      <c r="D597" t="s">
        <v>797</v>
      </c>
      <c r="E597" t="s">
        <v>802</v>
      </c>
      <c r="F597" t="s">
        <v>551</v>
      </c>
      <c r="G597" t="s">
        <v>3122</v>
      </c>
      <c r="H597" s="5" t="s">
        <v>773</v>
      </c>
      <c r="I597" t="s">
        <v>3121</v>
      </c>
      <c r="J597" s="124">
        <v>3</v>
      </c>
      <c r="K597" s="124">
        <v>5644.12</v>
      </c>
      <c r="L597" s="124">
        <v>1352.4</v>
      </c>
      <c r="M597" s="124">
        <v>4291.72</v>
      </c>
    </row>
    <row r="598" spans="1:13" hidden="1" outlineLevel="1" x14ac:dyDescent="0.3">
      <c r="A598" t="s">
        <v>19</v>
      </c>
      <c r="B598" t="s">
        <v>3133</v>
      </c>
      <c r="C598">
        <v>84961387573</v>
      </c>
      <c r="D598" t="s">
        <v>2936</v>
      </c>
      <c r="E598" t="s">
        <v>2805</v>
      </c>
      <c r="F598" t="s">
        <v>551</v>
      </c>
      <c r="G598" t="s">
        <v>3123</v>
      </c>
      <c r="H598" s="5" t="s">
        <v>773</v>
      </c>
      <c r="I598" t="s">
        <v>3121</v>
      </c>
      <c r="J598" s="124">
        <v>1</v>
      </c>
      <c r="K598" s="124">
        <v>269221.71000000002</v>
      </c>
      <c r="L598" s="124">
        <v>5062.1400000000003</v>
      </c>
      <c r="M598" s="124">
        <v>264159.57</v>
      </c>
    </row>
    <row r="599" spans="1:13" hidden="1" outlineLevel="1" x14ac:dyDescent="0.3">
      <c r="A599" t="s">
        <v>19</v>
      </c>
      <c r="B599" t="s">
        <v>3133</v>
      </c>
      <c r="C599">
        <v>65296464172</v>
      </c>
      <c r="D599" t="s">
        <v>780</v>
      </c>
      <c r="E599" t="s">
        <v>781</v>
      </c>
      <c r="F599" t="s">
        <v>317</v>
      </c>
      <c r="G599" t="s">
        <v>3123</v>
      </c>
      <c r="H599" s="5" t="s">
        <v>773</v>
      </c>
      <c r="I599" t="s">
        <v>3121</v>
      </c>
      <c r="J599" s="124">
        <v>1</v>
      </c>
      <c r="K599" s="124">
        <v>-11542.050000000001</v>
      </c>
      <c r="L599" s="124">
        <v>-7211.54</v>
      </c>
      <c r="M599" s="124">
        <v>-4330.51</v>
      </c>
    </row>
    <row r="600" spans="1:13" hidden="1" outlineLevel="1" x14ac:dyDescent="0.3">
      <c r="A600" t="s">
        <v>19</v>
      </c>
      <c r="B600" t="s">
        <v>3119</v>
      </c>
      <c r="C600">
        <v>65093570073</v>
      </c>
      <c r="D600" t="s">
        <v>822</v>
      </c>
      <c r="E600" t="s">
        <v>823</v>
      </c>
      <c r="F600" t="s">
        <v>199</v>
      </c>
      <c r="G600" t="s">
        <v>3123</v>
      </c>
      <c r="H600" s="5" t="s">
        <v>773</v>
      </c>
      <c r="I600" t="s">
        <v>3121</v>
      </c>
      <c r="J600" s="124">
        <v>1</v>
      </c>
      <c r="K600" s="124">
        <v>7153.66</v>
      </c>
      <c r="L600" s="124">
        <v>7153.66</v>
      </c>
      <c r="M600" s="124">
        <v>0</v>
      </c>
    </row>
    <row r="601" spans="1:13" hidden="1" outlineLevel="1" x14ac:dyDescent="0.3">
      <c r="A601" t="s">
        <v>19</v>
      </c>
      <c r="B601" t="s">
        <v>3119</v>
      </c>
      <c r="C601">
        <v>65093580637</v>
      </c>
      <c r="D601" t="s">
        <v>840</v>
      </c>
      <c r="E601" t="s">
        <v>841</v>
      </c>
      <c r="F601" t="s">
        <v>199</v>
      </c>
      <c r="G601" t="s">
        <v>3123</v>
      </c>
      <c r="H601" s="5" t="s">
        <v>773</v>
      </c>
      <c r="I601" t="s">
        <v>3121</v>
      </c>
      <c r="J601" s="124">
        <v>0</v>
      </c>
      <c r="K601" s="124">
        <v>120250.04000000001</v>
      </c>
      <c r="L601" s="124">
        <v>120250.04000000001</v>
      </c>
      <c r="M601" s="124">
        <v>0</v>
      </c>
    </row>
    <row r="602" spans="1:13" hidden="1" outlineLevel="1" x14ac:dyDescent="0.3">
      <c r="A602" t="s">
        <v>19</v>
      </c>
      <c r="B602" t="s">
        <v>3119</v>
      </c>
      <c r="C602">
        <v>65093633509</v>
      </c>
      <c r="D602" t="s">
        <v>825</v>
      </c>
      <c r="E602" t="s">
        <v>322</v>
      </c>
      <c r="F602" t="s">
        <v>202</v>
      </c>
      <c r="G602" t="s">
        <v>3123</v>
      </c>
      <c r="H602" s="5" t="s">
        <v>773</v>
      </c>
      <c r="I602" t="s">
        <v>3121</v>
      </c>
      <c r="J602" s="124">
        <v>0</v>
      </c>
      <c r="K602" s="124">
        <v>21736.18</v>
      </c>
      <c r="L602" s="124">
        <v>10177.32</v>
      </c>
      <c r="M602" s="124">
        <v>11558.86</v>
      </c>
    </row>
    <row r="603" spans="1:13" hidden="1" outlineLevel="1" x14ac:dyDescent="0.3">
      <c r="A603" t="s">
        <v>19</v>
      </c>
      <c r="B603" t="s">
        <v>3119</v>
      </c>
      <c r="C603">
        <v>65093633510</v>
      </c>
      <c r="D603" t="s">
        <v>825</v>
      </c>
      <c r="E603" t="s">
        <v>27</v>
      </c>
      <c r="F603" t="s">
        <v>202</v>
      </c>
      <c r="G603" t="s">
        <v>3123</v>
      </c>
      <c r="H603" s="5" t="s">
        <v>773</v>
      </c>
      <c r="I603" t="s">
        <v>3121</v>
      </c>
      <c r="J603" s="124">
        <v>0</v>
      </c>
      <c r="K603" s="124">
        <v>9002.11</v>
      </c>
      <c r="L603" s="124">
        <v>4214.97</v>
      </c>
      <c r="M603" s="124">
        <v>4787.1400000000003</v>
      </c>
    </row>
    <row r="604" spans="1:13" hidden="1" outlineLevel="1" x14ac:dyDescent="0.3">
      <c r="A604" t="s">
        <v>19</v>
      </c>
      <c r="B604" t="s">
        <v>3119</v>
      </c>
      <c r="C604">
        <v>65093634191</v>
      </c>
      <c r="D604" t="s">
        <v>787</v>
      </c>
      <c r="E604" t="s">
        <v>322</v>
      </c>
      <c r="F604" t="s">
        <v>202</v>
      </c>
      <c r="G604" t="s">
        <v>3123</v>
      </c>
      <c r="H604" s="5" t="s">
        <v>773</v>
      </c>
      <c r="I604" t="s">
        <v>3121</v>
      </c>
      <c r="J604" s="124">
        <v>0</v>
      </c>
      <c r="K604" s="124">
        <v>-2287.73</v>
      </c>
      <c r="L604" s="124">
        <v>-1071.1600000000001</v>
      </c>
      <c r="M604" s="124">
        <v>-1216.57</v>
      </c>
    </row>
    <row r="605" spans="1:13" hidden="1" outlineLevel="1" x14ac:dyDescent="0.3">
      <c r="A605" t="s">
        <v>19</v>
      </c>
      <c r="B605" t="s">
        <v>3119</v>
      </c>
      <c r="C605">
        <v>65093637671</v>
      </c>
      <c r="D605" t="s">
        <v>776</v>
      </c>
      <c r="E605" t="s">
        <v>322</v>
      </c>
      <c r="F605" t="s">
        <v>202</v>
      </c>
      <c r="G605" t="s">
        <v>3123</v>
      </c>
      <c r="H605" s="5" t="s">
        <v>773</v>
      </c>
      <c r="I605" t="s">
        <v>3121</v>
      </c>
      <c r="J605" s="124">
        <v>0</v>
      </c>
      <c r="K605" s="124">
        <v>-20262.27</v>
      </c>
      <c r="L605" s="124">
        <v>-9487.2100000000009</v>
      </c>
      <c r="M605" s="124">
        <v>-10775.06</v>
      </c>
    </row>
    <row r="606" spans="1:13" hidden="1" outlineLevel="1" x14ac:dyDescent="0.3">
      <c r="A606" t="s">
        <v>19</v>
      </c>
      <c r="B606" t="s">
        <v>3119</v>
      </c>
      <c r="C606">
        <v>65093651286</v>
      </c>
      <c r="D606" t="s">
        <v>791</v>
      </c>
      <c r="E606" t="s">
        <v>27</v>
      </c>
      <c r="F606" t="s">
        <v>202</v>
      </c>
      <c r="G606" t="s">
        <v>3123</v>
      </c>
      <c r="H606" s="5" t="s">
        <v>773</v>
      </c>
      <c r="I606" t="s">
        <v>3121</v>
      </c>
      <c r="J606" s="124">
        <v>0</v>
      </c>
      <c r="K606" s="124">
        <v>-85.15</v>
      </c>
      <c r="L606" s="124">
        <v>-33</v>
      </c>
      <c r="M606" s="124">
        <v>-52.15</v>
      </c>
    </row>
    <row r="607" spans="1:13" hidden="1" outlineLevel="1" x14ac:dyDescent="0.3">
      <c r="A607" t="s">
        <v>19</v>
      </c>
      <c r="B607" t="s">
        <v>3119</v>
      </c>
      <c r="C607">
        <v>65093651288</v>
      </c>
      <c r="D607" t="s">
        <v>791</v>
      </c>
      <c r="E607" t="s">
        <v>795</v>
      </c>
      <c r="F607" t="s">
        <v>202</v>
      </c>
      <c r="G607" t="s">
        <v>3123</v>
      </c>
      <c r="H607" s="5" t="s">
        <v>773</v>
      </c>
      <c r="I607" t="s">
        <v>3121</v>
      </c>
      <c r="J607" s="124">
        <v>0</v>
      </c>
      <c r="K607" s="124">
        <v>-145.56</v>
      </c>
      <c r="L607" s="124">
        <v>-56.410000000000004</v>
      </c>
      <c r="M607" s="124">
        <v>-89.15</v>
      </c>
    </row>
    <row r="608" spans="1:13" hidden="1" outlineLevel="1" x14ac:dyDescent="0.3">
      <c r="A608" t="s">
        <v>19</v>
      </c>
      <c r="B608" t="s">
        <v>3119</v>
      </c>
      <c r="C608">
        <v>65093656561</v>
      </c>
      <c r="D608" t="s">
        <v>791</v>
      </c>
      <c r="E608" t="s">
        <v>27</v>
      </c>
      <c r="F608" t="s">
        <v>202</v>
      </c>
      <c r="G608" t="s">
        <v>3123</v>
      </c>
      <c r="H608" s="5" t="s">
        <v>773</v>
      </c>
      <c r="I608" t="s">
        <v>3121</v>
      </c>
      <c r="J608" s="124">
        <v>0</v>
      </c>
      <c r="K608" s="124">
        <v>203.96</v>
      </c>
      <c r="L608" s="124">
        <v>79.040000000000006</v>
      </c>
      <c r="M608" s="124">
        <v>124.92</v>
      </c>
    </row>
    <row r="609" spans="1:13" hidden="1" outlineLevel="1" x14ac:dyDescent="0.3">
      <c r="A609" t="s">
        <v>19</v>
      </c>
      <c r="B609" t="s">
        <v>3119</v>
      </c>
      <c r="C609">
        <v>65093644211</v>
      </c>
      <c r="D609" t="s">
        <v>820</v>
      </c>
      <c r="E609" t="s">
        <v>320</v>
      </c>
      <c r="F609" t="s">
        <v>202</v>
      </c>
      <c r="G609" t="s">
        <v>3123</v>
      </c>
      <c r="H609" s="5" t="s">
        <v>773</v>
      </c>
      <c r="I609" t="s">
        <v>3121</v>
      </c>
      <c r="J609" s="124">
        <v>0</v>
      </c>
      <c r="K609" s="124">
        <v>30059.7</v>
      </c>
      <c r="L609" s="124">
        <v>11649.630000000001</v>
      </c>
      <c r="M609" s="124">
        <v>18410.07</v>
      </c>
    </row>
    <row r="610" spans="1:13" hidden="1" outlineLevel="1" x14ac:dyDescent="0.3">
      <c r="A610" t="s">
        <v>19</v>
      </c>
      <c r="B610" t="s">
        <v>3119</v>
      </c>
      <c r="C610">
        <v>65093641986</v>
      </c>
      <c r="D610" t="s">
        <v>817</v>
      </c>
      <c r="E610" t="s">
        <v>819</v>
      </c>
      <c r="F610" t="s">
        <v>202</v>
      </c>
      <c r="G610" t="s">
        <v>3122</v>
      </c>
      <c r="H610" s="5" t="s">
        <v>773</v>
      </c>
      <c r="I610" t="s">
        <v>3121</v>
      </c>
      <c r="J610" s="124">
        <v>0</v>
      </c>
      <c r="K610" s="124">
        <v>5625.36</v>
      </c>
      <c r="L610" s="124">
        <v>2180.11</v>
      </c>
      <c r="M610" s="124">
        <v>3445.25</v>
      </c>
    </row>
    <row r="611" spans="1:13" hidden="1" outlineLevel="1" x14ac:dyDescent="0.3">
      <c r="A611" t="s">
        <v>19</v>
      </c>
      <c r="B611" t="s">
        <v>3119</v>
      </c>
      <c r="C611">
        <v>65093642812</v>
      </c>
      <c r="D611" t="s">
        <v>829</v>
      </c>
      <c r="E611" t="s">
        <v>813</v>
      </c>
      <c r="F611" t="s">
        <v>321</v>
      </c>
      <c r="G611" t="s">
        <v>3122</v>
      </c>
      <c r="H611" s="5" t="s">
        <v>773</v>
      </c>
      <c r="I611" t="s">
        <v>3121</v>
      </c>
      <c r="J611" s="124">
        <v>1</v>
      </c>
      <c r="K611" s="124">
        <v>17258.900000000001</v>
      </c>
      <c r="L611" s="124">
        <v>13246.17</v>
      </c>
      <c r="M611" s="124">
        <v>4012.73</v>
      </c>
    </row>
    <row r="612" spans="1:13" hidden="1" outlineLevel="1" x14ac:dyDescent="0.3">
      <c r="A612" t="s">
        <v>19</v>
      </c>
      <c r="B612" t="s">
        <v>3119</v>
      </c>
      <c r="C612">
        <v>65093512686</v>
      </c>
      <c r="D612" t="s">
        <v>847</v>
      </c>
      <c r="E612" t="s">
        <v>339</v>
      </c>
      <c r="F612" t="s">
        <v>321</v>
      </c>
      <c r="G612" t="s">
        <v>3123</v>
      </c>
      <c r="H612" s="5" t="s">
        <v>773</v>
      </c>
      <c r="I612" t="s">
        <v>3121</v>
      </c>
      <c r="J612" s="124">
        <v>1</v>
      </c>
      <c r="K612" s="124">
        <v>395910</v>
      </c>
      <c r="L612" s="124">
        <v>395910</v>
      </c>
      <c r="M612" s="124">
        <v>0</v>
      </c>
    </row>
    <row r="613" spans="1:13" hidden="1" outlineLevel="1" x14ac:dyDescent="0.3">
      <c r="A613" t="s">
        <v>19</v>
      </c>
      <c r="B613" t="s">
        <v>3119</v>
      </c>
      <c r="C613">
        <v>65093618990</v>
      </c>
      <c r="D613" t="s">
        <v>790</v>
      </c>
      <c r="E613" t="s">
        <v>796</v>
      </c>
      <c r="F613" t="s">
        <v>321</v>
      </c>
      <c r="G613" t="s">
        <v>3123</v>
      </c>
      <c r="H613" s="5" t="s">
        <v>773</v>
      </c>
      <c r="I613" t="s">
        <v>3121</v>
      </c>
      <c r="J613" s="124">
        <v>0</v>
      </c>
      <c r="K613" s="124">
        <v>-55.51</v>
      </c>
      <c r="L613" s="124">
        <v>-55.51</v>
      </c>
      <c r="M613" s="124">
        <v>0</v>
      </c>
    </row>
    <row r="614" spans="1:13" hidden="1" outlineLevel="1" x14ac:dyDescent="0.3">
      <c r="A614" t="s">
        <v>19</v>
      </c>
      <c r="B614" t="s">
        <v>3119</v>
      </c>
      <c r="C614">
        <v>65093618992</v>
      </c>
      <c r="D614" t="s">
        <v>790</v>
      </c>
      <c r="E614" t="s">
        <v>227</v>
      </c>
      <c r="F614" t="s">
        <v>321</v>
      </c>
      <c r="G614" t="s">
        <v>3123</v>
      </c>
      <c r="H614" s="5" t="s">
        <v>773</v>
      </c>
      <c r="I614" t="s">
        <v>3121</v>
      </c>
      <c r="J614" s="124">
        <v>0</v>
      </c>
      <c r="K614" s="124">
        <v>-467.53000000000003</v>
      </c>
      <c r="L614" s="124">
        <v>-467.53000000000003</v>
      </c>
      <c r="M614" s="124">
        <v>0</v>
      </c>
    </row>
    <row r="615" spans="1:13" hidden="1" outlineLevel="1" x14ac:dyDescent="0.3">
      <c r="A615" t="s">
        <v>19</v>
      </c>
      <c r="B615" t="s">
        <v>3148</v>
      </c>
      <c r="C615">
        <v>65093651302</v>
      </c>
      <c r="D615" t="s">
        <v>771</v>
      </c>
      <c r="E615" t="s">
        <v>772</v>
      </c>
      <c r="F615" t="s">
        <v>551</v>
      </c>
      <c r="G615" t="s">
        <v>3123</v>
      </c>
      <c r="H615" s="5" t="s">
        <v>773</v>
      </c>
      <c r="I615" t="s">
        <v>3121</v>
      </c>
      <c r="J615" s="124">
        <v>5</v>
      </c>
      <c r="K615" s="124">
        <v>25506.14</v>
      </c>
      <c r="L615" s="124">
        <v>8929.2900000000009</v>
      </c>
      <c r="M615" s="124">
        <v>16576.849999999999</v>
      </c>
    </row>
    <row r="616" spans="1:13" hidden="1" outlineLevel="1" x14ac:dyDescent="0.3">
      <c r="A616" t="s">
        <v>19</v>
      </c>
      <c r="B616" t="s">
        <v>3133</v>
      </c>
      <c r="C616">
        <v>70993112660</v>
      </c>
      <c r="D616" t="s">
        <v>799</v>
      </c>
      <c r="E616" t="s">
        <v>800</v>
      </c>
      <c r="F616" t="s">
        <v>551</v>
      </c>
      <c r="G616" t="s">
        <v>3123</v>
      </c>
      <c r="H616" s="5" t="s">
        <v>773</v>
      </c>
      <c r="I616" t="s">
        <v>3121</v>
      </c>
      <c r="J616" s="124">
        <v>1</v>
      </c>
      <c r="K616" s="124">
        <v>39.75</v>
      </c>
      <c r="L616" s="124">
        <v>13.92</v>
      </c>
      <c r="M616" s="124">
        <v>25.830000000000002</v>
      </c>
    </row>
    <row r="617" spans="1:13" hidden="1" outlineLevel="1" x14ac:dyDescent="0.3">
      <c r="A617" t="s">
        <v>19</v>
      </c>
      <c r="B617" t="s">
        <v>3133</v>
      </c>
      <c r="C617">
        <v>76521615361</v>
      </c>
      <c r="D617" t="s">
        <v>777</v>
      </c>
      <c r="E617" t="s">
        <v>778</v>
      </c>
      <c r="F617" t="s">
        <v>779</v>
      </c>
      <c r="G617" t="s">
        <v>3123</v>
      </c>
      <c r="H617" s="5" t="s">
        <v>773</v>
      </c>
      <c r="I617" t="s">
        <v>3121</v>
      </c>
      <c r="J617" s="124">
        <v>1</v>
      </c>
      <c r="K617" s="124">
        <v>-17466.849999999999</v>
      </c>
      <c r="L617" s="124">
        <v>-3984.26</v>
      </c>
      <c r="M617" s="124">
        <v>-13482.59</v>
      </c>
    </row>
    <row r="618" spans="1:13" hidden="1" outlineLevel="1" x14ac:dyDescent="0.3">
      <c r="A618" t="s">
        <v>19</v>
      </c>
      <c r="B618" t="s">
        <v>3119</v>
      </c>
      <c r="C618">
        <v>65093633519</v>
      </c>
      <c r="D618" t="s">
        <v>814</v>
      </c>
      <c r="E618" t="s">
        <v>27</v>
      </c>
      <c r="F618" t="s">
        <v>199</v>
      </c>
      <c r="G618" t="s">
        <v>3123</v>
      </c>
      <c r="H618" s="5" t="s">
        <v>773</v>
      </c>
      <c r="I618" t="s">
        <v>3121</v>
      </c>
      <c r="J618" s="124">
        <v>0</v>
      </c>
      <c r="K618" s="124">
        <v>7745.8</v>
      </c>
      <c r="L618" s="124">
        <v>7272.8</v>
      </c>
      <c r="M618" s="124">
        <v>473</v>
      </c>
    </row>
    <row r="619" spans="1:13" hidden="1" outlineLevel="1" x14ac:dyDescent="0.3">
      <c r="A619" t="s">
        <v>19</v>
      </c>
      <c r="B619" t="s">
        <v>3119</v>
      </c>
      <c r="C619">
        <v>65093656555</v>
      </c>
      <c r="D619" t="s">
        <v>774</v>
      </c>
      <c r="E619" t="s">
        <v>775</v>
      </c>
      <c r="F619" t="s">
        <v>202</v>
      </c>
      <c r="G619" t="s">
        <v>3122</v>
      </c>
      <c r="H619" s="5" t="s">
        <v>773</v>
      </c>
      <c r="I619" t="s">
        <v>3121</v>
      </c>
      <c r="J619" s="124">
        <v>0</v>
      </c>
      <c r="K619" s="124">
        <v>-21002.36</v>
      </c>
      <c r="L619" s="124">
        <v>-9833.73</v>
      </c>
      <c r="M619" s="124">
        <v>-11168.630000000001</v>
      </c>
    </row>
    <row r="620" spans="1:13" hidden="1" outlineLevel="1" x14ac:dyDescent="0.3">
      <c r="A620" t="s">
        <v>19</v>
      </c>
      <c r="B620" t="s">
        <v>3119</v>
      </c>
      <c r="C620">
        <v>65093633506</v>
      </c>
      <c r="D620" t="s">
        <v>825</v>
      </c>
      <c r="E620" t="s">
        <v>322</v>
      </c>
      <c r="F620" t="s">
        <v>202</v>
      </c>
      <c r="G620" t="s">
        <v>3123</v>
      </c>
      <c r="H620" s="5" t="s">
        <v>773</v>
      </c>
      <c r="I620" t="s">
        <v>3121</v>
      </c>
      <c r="J620" s="124">
        <v>0</v>
      </c>
      <c r="K620" s="124">
        <v>32283.420000000002</v>
      </c>
      <c r="L620" s="124">
        <v>15115.75</v>
      </c>
      <c r="M620" s="124">
        <v>17167.670000000002</v>
      </c>
    </row>
    <row r="621" spans="1:13" hidden="1" outlineLevel="1" x14ac:dyDescent="0.3">
      <c r="A621" t="s">
        <v>19</v>
      </c>
      <c r="B621" t="s">
        <v>3119</v>
      </c>
      <c r="C621">
        <v>65093637670</v>
      </c>
      <c r="D621" t="s">
        <v>776</v>
      </c>
      <c r="E621" t="s">
        <v>27</v>
      </c>
      <c r="F621" t="s">
        <v>202</v>
      </c>
      <c r="G621" t="s">
        <v>3123</v>
      </c>
      <c r="H621" s="5" t="s">
        <v>773</v>
      </c>
      <c r="I621" t="s">
        <v>3121</v>
      </c>
      <c r="J621" s="124">
        <v>0</v>
      </c>
      <c r="K621" s="124">
        <v>-1013.11</v>
      </c>
      <c r="L621" s="124">
        <v>-474.36</v>
      </c>
      <c r="M621" s="124">
        <v>-538.75</v>
      </c>
    </row>
    <row r="622" spans="1:13" hidden="1" outlineLevel="1" x14ac:dyDescent="0.3">
      <c r="A622" t="s">
        <v>19</v>
      </c>
      <c r="B622" t="s">
        <v>3119</v>
      </c>
      <c r="C622">
        <v>65093651290</v>
      </c>
      <c r="D622" t="s">
        <v>824</v>
      </c>
      <c r="E622" t="s">
        <v>320</v>
      </c>
      <c r="F622" t="s">
        <v>202</v>
      </c>
      <c r="G622" t="s">
        <v>3123</v>
      </c>
      <c r="H622" s="5" t="s">
        <v>773</v>
      </c>
      <c r="I622" t="s">
        <v>3121</v>
      </c>
      <c r="J622" s="124">
        <v>0</v>
      </c>
      <c r="K622" s="124">
        <v>50978.89</v>
      </c>
      <c r="L622" s="124">
        <v>19756.86</v>
      </c>
      <c r="M622" s="124">
        <v>31222.03</v>
      </c>
    </row>
    <row r="623" spans="1:13" hidden="1" outlineLevel="1" x14ac:dyDescent="0.3">
      <c r="A623" t="s">
        <v>19</v>
      </c>
      <c r="B623" t="s">
        <v>3119</v>
      </c>
      <c r="C623">
        <v>65093656556</v>
      </c>
      <c r="D623" t="s">
        <v>821</v>
      </c>
      <c r="E623" t="s">
        <v>27</v>
      </c>
      <c r="F623" t="s">
        <v>202</v>
      </c>
      <c r="G623" t="s">
        <v>3123</v>
      </c>
      <c r="H623" s="5" t="s">
        <v>773</v>
      </c>
      <c r="I623" t="s">
        <v>3121</v>
      </c>
      <c r="J623" s="124">
        <v>0</v>
      </c>
      <c r="K623" s="124">
        <v>6120.06</v>
      </c>
      <c r="L623" s="124">
        <v>2371.83</v>
      </c>
      <c r="M623" s="124">
        <v>3748.23</v>
      </c>
    </row>
    <row r="624" spans="1:13" hidden="1" outlineLevel="1" x14ac:dyDescent="0.3">
      <c r="A624" t="s">
        <v>19</v>
      </c>
      <c r="B624" t="s">
        <v>3119</v>
      </c>
      <c r="C624">
        <v>65093656563</v>
      </c>
      <c r="D624" t="s">
        <v>824</v>
      </c>
      <c r="E624" t="s">
        <v>27</v>
      </c>
      <c r="F624" t="s">
        <v>202</v>
      </c>
      <c r="G624" t="s">
        <v>3123</v>
      </c>
      <c r="H624" s="5" t="s">
        <v>773</v>
      </c>
      <c r="I624" t="s">
        <v>3121</v>
      </c>
      <c r="J624" s="124">
        <v>0</v>
      </c>
      <c r="K624" s="124">
        <v>17983.86</v>
      </c>
      <c r="L624" s="124">
        <v>6969.64</v>
      </c>
      <c r="M624" s="124">
        <v>11014.22</v>
      </c>
    </row>
    <row r="625" spans="1:13" hidden="1" outlineLevel="1" x14ac:dyDescent="0.3">
      <c r="A625" t="s">
        <v>19</v>
      </c>
      <c r="B625" t="s">
        <v>3119</v>
      </c>
      <c r="C625">
        <v>65093644212</v>
      </c>
      <c r="D625" t="s">
        <v>820</v>
      </c>
      <c r="E625" t="s">
        <v>27</v>
      </c>
      <c r="F625" t="s">
        <v>202</v>
      </c>
      <c r="G625" t="s">
        <v>3123</v>
      </c>
      <c r="H625" s="5" t="s">
        <v>773</v>
      </c>
      <c r="I625" t="s">
        <v>3121</v>
      </c>
      <c r="J625" s="124">
        <v>0</v>
      </c>
      <c r="K625" s="124">
        <v>5832.1900000000005</v>
      </c>
      <c r="L625" s="124">
        <v>2260.2600000000002</v>
      </c>
      <c r="M625" s="124">
        <v>3571.9300000000003</v>
      </c>
    </row>
    <row r="626" spans="1:13" hidden="1" outlineLevel="1" x14ac:dyDescent="0.3">
      <c r="A626" t="s">
        <v>19</v>
      </c>
      <c r="B626" t="s">
        <v>3119</v>
      </c>
      <c r="C626">
        <v>65093625604</v>
      </c>
      <c r="D626" t="s">
        <v>808</v>
      </c>
      <c r="E626" t="s">
        <v>809</v>
      </c>
      <c r="F626" t="s">
        <v>202</v>
      </c>
      <c r="G626" t="s">
        <v>3123</v>
      </c>
      <c r="H626" s="5" t="s">
        <v>773</v>
      </c>
      <c r="I626" t="s">
        <v>3121</v>
      </c>
      <c r="J626" s="124">
        <v>0</v>
      </c>
      <c r="K626" s="124">
        <v>1637.03</v>
      </c>
      <c r="L626" s="124">
        <v>1067.75</v>
      </c>
      <c r="M626" s="124">
        <v>569.28</v>
      </c>
    </row>
    <row r="627" spans="1:13" hidden="1" outlineLevel="1" x14ac:dyDescent="0.3">
      <c r="A627" t="s">
        <v>19</v>
      </c>
      <c r="B627" t="s">
        <v>3119</v>
      </c>
      <c r="C627">
        <v>65093619005</v>
      </c>
      <c r="D627" t="s">
        <v>812</v>
      </c>
      <c r="E627" t="s">
        <v>322</v>
      </c>
      <c r="F627" t="s">
        <v>202</v>
      </c>
      <c r="G627" t="s">
        <v>3123</v>
      </c>
      <c r="H627" s="5" t="s">
        <v>773</v>
      </c>
      <c r="I627" t="s">
        <v>3121</v>
      </c>
      <c r="J627" s="124">
        <v>0</v>
      </c>
      <c r="K627" s="124">
        <v>49009.41</v>
      </c>
      <c r="L627" s="124">
        <v>31966.23</v>
      </c>
      <c r="M627" s="124">
        <v>17043.18</v>
      </c>
    </row>
    <row r="628" spans="1:13" hidden="1" outlineLevel="1" x14ac:dyDescent="0.3">
      <c r="A628" t="s">
        <v>19</v>
      </c>
      <c r="B628" t="s">
        <v>3119</v>
      </c>
      <c r="C628">
        <v>65093642813</v>
      </c>
      <c r="D628" t="s">
        <v>829</v>
      </c>
      <c r="E628" t="s">
        <v>393</v>
      </c>
      <c r="F628" t="s">
        <v>321</v>
      </c>
      <c r="G628" t="s">
        <v>3122</v>
      </c>
      <c r="H628" s="5" t="s">
        <v>773</v>
      </c>
      <c r="I628" t="s">
        <v>3121</v>
      </c>
      <c r="J628" s="124">
        <v>1</v>
      </c>
      <c r="K628" s="124">
        <v>25331.45</v>
      </c>
      <c r="L628" s="124">
        <v>19441.830000000002</v>
      </c>
      <c r="M628" s="124">
        <v>5889.62</v>
      </c>
    </row>
    <row r="629" spans="1:13" hidden="1" outlineLevel="1" x14ac:dyDescent="0.3">
      <c r="A629" t="s">
        <v>19</v>
      </c>
      <c r="B629" t="s">
        <v>3119</v>
      </c>
      <c r="C629">
        <v>65093656552</v>
      </c>
      <c r="D629" t="s">
        <v>790</v>
      </c>
      <c r="E629" t="s">
        <v>193</v>
      </c>
      <c r="F629" t="s">
        <v>321</v>
      </c>
      <c r="G629" t="s">
        <v>3123</v>
      </c>
      <c r="H629" s="5" t="s">
        <v>773</v>
      </c>
      <c r="I629" t="s">
        <v>3121</v>
      </c>
      <c r="J629" s="124">
        <v>0</v>
      </c>
      <c r="K629" s="124">
        <v>-27.85</v>
      </c>
      <c r="L629" s="124">
        <v>-27.85</v>
      </c>
      <c r="M629" s="124">
        <v>0</v>
      </c>
    </row>
    <row r="630" spans="1:13" hidden="1" outlineLevel="1" x14ac:dyDescent="0.3">
      <c r="A630" t="s">
        <v>19</v>
      </c>
      <c r="B630" t="s">
        <v>3133</v>
      </c>
      <c r="C630">
        <v>76521615364</v>
      </c>
      <c r="D630" t="s">
        <v>777</v>
      </c>
      <c r="E630" t="s">
        <v>778</v>
      </c>
      <c r="F630" t="s">
        <v>635</v>
      </c>
      <c r="G630" t="s">
        <v>3123</v>
      </c>
      <c r="H630" s="5" t="s">
        <v>773</v>
      </c>
      <c r="I630" t="s">
        <v>3121</v>
      </c>
      <c r="J630" s="124">
        <v>1</v>
      </c>
      <c r="K630" s="124">
        <v>-973.15</v>
      </c>
      <c r="L630" s="124">
        <v>5548.36</v>
      </c>
      <c r="M630" s="124">
        <v>-6521.51</v>
      </c>
    </row>
    <row r="631" spans="1:13" hidden="1" outlineLevel="1" x14ac:dyDescent="0.3">
      <c r="A631" t="s">
        <v>19</v>
      </c>
      <c r="B631" t="s">
        <v>3133</v>
      </c>
      <c r="C631">
        <v>70993112663</v>
      </c>
      <c r="D631" t="s">
        <v>799</v>
      </c>
      <c r="E631" t="s">
        <v>800</v>
      </c>
      <c r="F631" t="s">
        <v>801</v>
      </c>
      <c r="G631" t="s">
        <v>3123</v>
      </c>
      <c r="H631" s="5" t="s">
        <v>773</v>
      </c>
      <c r="I631" t="s">
        <v>3121</v>
      </c>
      <c r="J631" s="124">
        <v>1</v>
      </c>
      <c r="K631" s="124">
        <v>10.52</v>
      </c>
      <c r="L631" s="124">
        <v>7.36</v>
      </c>
      <c r="M631" s="124">
        <v>3.16</v>
      </c>
    </row>
    <row r="632" spans="1:13" hidden="1" outlineLevel="1" x14ac:dyDescent="0.3">
      <c r="A632" t="s">
        <v>19</v>
      </c>
      <c r="B632" t="s">
        <v>3148</v>
      </c>
      <c r="C632">
        <v>65093656633</v>
      </c>
      <c r="D632" t="s">
        <v>780</v>
      </c>
      <c r="E632" t="s">
        <v>781</v>
      </c>
      <c r="F632" t="s">
        <v>317</v>
      </c>
      <c r="G632" t="s">
        <v>3123</v>
      </c>
      <c r="H632" s="5" t="s">
        <v>773</v>
      </c>
      <c r="I632" t="s">
        <v>3121</v>
      </c>
      <c r="J632" s="124">
        <v>1</v>
      </c>
      <c r="K632" s="124">
        <v>-1301.77</v>
      </c>
      <c r="L632" s="124">
        <v>-813.35</v>
      </c>
      <c r="M632" s="124">
        <v>-488.42</v>
      </c>
    </row>
    <row r="633" spans="1:13" hidden="1" outlineLevel="1" x14ac:dyDescent="0.3">
      <c r="A633" t="s">
        <v>19</v>
      </c>
      <c r="B633" t="s">
        <v>3119</v>
      </c>
      <c r="C633">
        <v>65093580639</v>
      </c>
      <c r="D633" t="s">
        <v>836</v>
      </c>
      <c r="E633" t="s">
        <v>837</v>
      </c>
      <c r="F633" t="s">
        <v>199</v>
      </c>
      <c r="G633" t="s">
        <v>3123</v>
      </c>
      <c r="H633" s="5" t="s">
        <v>773</v>
      </c>
      <c r="I633" t="s">
        <v>3121</v>
      </c>
      <c r="J633" s="124">
        <v>0</v>
      </c>
      <c r="K633" s="124">
        <v>34667.97</v>
      </c>
      <c r="L633" s="124">
        <v>34667.97</v>
      </c>
      <c r="M633" s="124">
        <v>0</v>
      </c>
    </row>
    <row r="634" spans="1:13" hidden="1" outlineLevel="1" x14ac:dyDescent="0.3">
      <c r="A634" t="s">
        <v>19</v>
      </c>
      <c r="B634" t="s">
        <v>3119</v>
      </c>
      <c r="C634">
        <v>65093651287</v>
      </c>
      <c r="D634" t="s">
        <v>791</v>
      </c>
      <c r="E634" t="s">
        <v>792</v>
      </c>
      <c r="F634" t="s">
        <v>202</v>
      </c>
      <c r="G634" t="s">
        <v>3123</v>
      </c>
      <c r="H634" s="5" t="s">
        <v>773</v>
      </c>
      <c r="I634" t="s">
        <v>3121</v>
      </c>
      <c r="J634" s="124">
        <v>0</v>
      </c>
      <c r="K634" s="124">
        <v>-435.22</v>
      </c>
      <c r="L634" s="124">
        <v>-168.67000000000002</v>
      </c>
      <c r="M634" s="124">
        <v>-266.55</v>
      </c>
    </row>
    <row r="635" spans="1:13" hidden="1" outlineLevel="1" x14ac:dyDescent="0.3">
      <c r="A635" t="s">
        <v>19</v>
      </c>
      <c r="B635" t="s">
        <v>3119</v>
      </c>
      <c r="C635">
        <v>65093651296</v>
      </c>
      <c r="D635" t="s">
        <v>830</v>
      </c>
      <c r="E635" t="s">
        <v>322</v>
      </c>
      <c r="F635" t="s">
        <v>202</v>
      </c>
      <c r="G635" t="s">
        <v>3123</v>
      </c>
      <c r="H635" s="5" t="s">
        <v>773</v>
      </c>
      <c r="I635" t="s">
        <v>3121</v>
      </c>
      <c r="J635" s="124">
        <v>0</v>
      </c>
      <c r="K635" s="124">
        <v>118254.92</v>
      </c>
      <c r="L635" s="124">
        <v>45829.66</v>
      </c>
      <c r="M635" s="124">
        <v>72425.259999999995</v>
      </c>
    </row>
    <row r="636" spans="1:13" hidden="1" outlineLevel="1" x14ac:dyDescent="0.3">
      <c r="A636" t="s">
        <v>19</v>
      </c>
      <c r="B636" t="s">
        <v>3119</v>
      </c>
      <c r="C636">
        <v>65093651297</v>
      </c>
      <c r="D636" t="s">
        <v>830</v>
      </c>
      <c r="E636" t="s">
        <v>320</v>
      </c>
      <c r="F636" t="s">
        <v>202</v>
      </c>
      <c r="G636" t="s">
        <v>3123</v>
      </c>
      <c r="H636" s="5" t="s">
        <v>773</v>
      </c>
      <c r="I636" t="s">
        <v>3121</v>
      </c>
      <c r="J636" s="124">
        <v>0</v>
      </c>
      <c r="K636" s="124">
        <v>118254.93000000001</v>
      </c>
      <c r="L636" s="124">
        <v>45829.67</v>
      </c>
      <c r="M636" s="124">
        <v>72425.259999999995</v>
      </c>
    </row>
    <row r="637" spans="1:13" hidden="1" outlineLevel="1" x14ac:dyDescent="0.3">
      <c r="A637" t="s">
        <v>19</v>
      </c>
      <c r="B637" t="s">
        <v>3119</v>
      </c>
      <c r="C637">
        <v>65093619007</v>
      </c>
      <c r="D637" t="s">
        <v>812</v>
      </c>
      <c r="E637" t="s">
        <v>393</v>
      </c>
      <c r="F637" t="s">
        <v>202</v>
      </c>
      <c r="G637" t="s">
        <v>3123</v>
      </c>
      <c r="H637" s="5" t="s">
        <v>773</v>
      </c>
      <c r="I637" t="s">
        <v>3121</v>
      </c>
      <c r="J637" s="124">
        <v>0</v>
      </c>
      <c r="K637" s="124">
        <v>3850.73</v>
      </c>
      <c r="L637" s="124">
        <v>2511.63</v>
      </c>
      <c r="M637" s="124">
        <v>1339.1000000000001</v>
      </c>
    </row>
    <row r="638" spans="1:13" hidden="1" outlineLevel="1" x14ac:dyDescent="0.3">
      <c r="A638" t="s">
        <v>19</v>
      </c>
      <c r="B638" t="s">
        <v>3119</v>
      </c>
      <c r="C638">
        <v>65093633500</v>
      </c>
      <c r="D638" t="s">
        <v>842</v>
      </c>
      <c r="E638" t="s">
        <v>849</v>
      </c>
      <c r="F638" t="s">
        <v>202</v>
      </c>
      <c r="G638" t="s">
        <v>3123</v>
      </c>
      <c r="H638" s="5" t="s">
        <v>773</v>
      </c>
      <c r="I638" t="s">
        <v>3121</v>
      </c>
      <c r="J638" s="124">
        <v>0</v>
      </c>
      <c r="K638" s="124">
        <v>551106.14</v>
      </c>
      <c r="L638" s="124">
        <v>359457.26</v>
      </c>
      <c r="M638" s="124">
        <v>191648.88</v>
      </c>
    </row>
    <row r="639" spans="1:13" hidden="1" outlineLevel="1" x14ac:dyDescent="0.3">
      <c r="A639" t="s">
        <v>19</v>
      </c>
      <c r="B639" t="s">
        <v>3119</v>
      </c>
      <c r="C639">
        <v>69466673050</v>
      </c>
      <c r="D639" t="s">
        <v>850</v>
      </c>
      <c r="E639" t="s">
        <v>420</v>
      </c>
      <c r="F639" t="s">
        <v>321</v>
      </c>
      <c r="G639" t="s">
        <v>3122</v>
      </c>
      <c r="H639" s="5" t="s">
        <v>773</v>
      </c>
      <c r="I639" t="s">
        <v>3121</v>
      </c>
      <c r="J639" s="124">
        <v>0</v>
      </c>
      <c r="K639" s="124">
        <v>561044.21</v>
      </c>
      <c r="L639" s="124">
        <v>430600.11</v>
      </c>
      <c r="M639" s="124">
        <v>130444.1</v>
      </c>
    </row>
    <row r="640" spans="1:13" hidden="1" outlineLevel="1" x14ac:dyDescent="0.3">
      <c r="A640" t="s">
        <v>19</v>
      </c>
      <c r="B640" t="s">
        <v>3119</v>
      </c>
      <c r="C640">
        <v>65093633514</v>
      </c>
      <c r="D640" t="s">
        <v>805</v>
      </c>
      <c r="E640" t="s">
        <v>816</v>
      </c>
      <c r="F640" t="s">
        <v>321</v>
      </c>
      <c r="G640" t="s">
        <v>3123</v>
      </c>
      <c r="H640" s="5" t="s">
        <v>773</v>
      </c>
      <c r="I640" t="s">
        <v>3121</v>
      </c>
      <c r="J640" s="124">
        <v>1</v>
      </c>
      <c r="K640" s="124">
        <v>4501.38</v>
      </c>
      <c r="L640" s="124">
        <v>4409.6900000000005</v>
      </c>
      <c r="M640" s="124">
        <v>91.69</v>
      </c>
    </row>
    <row r="641" spans="1:13" hidden="1" outlineLevel="1" x14ac:dyDescent="0.3">
      <c r="A641" t="s">
        <v>19</v>
      </c>
      <c r="B641" t="s">
        <v>3148</v>
      </c>
      <c r="C641">
        <v>65093648480</v>
      </c>
      <c r="D641" t="s">
        <v>799</v>
      </c>
      <c r="E641" t="s">
        <v>800</v>
      </c>
      <c r="F641" t="s">
        <v>801</v>
      </c>
      <c r="G641" t="s">
        <v>3123</v>
      </c>
      <c r="H641" s="5" t="s">
        <v>773</v>
      </c>
      <c r="I641" t="s">
        <v>3121</v>
      </c>
      <c r="J641" s="124">
        <v>1</v>
      </c>
      <c r="K641" s="124">
        <v>224710.41</v>
      </c>
      <c r="L641" s="124">
        <v>157297.26999999999</v>
      </c>
      <c r="M641" s="124">
        <v>67413.14</v>
      </c>
    </row>
    <row r="642" spans="1:13" hidden="1" outlineLevel="1" x14ac:dyDescent="0.3">
      <c r="A642" t="s">
        <v>19</v>
      </c>
      <c r="B642" t="s">
        <v>3133</v>
      </c>
      <c r="C642">
        <v>65296464163</v>
      </c>
      <c r="D642" t="s">
        <v>793</v>
      </c>
      <c r="E642" t="s">
        <v>794</v>
      </c>
      <c r="F642" t="s">
        <v>779</v>
      </c>
      <c r="G642" t="s">
        <v>3123</v>
      </c>
      <c r="H642" s="5" t="s">
        <v>773</v>
      </c>
      <c r="I642" t="s">
        <v>3121</v>
      </c>
      <c r="J642" s="124">
        <v>4</v>
      </c>
      <c r="K642" s="124">
        <v>585.76</v>
      </c>
      <c r="L642" s="124">
        <v>24686.95</v>
      </c>
      <c r="M642" s="124">
        <v>-24101.19</v>
      </c>
    </row>
    <row r="643" spans="1:13" hidden="1" outlineLevel="1" x14ac:dyDescent="0.3">
      <c r="A643" t="s">
        <v>19</v>
      </c>
      <c r="B643" t="s">
        <v>3119</v>
      </c>
      <c r="C643">
        <v>65093563583</v>
      </c>
      <c r="D643" t="s">
        <v>852</v>
      </c>
      <c r="E643" t="s">
        <v>477</v>
      </c>
      <c r="F643" t="s">
        <v>321</v>
      </c>
      <c r="G643" t="s">
        <v>3123</v>
      </c>
      <c r="H643" s="5" t="s">
        <v>853</v>
      </c>
      <c r="I643" t="s">
        <v>3121</v>
      </c>
      <c r="J643" s="124">
        <v>0</v>
      </c>
      <c r="K643" s="124">
        <v>44695.42</v>
      </c>
      <c r="L643" s="124">
        <v>44695.42</v>
      </c>
      <c r="M643" s="124">
        <v>0</v>
      </c>
    </row>
    <row r="644" spans="1:13" hidden="1" outlineLevel="1" x14ac:dyDescent="0.3">
      <c r="A644" t="s">
        <v>19</v>
      </c>
      <c r="B644" t="s">
        <v>3119</v>
      </c>
      <c r="C644">
        <v>65093638974</v>
      </c>
      <c r="D644" t="s">
        <v>876</v>
      </c>
      <c r="E644" t="s">
        <v>27</v>
      </c>
      <c r="F644" t="s">
        <v>199</v>
      </c>
      <c r="G644" t="s">
        <v>3123</v>
      </c>
      <c r="H644" s="5" t="s">
        <v>855</v>
      </c>
      <c r="I644" t="s">
        <v>3121</v>
      </c>
      <c r="J644" s="124">
        <v>0</v>
      </c>
      <c r="K644" s="124">
        <v>75601.11</v>
      </c>
      <c r="L644" s="124">
        <v>70984.55</v>
      </c>
      <c r="M644" s="124">
        <v>4616.5600000000004</v>
      </c>
    </row>
    <row r="645" spans="1:13" hidden="1" outlineLevel="1" x14ac:dyDescent="0.3">
      <c r="A645" t="s">
        <v>19</v>
      </c>
      <c r="B645" t="s">
        <v>3119</v>
      </c>
      <c r="C645">
        <v>71621834824</v>
      </c>
      <c r="D645" t="s">
        <v>879</v>
      </c>
      <c r="E645" t="s">
        <v>485</v>
      </c>
      <c r="F645" t="s">
        <v>199</v>
      </c>
      <c r="G645" t="s">
        <v>3123</v>
      </c>
      <c r="H645" s="5" t="s">
        <v>855</v>
      </c>
      <c r="I645" t="s">
        <v>3121</v>
      </c>
      <c r="J645" s="124">
        <v>1</v>
      </c>
      <c r="K645" s="124">
        <v>124475.27</v>
      </c>
      <c r="L645" s="124">
        <v>72666.31</v>
      </c>
      <c r="M645" s="124">
        <v>51808.959999999999</v>
      </c>
    </row>
    <row r="646" spans="1:13" hidden="1" outlineLevel="1" x14ac:dyDescent="0.3">
      <c r="A646" t="s">
        <v>19</v>
      </c>
      <c r="B646" t="s">
        <v>3119</v>
      </c>
      <c r="C646">
        <v>70464125813</v>
      </c>
      <c r="D646" t="s">
        <v>883</v>
      </c>
      <c r="E646" t="s">
        <v>571</v>
      </c>
      <c r="F646" t="s">
        <v>202</v>
      </c>
      <c r="G646" t="s">
        <v>3123</v>
      </c>
      <c r="H646" s="5" t="s">
        <v>855</v>
      </c>
      <c r="I646" t="s">
        <v>3121</v>
      </c>
      <c r="J646" s="124">
        <v>1</v>
      </c>
      <c r="K646" s="124">
        <v>221695.64</v>
      </c>
      <c r="L646" s="124">
        <v>39636.15</v>
      </c>
      <c r="M646" s="124">
        <v>182059.49</v>
      </c>
    </row>
    <row r="647" spans="1:13" hidden="1" outlineLevel="1" x14ac:dyDescent="0.3">
      <c r="A647" t="s">
        <v>19</v>
      </c>
      <c r="B647" t="s">
        <v>3119</v>
      </c>
      <c r="C647">
        <v>65093648490</v>
      </c>
      <c r="D647" t="s">
        <v>872</v>
      </c>
      <c r="E647" t="s">
        <v>27</v>
      </c>
      <c r="F647" t="s">
        <v>202</v>
      </c>
      <c r="G647" t="s">
        <v>3123</v>
      </c>
      <c r="H647" s="5" t="s">
        <v>855</v>
      </c>
      <c r="I647" t="s">
        <v>3121</v>
      </c>
      <c r="J647" s="124">
        <v>0</v>
      </c>
      <c r="K647" s="124">
        <v>93258.290000000008</v>
      </c>
      <c r="L647" s="124">
        <v>36142.230000000003</v>
      </c>
      <c r="M647" s="124">
        <v>57116.06</v>
      </c>
    </row>
    <row r="648" spans="1:13" hidden="1" outlineLevel="1" x14ac:dyDescent="0.3">
      <c r="A648" t="s">
        <v>19</v>
      </c>
      <c r="B648" t="s">
        <v>3119</v>
      </c>
      <c r="C648">
        <v>65093648487</v>
      </c>
      <c r="D648" t="s">
        <v>874</v>
      </c>
      <c r="E648" t="s">
        <v>320</v>
      </c>
      <c r="F648" t="s">
        <v>202</v>
      </c>
      <c r="G648" t="s">
        <v>3123</v>
      </c>
      <c r="H648" s="5" t="s">
        <v>855</v>
      </c>
      <c r="I648" t="s">
        <v>3121</v>
      </c>
      <c r="J648" s="124">
        <v>0</v>
      </c>
      <c r="K648" s="124">
        <v>65634.16</v>
      </c>
      <c r="L648" s="124">
        <v>25436.5</v>
      </c>
      <c r="M648" s="124">
        <v>40197.660000000003</v>
      </c>
    </row>
    <row r="649" spans="1:13" hidden="1" outlineLevel="1" x14ac:dyDescent="0.3">
      <c r="A649" t="s">
        <v>19</v>
      </c>
      <c r="B649" t="s">
        <v>3119</v>
      </c>
      <c r="C649">
        <v>65093619003</v>
      </c>
      <c r="D649" t="s">
        <v>856</v>
      </c>
      <c r="E649" t="s">
        <v>857</v>
      </c>
      <c r="F649" t="s">
        <v>202</v>
      </c>
      <c r="G649" t="s">
        <v>3123</v>
      </c>
      <c r="H649" s="5" t="s">
        <v>855</v>
      </c>
      <c r="I649" t="s">
        <v>3121</v>
      </c>
      <c r="J649" s="124">
        <v>1</v>
      </c>
      <c r="K649" s="124">
        <v>17.27</v>
      </c>
      <c r="L649" s="124">
        <v>11.26</v>
      </c>
      <c r="M649" s="124">
        <v>6.01</v>
      </c>
    </row>
    <row r="650" spans="1:13" hidden="1" outlineLevel="1" x14ac:dyDescent="0.3">
      <c r="A650" t="s">
        <v>19</v>
      </c>
      <c r="B650" t="s">
        <v>3119</v>
      </c>
      <c r="C650">
        <v>65093656634</v>
      </c>
      <c r="D650" t="s">
        <v>863</v>
      </c>
      <c r="E650" t="s">
        <v>816</v>
      </c>
      <c r="F650" t="s">
        <v>202</v>
      </c>
      <c r="G650" t="s">
        <v>3123</v>
      </c>
      <c r="H650" s="5" t="s">
        <v>855</v>
      </c>
      <c r="I650" t="s">
        <v>3121</v>
      </c>
      <c r="J650" s="124">
        <v>1</v>
      </c>
      <c r="K650" s="124">
        <v>95278.07</v>
      </c>
      <c r="L650" s="124">
        <v>34247.919999999998</v>
      </c>
      <c r="M650" s="124">
        <v>61030.15</v>
      </c>
    </row>
    <row r="651" spans="1:13" hidden="1" outlineLevel="1" x14ac:dyDescent="0.3">
      <c r="A651" t="s">
        <v>19</v>
      </c>
      <c r="B651" t="s">
        <v>3119</v>
      </c>
      <c r="C651">
        <v>69307967415</v>
      </c>
      <c r="D651" t="s">
        <v>868</v>
      </c>
      <c r="E651" t="s">
        <v>571</v>
      </c>
      <c r="F651" t="s">
        <v>202</v>
      </c>
      <c r="G651" t="s">
        <v>3123</v>
      </c>
      <c r="H651" s="5" t="s">
        <v>855</v>
      </c>
      <c r="I651" t="s">
        <v>3121</v>
      </c>
      <c r="J651" s="124">
        <v>0</v>
      </c>
      <c r="K651" s="124">
        <v>35412.950000000004</v>
      </c>
      <c r="L651" s="124">
        <v>12729.27</v>
      </c>
      <c r="M651" s="124">
        <v>22683.68</v>
      </c>
    </row>
    <row r="652" spans="1:13" hidden="1" outlineLevel="1" x14ac:dyDescent="0.3">
      <c r="A652" t="s">
        <v>19</v>
      </c>
      <c r="B652" t="s">
        <v>3119</v>
      </c>
      <c r="C652">
        <v>65093621168</v>
      </c>
      <c r="D652" t="s">
        <v>877</v>
      </c>
      <c r="E652" t="s">
        <v>878</v>
      </c>
      <c r="F652" t="s">
        <v>423</v>
      </c>
      <c r="G652" t="s">
        <v>3123</v>
      </c>
      <c r="H652" s="5" t="s">
        <v>855</v>
      </c>
      <c r="I652" t="s">
        <v>3121</v>
      </c>
      <c r="J652" s="124">
        <v>1</v>
      </c>
      <c r="K652" s="124">
        <v>866232.75</v>
      </c>
      <c r="L652" s="124">
        <v>866232.75</v>
      </c>
      <c r="M652" s="124">
        <v>0</v>
      </c>
    </row>
    <row r="653" spans="1:13" hidden="1" outlineLevel="1" x14ac:dyDescent="0.3">
      <c r="A653" t="s">
        <v>19</v>
      </c>
      <c r="B653" t="s">
        <v>3148</v>
      </c>
      <c r="C653">
        <v>65093656629</v>
      </c>
      <c r="D653" t="s">
        <v>888</v>
      </c>
      <c r="E653" t="s">
        <v>889</v>
      </c>
      <c r="F653" t="s">
        <v>551</v>
      </c>
      <c r="G653" t="s">
        <v>3123</v>
      </c>
      <c r="H653" s="5" t="s">
        <v>855</v>
      </c>
      <c r="I653" t="s">
        <v>3121</v>
      </c>
      <c r="J653" s="124">
        <v>1</v>
      </c>
      <c r="K653" s="124">
        <v>873401.13</v>
      </c>
      <c r="L653" s="124">
        <v>269259.05</v>
      </c>
      <c r="M653" s="124">
        <v>604142.07999999996</v>
      </c>
    </row>
    <row r="654" spans="1:13" hidden="1" outlineLevel="1" x14ac:dyDescent="0.3">
      <c r="A654" t="s">
        <v>19</v>
      </c>
      <c r="B654" t="s">
        <v>3119</v>
      </c>
      <c r="C654">
        <v>65093637675</v>
      </c>
      <c r="D654" t="s">
        <v>870</v>
      </c>
      <c r="E654" t="s">
        <v>816</v>
      </c>
      <c r="F654" t="s">
        <v>202</v>
      </c>
      <c r="G654" t="s">
        <v>3123</v>
      </c>
      <c r="H654" s="5" t="s">
        <v>855</v>
      </c>
      <c r="I654" t="s">
        <v>3121</v>
      </c>
      <c r="J654" s="124">
        <v>1</v>
      </c>
      <c r="K654" s="124">
        <v>313442.7</v>
      </c>
      <c r="L654" s="124">
        <v>146760.25</v>
      </c>
      <c r="M654" s="124">
        <v>166682.45000000001</v>
      </c>
    </row>
    <row r="655" spans="1:13" hidden="1" outlineLevel="1" x14ac:dyDescent="0.3">
      <c r="A655" t="s">
        <v>19</v>
      </c>
      <c r="B655" t="s">
        <v>3119</v>
      </c>
      <c r="C655">
        <v>81213704695</v>
      </c>
      <c r="D655" t="s">
        <v>886</v>
      </c>
      <c r="E655" t="s">
        <v>571</v>
      </c>
      <c r="F655" t="s">
        <v>202</v>
      </c>
      <c r="G655" t="s">
        <v>3123</v>
      </c>
      <c r="H655" s="5" t="s">
        <v>855</v>
      </c>
      <c r="I655" t="s">
        <v>3121</v>
      </c>
      <c r="J655" s="124">
        <v>1</v>
      </c>
      <c r="K655" s="124">
        <v>491548.60000000003</v>
      </c>
      <c r="L655" s="124">
        <v>87882.180000000008</v>
      </c>
      <c r="M655" s="124">
        <v>403666.42</v>
      </c>
    </row>
    <row r="656" spans="1:13" hidden="1" outlineLevel="1" x14ac:dyDescent="0.3">
      <c r="A656" t="s">
        <v>19</v>
      </c>
      <c r="B656" t="s">
        <v>3119</v>
      </c>
      <c r="C656">
        <v>65093652055</v>
      </c>
      <c r="D656" t="s">
        <v>864</v>
      </c>
      <c r="E656" t="s">
        <v>816</v>
      </c>
      <c r="F656" t="s">
        <v>202</v>
      </c>
      <c r="G656" t="s">
        <v>3123</v>
      </c>
      <c r="H656" s="5" t="s">
        <v>855</v>
      </c>
      <c r="I656" t="s">
        <v>3121</v>
      </c>
      <c r="J656" s="124">
        <v>1</v>
      </c>
      <c r="K656" s="124">
        <v>173623.84</v>
      </c>
      <c r="L656" s="124">
        <v>67287.88</v>
      </c>
      <c r="M656" s="124">
        <v>106335.96</v>
      </c>
    </row>
    <row r="657" spans="1:13" hidden="1" outlineLevel="1" x14ac:dyDescent="0.3">
      <c r="A657" t="s">
        <v>19</v>
      </c>
      <c r="B657" t="s">
        <v>3119</v>
      </c>
      <c r="C657">
        <v>65093643643</v>
      </c>
      <c r="D657" t="s">
        <v>871</v>
      </c>
      <c r="E657" t="s">
        <v>322</v>
      </c>
      <c r="F657" t="s">
        <v>202</v>
      </c>
      <c r="G657" t="s">
        <v>3123</v>
      </c>
      <c r="H657" s="5" t="s">
        <v>855</v>
      </c>
      <c r="I657" t="s">
        <v>3121</v>
      </c>
      <c r="J657" s="124">
        <v>0</v>
      </c>
      <c r="K657" s="124">
        <v>42822.1</v>
      </c>
      <c r="L657" s="124">
        <v>16595.689999999999</v>
      </c>
      <c r="M657" s="124">
        <v>26226.41</v>
      </c>
    </row>
    <row r="658" spans="1:13" hidden="1" outlineLevel="1" x14ac:dyDescent="0.3">
      <c r="A658" t="s">
        <v>19</v>
      </c>
      <c r="B658" t="s">
        <v>3119</v>
      </c>
      <c r="C658">
        <v>65093656635</v>
      </c>
      <c r="D658" t="s">
        <v>863</v>
      </c>
      <c r="E658" t="s">
        <v>27</v>
      </c>
      <c r="F658" t="s">
        <v>202</v>
      </c>
      <c r="G658" t="s">
        <v>3123</v>
      </c>
      <c r="H658" s="5" t="s">
        <v>855</v>
      </c>
      <c r="I658" t="s">
        <v>3121</v>
      </c>
      <c r="J658" s="124">
        <v>0</v>
      </c>
      <c r="K658" s="124">
        <v>8479.75</v>
      </c>
      <c r="L658" s="124">
        <v>3048.07</v>
      </c>
      <c r="M658" s="124">
        <v>5431.68</v>
      </c>
    </row>
    <row r="659" spans="1:13" hidden="1" outlineLevel="1" x14ac:dyDescent="0.3">
      <c r="A659" t="s">
        <v>19</v>
      </c>
      <c r="B659" t="s">
        <v>3119</v>
      </c>
      <c r="C659">
        <v>65093655834</v>
      </c>
      <c r="D659" t="s">
        <v>861</v>
      </c>
      <c r="E659" t="s">
        <v>322</v>
      </c>
      <c r="F659" t="s">
        <v>202</v>
      </c>
      <c r="G659" t="s">
        <v>3123</v>
      </c>
      <c r="H659" s="5" t="s">
        <v>855</v>
      </c>
      <c r="I659" t="s">
        <v>3121</v>
      </c>
      <c r="J659" s="124">
        <v>0</v>
      </c>
      <c r="K659" s="124">
        <v>3382.71</v>
      </c>
      <c r="L659" s="124">
        <v>1215.92</v>
      </c>
      <c r="M659" s="124">
        <v>2166.79</v>
      </c>
    </row>
    <row r="660" spans="1:13" hidden="1" outlineLevel="1" x14ac:dyDescent="0.3">
      <c r="A660" t="s">
        <v>19</v>
      </c>
      <c r="B660" t="s">
        <v>3119</v>
      </c>
      <c r="C660">
        <v>65093652048</v>
      </c>
      <c r="D660" t="s">
        <v>869</v>
      </c>
      <c r="E660" t="s">
        <v>862</v>
      </c>
      <c r="F660" t="s">
        <v>321</v>
      </c>
      <c r="G660" t="s">
        <v>3123</v>
      </c>
      <c r="H660" s="5" t="s">
        <v>855</v>
      </c>
      <c r="I660" t="s">
        <v>3121</v>
      </c>
      <c r="J660" s="124">
        <v>1</v>
      </c>
      <c r="K660" s="124">
        <v>250363.91</v>
      </c>
      <c r="L660" s="124">
        <v>192153.71</v>
      </c>
      <c r="M660" s="124">
        <v>58210.200000000004</v>
      </c>
    </row>
    <row r="661" spans="1:13" hidden="1" outlineLevel="1" x14ac:dyDescent="0.3">
      <c r="A661" t="s">
        <v>19</v>
      </c>
      <c r="B661" t="s">
        <v>3119</v>
      </c>
      <c r="C661">
        <v>65093580631</v>
      </c>
      <c r="D661" t="s">
        <v>858</v>
      </c>
      <c r="E661" t="s">
        <v>859</v>
      </c>
      <c r="F661" t="s">
        <v>199</v>
      </c>
      <c r="G661" t="s">
        <v>3123</v>
      </c>
      <c r="H661" s="5" t="s">
        <v>855</v>
      </c>
      <c r="I661" t="s">
        <v>3121</v>
      </c>
      <c r="J661" s="124">
        <v>0</v>
      </c>
      <c r="K661" s="124">
        <v>1171.49</v>
      </c>
      <c r="L661" s="124">
        <v>1171.49</v>
      </c>
      <c r="M661" s="124">
        <v>0</v>
      </c>
    </row>
    <row r="662" spans="1:13" hidden="1" outlineLevel="1" x14ac:dyDescent="0.3">
      <c r="A662" t="s">
        <v>19</v>
      </c>
      <c r="B662" t="s">
        <v>3119</v>
      </c>
      <c r="C662">
        <v>65093621165</v>
      </c>
      <c r="D662" t="s">
        <v>877</v>
      </c>
      <c r="E662" t="s">
        <v>878</v>
      </c>
      <c r="F662" t="s">
        <v>199</v>
      </c>
      <c r="G662" t="s">
        <v>3123</v>
      </c>
      <c r="H662" s="5" t="s">
        <v>855</v>
      </c>
      <c r="I662" t="s">
        <v>3121</v>
      </c>
      <c r="J662" s="124">
        <v>0</v>
      </c>
      <c r="K662" s="124">
        <v>190146.9</v>
      </c>
      <c r="L662" s="124">
        <v>190146.9</v>
      </c>
      <c r="M662" s="124">
        <v>0</v>
      </c>
    </row>
    <row r="663" spans="1:13" hidden="1" outlineLevel="1" x14ac:dyDescent="0.3">
      <c r="A663" t="s">
        <v>19</v>
      </c>
      <c r="B663" t="s">
        <v>3119</v>
      </c>
      <c r="C663">
        <v>65093629478</v>
      </c>
      <c r="D663" t="s">
        <v>880</v>
      </c>
      <c r="E663" t="s">
        <v>881</v>
      </c>
      <c r="F663" t="s">
        <v>199</v>
      </c>
      <c r="G663" t="s">
        <v>3123</v>
      </c>
      <c r="H663" s="5" t="s">
        <v>855</v>
      </c>
      <c r="I663" t="s">
        <v>3121</v>
      </c>
      <c r="J663" s="124">
        <v>0</v>
      </c>
      <c r="K663" s="124">
        <v>401034.36</v>
      </c>
      <c r="L663" s="124">
        <v>401034.36</v>
      </c>
      <c r="M663" s="124">
        <v>0</v>
      </c>
    </row>
    <row r="664" spans="1:13" hidden="1" outlineLevel="1" x14ac:dyDescent="0.3">
      <c r="A664" t="s">
        <v>19</v>
      </c>
      <c r="B664" t="s">
        <v>3119</v>
      </c>
      <c r="C664">
        <v>72144963997</v>
      </c>
      <c r="D664" t="s">
        <v>873</v>
      </c>
      <c r="E664" t="s">
        <v>571</v>
      </c>
      <c r="F664" t="s">
        <v>202</v>
      </c>
      <c r="G664" t="s">
        <v>3123</v>
      </c>
      <c r="H664" s="5" t="s">
        <v>855</v>
      </c>
      <c r="I664" t="s">
        <v>3121</v>
      </c>
      <c r="J664" s="124">
        <v>1</v>
      </c>
      <c r="K664" s="124">
        <v>43578.17</v>
      </c>
      <c r="L664" s="124">
        <v>7791.18</v>
      </c>
      <c r="M664" s="124">
        <v>35786.99</v>
      </c>
    </row>
    <row r="665" spans="1:13" hidden="1" outlineLevel="1" x14ac:dyDescent="0.3">
      <c r="A665" t="s">
        <v>19</v>
      </c>
      <c r="B665" t="s">
        <v>3119</v>
      </c>
      <c r="C665">
        <v>65093652053</v>
      </c>
      <c r="D665" t="s">
        <v>865</v>
      </c>
      <c r="E665" t="s">
        <v>862</v>
      </c>
      <c r="F665" t="s">
        <v>202</v>
      </c>
      <c r="G665" t="s">
        <v>3123</v>
      </c>
      <c r="H665" s="5" t="s">
        <v>855</v>
      </c>
      <c r="I665" t="s">
        <v>3121</v>
      </c>
      <c r="J665" s="124">
        <v>1</v>
      </c>
      <c r="K665" s="124">
        <v>185183.43</v>
      </c>
      <c r="L665" s="124">
        <v>71767.790000000008</v>
      </c>
      <c r="M665" s="124">
        <v>113415.64</v>
      </c>
    </row>
    <row r="666" spans="1:13" hidden="1" outlineLevel="1" x14ac:dyDescent="0.3">
      <c r="A666" t="s">
        <v>19</v>
      </c>
      <c r="B666" t="s">
        <v>3119</v>
      </c>
      <c r="C666">
        <v>69307967423</v>
      </c>
      <c r="D666" t="s">
        <v>882</v>
      </c>
      <c r="E666" t="s">
        <v>571</v>
      </c>
      <c r="F666" t="s">
        <v>202</v>
      </c>
      <c r="G666" t="s">
        <v>3123</v>
      </c>
      <c r="H666" s="5" t="s">
        <v>855</v>
      </c>
      <c r="I666" t="s">
        <v>3121</v>
      </c>
      <c r="J666" s="124">
        <v>1</v>
      </c>
      <c r="K666" s="124">
        <v>218813.85</v>
      </c>
      <c r="L666" s="124">
        <v>78653.150000000009</v>
      </c>
      <c r="M666" s="124">
        <v>140160.70000000001</v>
      </c>
    </row>
    <row r="667" spans="1:13" hidden="1" outlineLevel="1" x14ac:dyDescent="0.3">
      <c r="A667" t="s">
        <v>19</v>
      </c>
      <c r="B667" t="s">
        <v>3119</v>
      </c>
      <c r="C667">
        <v>72144963990</v>
      </c>
      <c r="D667" t="s">
        <v>887</v>
      </c>
      <c r="E667" t="s">
        <v>571</v>
      </c>
      <c r="F667" t="s">
        <v>202</v>
      </c>
      <c r="G667" t="s">
        <v>3123</v>
      </c>
      <c r="H667" s="5" t="s">
        <v>855</v>
      </c>
      <c r="I667" t="s">
        <v>3121</v>
      </c>
      <c r="J667" s="124">
        <v>1</v>
      </c>
      <c r="K667" s="124">
        <v>866658.91</v>
      </c>
      <c r="L667" s="124">
        <v>311522.56</v>
      </c>
      <c r="M667" s="124">
        <v>555136.35</v>
      </c>
    </row>
    <row r="668" spans="1:13" hidden="1" outlineLevel="1" x14ac:dyDescent="0.3">
      <c r="A668" t="s">
        <v>19</v>
      </c>
      <c r="B668" t="s">
        <v>3119</v>
      </c>
      <c r="C668">
        <v>65093655835</v>
      </c>
      <c r="D668" t="s">
        <v>861</v>
      </c>
      <c r="E668" t="s">
        <v>862</v>
      </c>
      <c r="F668" t="s">
        <v>202</v>
      </c>
      <c r="G668" t="s">
        <v>3123</v>
      </c>
      <c r="H668" s="5" t="s">
        <v>855</v>
      </c>
      <c r="I668" t="s">
        <v>3121</v>
      </c>
      <c r="J668" s="124">
        <v>1</v>
      </c>
      <c r="K668" s="124">
        <v>6859.39</v>
      </c>
      <c r="L668" s="124">
        <v>2465.62</v>
      </c>
      <c r="M668" s="124">
        <v>4393.7700000000004</v>
      </c>
    </row>
    <row r="669" spans="1:13" hidden="1" outlineLevel="1" x14ac:dyDescent="0.3">
      <c r="A669" t="s">
        <v>19</v>
      </c>
      <c r="B669" t="s">
        <v>3119</v>
      </c>
      <c r="C669">
        <v>65093655836</v>
      </c>
      <c r="D669" t="s">
        <v>861</v>
      </c>
      <c r="E669" t="s">
        <v>27</v>
      </c>
      <c r="F669" t="s">
        <v>202</v>
      </c>
      <c r="G669" t="s">
        <v>3123</v>
      </c>
      <c r="H669" s="5" t="s">
        <v>855</v>
      </c>
      <c r="I669" t="s">
        <v>3121</v>
      </c>
      <c r="J669" s="124">
        <v>0</v>
      </c>
      <c r="K669" s="124">
        <v>6572.79</v>
      </c>
      <c r="L669" s="124">
        <v>2362.6</v>
      </c>
      <c r="M669" s="124">
        <v>4210.1900000000005</v>
      </c>
    </row>
    <row r="670" spans="1:13" hidden="1" outlineLevel="1" x14ac:dyDescent="0.3">
      <c r="A670" t="s">
        <v>19</v>
      </c>
      <c r="B670" t="s">
        <v>3119</v>
      </c>
      <c r="C670">
        <v>65093638973</v>
      </c>
      <c r="D670" t="s">
        <v>876</v>
      </c>
      <c r="E670" t="s">
        <v>844</v>
      </c>
      <c r="F670" t="s">
        <v>199</v>
      </c>
      <c r="G670" t="s">
        <v>3123</v>
      </c>
      <c r="H670" s="5" t="s">
        <v>855</v>
      </c>
      <c r="I670" t="s">
        <v>3121</v>
      </c>
      <c r="J670" s="124">
        <v>1</v>
      </c>
      <c r="K670" s="124">
        <v>606544.64000000001</v>
      </c>
      <c r="L670" s="124">
        <v>569506.14</v>
      </c>
      <c r="M670" s="124">
        <v>37038.5</v>
      </c>
    </row>
    <row r="671" spans="1:13" hidden="1" outlineLevel="1" x14ac:dyDescent="0.3">
      <c r="A671" t="s">
        <v>19</v>
      </c>
      <c r="B671" t="s">
        <v>3119</v>
      </c>
      <c r="C671">
        <v>65093638975</v>
      </c>
      <c r="D671" t="s">
        <v>876</v>
      </c>
      <c r="E671" t="s">
        <v>322</v>
      </c>
      <c r="F671" t="s">
        <v>199</v>
      </c>
      <c r="G671" t="s">
        <v>3123</v>
      </c>
      <c r="H671" s="5" t="s">
        <v>855</v>
      </c>
      <c r="I671" t="s">
        <v>3121</v>
      </c>
      <c r="J671" s="124">
        <v>0</v>
      </c>
      <c r="K671" s="124">
        <v>164895.28</v>
      </c>
      <c r="L671" s="124">
        <v>154825.99</v>
      </c>
      <c r="M671" s="124">
        <v>10069.290000000001</v>
      </c>
    </row>
    <row r="672" spans="1:13" hidden="1" outlineLevel="1" x14ac:dyDescent="0.3">
      <c r="A672" t="s">
        <v>19</v>
      </c>
      <c r="B672" t="s">
        <v>3119</v>
      </c>
      <c r="C672">
        <v>65093580630</v>
      </c>
      <c r="D672" t="s">
        <v>858</v>
      </c>
      <c r="E672" t="s">
        <v>859</v>
      </c>
      <c r="F672" t="s">
        <v>199</v>
      </c>
      <c r="G672" t="s">
        <v>3123</v>
      </c>
      <c r="H672" s="5" t="s">
        <v>855</v>
      </c>
      <c r="I672" t="s">
        <v>3121</v>
      </c>
      <c r="J672" s="124">
        <v>0</v>
      </c>
      <c r="K672" s="124">
        <v>610.85</v>
      </c>
      <c r="L672" s="124">
        <v>610.85</v>
      </c>
      <c r="M672" s="124">
        <v>0</v>
      </c>
    </row>
    <row r="673" spans="1:13" hidden="1" outlineLevel="1" x14ac:dyDescent="0.3">
      <c r="A673" t="s">
        <v>19</v>
      </c>
      <c r="B673" t="s">
        <v>3119</v>
      </c>
      <c r="C673">
        <v>69466673045</v>
      </c>
      <c r="D673" t="s">
        <v>890</v>
      </c>
      <c r="E673" t="s">
        <v>485</v>
      </c>
      <c r="F673" t="s">
        <v>199</v>
      </c>
      <c r="G673" t="s">
        <v>3123</v>
      </c>
      <c r="H673" s="5" t="s">
        <v>855</v>
      </c>
      <c r="I673" t="s">
        <v>3121</v>
      </c>
      <c r="J673" s="124">
        <v>1</v>
      </c>
      <c r="K673" s="124">
        <v>5534828.3499999996</v>
      </c>
      <c r="L673" s="124">
        <v>3231128.24</v>
      </c>
      <c r="M673" s="124">
        <v>2303700.11</v>
      </c>
    </row>
    <row r="674" spans="1:13" hidden="1" outlineLevel="1" x14ac:dyDescent="0.3">
      <c r="A674" t="s">
        <v>19</v>
      </c>
      <c r="B674" t="s">
        <v>3119</v>
      </c>
      <c r="C674">
        <v>65093648485</v>
      </c>
      <c r="D674" t="s">
        <v>874</v>
      </c>
      <c r="E674" t="s">
        <v>322</v>
      </c>
      <c r="F674" t="s">
        <v>202</v>
      </c>
      <c r="G674" t="s">
        <v>3123</v>
      </c>
      <c r="H674" s="5" t="s">
        <v>855</v>
      </c>
      <c r="I674" t="s">
        <v>3121</v>
      </c>
      <c r="J674" s="124">
        <v>0</v>
      </c>
      <c r="K674" s="124">
        <v>53749.630000000005</v>
      </c>
      <c r="L674" s="124">
        <v>20830.66</v>
      </c>
      <c r="M674" s="124">
        <v>32918.97</v>
      </c>
    </row>
    <row r="675" spans="1:13" hidden="1" outlineLevel="1" x14ac:dyDescent="0.3">
      <c r="A675" t="s">
        <v>19</v>
      </c>
      <c r="B675" t="s">
        <v>3119</v>
      </c>
      <c r="C675">
        <v>65093648486</v>
      </c>
      <c r="D675" t="s">
        <v>874</v>
      </c>
      <c r="E675" t="s">
        <v>816</v>
      </c>
      <c r="F675" t="s">
        <v>202</v>
      </c>
      <c r="G675" t="s">
        <v>3123</v>
      </c>
      <c r="H675" s="5" t="s">
        <v>855</v>
      </c>
      <c r="I675" t="s">
        <v>3121</v>
      </c>
      <c r="J675" s="124">
        <v>1</v>
      </c>
      <c r="K675" s="124">
        <v>420113.39</v>
      </c>
      <c r="L675" s="124">
        <v>162814.84</v>
      </c>
      <c r="M675" s="124">
        <v>257298.55000000002</v>
      </c>
    </row>
    <row r="676" spans="1:13" hidden="1" outlineLevel="1" x14ac:dyDescent="0.3">
      <c r="A676" t="s">
        <v>19</v>
      </c>
      <c r="B676" t="s">
        <v>3119</v>
      </c>
      <c r="C676">
        <v>65093652051</v>
      </c>
      <c r="D676" t="s">
        <v>866</v>
      </c>
      <c r="E676" t="s">
        <v>816</v>
      </c>
      <c r="F676" t="s">
        <v>202</v>
      </c>
      <c r="G676" t="s">
        <v>3123</v>
      </c>
      <c r="H676" s="5" t="s">
        <v>855</v>
      </c>
      <c r="I676" t="s">
        <v>3121</v>
      </c>
      <c r="J676" s="124">
        <v>1</v>
      </c>
      <c r="K676" s="124">
        <v>202800.67</v>
      </c>
      <c r="L676" s="124">
        <v>78595.350000000006</v>
      </c>
      <c r="M676" s="124">
        <v>124205.32</v>
      </c>
    </row>
    <row r="677" spans="1:13" hidden="1" outlineLevel="1" x14ac:dyDescent="0.3">
      <c r="A677" t="s">
        <v>19</v>
      </c>
      <c r="B677" t="s">
        <v>3119</v>
      </c>
      <c r="C677">
        <v>65093652056</v>
      </c>
      <c r="D677" t="s">
        <v>864</v>
      </c>
      <c r="E677" t="s">
        <v>27</v>
      </c>
      <c r="F677" t="s">
        <v>202</v>
      </c>
      <c r="G677" t="s">
        <v>3123</v>
      </c>
      <c r="H677" s="5" t="s">
        <v>855</v>
      </c>
      <c r="I677" t="s">
        <v>3121</v>
      </c>
      <c r="J677" s="124">
        <v>0</v>
      </c>
      <c r="K677" s="124">
        <v>15452.52</v>
      </c>
      <c r="L677" s="124">
        <v>5988.62</v>
      </c>
      <c r="M677" s="124">
        <v>9463.9</v>
      </c>
    </row>
    <row r="678" spans="1:13" hidden="1" outlineLevel="1" x14ac:dyDescent="0.3">
      <c r="A678" t="s">
        <v>19</v>
      </c>
      <c r="B678" t="s">
        <v>3119</v>
      </c>
      <c r="C678">
        <v>65093643645</v>
      </c>
      <c r="D678" t="s">
        <v>871</v>
      </c>
      <c r="E678" t="s">
        <v>27</v>
      </c>
      <c r="F678" t="s">
        <v>202</v>
      </c>
      <c r="G678" t="s">
        <v>3123</v>
      </c>
      <c r="H678" s="5" t="s">
        <v>855</v>
      </c>
      <c r="I678" t="s">
        <v>3121</v>
      </c>
      <c r="J678" s="124">
        <v>0</v>
      </c>
      <c r="K678" s="124">
        <v>31828.880000000001</v>
      </c>
      <c r="L678" s="124">
        <v>12335.27</v>
      </c>
      <c r="M678" s="124">
        <v>19493.61</v>
      </c>
    </row>
    <row r="679" spans="1:13" hidden="1" outlineLevel="1" x14ac:dyDescent="0.3">
      <c r="A679" t="s">
        <v>19</v>
      </c>
      <c r="B679" t="s">
        <v>3119</v>
      </c>
      <c r="C679">
        <v>65093619001</v>
      </c>
      <c r="D679" t="s">
        <v>856</v>
      </c>
      <c r="E679" t="s">
        <v>796</v>
      </c>
      <c r="F679" t="s">
        <v>202</v>
      </c>
      <c r="G679" t="s">
        <v>3123</v>
      </c>
      <c r="H679" s="5" t="s">
        <v>855</v>
      </c>
      <c r="I679" t="s">
        <v>3121</v>
      </c>
      <c r="J679" s="124">
        <v>0</v>
      </c>
      <c r="K679" s="124">
        <v>322.55</v>
      </c>
      <c r="L679" s="124">
        <v>210.38</v>
      </c>
      <c r="M679" s="124">
        <v>112.17</v>
      </c>
    </row>
    <row r="680" spans="1:13" hidden="1" outlineLevel="1" x14ac:dyDescent="0.3">
      <c r="A680" t="s">
        <v>19</v>
      </c>
      <c r="B680" t="s">
        <v>3119</v>
      </c>
      <c r="C680">
        <v>65093621164</v>
      </c>
      <c r="D680" t="s">
        <v>877</v>
      </c>
      <c r="E680" t="s">
        <v>878</v>
      </c>
      <c r="F680" t="s">
        <v>199</v>
      </c>
      <c r="G680" t="s">
        <v>3123</v>
      </c>
      <c r="H680" s="5" t="s">
        <v>855</v>
      </c>
      <c r="I680" t="s">
        <v>3121</v>
      </c>
      <c r="J680" s="124">
        <v>0</v>
      </c>
      <c r="K680" s="124">
        <v>90051.37</v>
      </c>
      <c r="L680" s="124">
        <v>90051.37</v>
      </c>
      <c r="M680" s="124">
        <v>0</v>
      </c>
    </row>
    <row r="681" spans="1:13" hidden="1" outlineLevel="1" x14ac:dyDescent="0.3">
      <c r="A681" t="s">
        <v>19</v>
      </c>
      <c r="B681" t="s">
        <v>3119</v>
      </c>
      <c r="C681">
        <v>65093629475</v>
      </c>
      <c r="D681" t="s">
        <v>880</v>
      </c>
      <c r="E681" t="s">
        <v>881</v>
      </c>
      <c r="F681" t="s">
        <v>199</v>
      </c>
      <c r="G681" t="s">
        <v>3123</v>
      </c>
      <c r="H681" s="5" t="s">
        <v>855</v>
      </c>
      <c r="I681" t="s">
        <v>3121</v>
      </c>
      <c r="J681" s="124">
        <v>1</v>
      </c>
      <c r="K681" s="124">
        <v>2892505.48</v>
      </c>
      <c r="L681" s="124">
        <v>2892505.48</v>
      </c>
      <c r="M681" s="124">
        <v>0</v>
      </c>
    </row>
    <row r="682" spans="1:13" hidden="1" outlineLevel="1" x14ac:dyDescent="0.3">
      <c r="A682" t="s">
        <v>19</v>
      </c>
      <c r="B682" t="s">
        <v>3119</v>
      </c>
      <c r="C682">
        <v>65093629477</v>
      </c>
      <c r="D682" t="s">
        <v>880</v>
      </c>
      <c r="E682" t="s">
        <v>881</v>
      </c>
      <c r="F682" t="s">
        <v>199</v>
      </c>
      <c r="G682" t="s">
        <v>3123</v>
      </c>
      <c r="H682" s="5" t="s">
        <v>855</v>
      </c>
      <c r="I682" t="s">
        <v>3121</v>
      </c>
      <c r="J682" s="124">
        <v>0</v>
      </c>
      <c r="K682" s="124">
        <v>617251.32999999996</v>
      </c>
      <c r="L682" s="124">
        <v>617251.32999999996</v>
      </c>
      <c r="M682" s="124">
        <v>0</v>
      </c>
    </row>
    <row r="683" spans="1:13" hidden="1" outlineLevel="1" x14ac:dyDescent="0.3">
      <c r="A683" t="s">
        <v>19</v>
      </c>
      <c r="B683" t="s">
        <v>3119</v>
      </c>
      <c r="C683">
        <v>69855500697</v>
      </c>
      <c r="D683" t="s">
        <v>867</v>
      </c>
      <c r="E683" t="s">
        <v>571</v>
      </c>
      <c r="F683" t="s">
        <v>202</v>
      </c>
      <c r="G683" t="s">
        <v>3123</v>
      </c>
      <c r="H683" s="5" t="s">
        <v>855</v>
      </c>
      <c r="I683" t="s">
        <v>3121</v>
      </c>
      <c r="J683" s="124">
        <v>1</v>
      </c>
      <c r="K683" s="124">
        <v>18637.28</v>
      </c>
      <c r="L683" s="124">
        <v>3332.09</v>
      </c>
      <c r="M683" s="124">
        <v>15305.19</v>
      </c>
    </row>
    <row r="684" spans="1:13" hidden="1" outlineLevel="1" x14ac:dyDescent="0.3">
      <c r="A684" t="s">
        <v>19</v>
      </c>
      <c r="B684" t="s">
        <v>3119</v>
      </c>
      <c r="C684">
        <v>65093648491</v>
      </c>
      <c r="D684" t="s">
        <v>872</v>
      </c>
      <c r="E684" t="s">
        <v>862</v>
      </c>
      <c r="F684" t="s">
        <v>202</v>
      </c>
      <c r="G684" t="s">
        <v>3123</v>
      </c>
      <c r="H684" s="5" t="s">
        <v>855</v>
      </c>
      <c r="I684" t="s">
        <v>3121</v>
      </c>
      <c r="J684" s="124">
        <v>1</v>
      </c>
      <c r="K684" s="124">
        <v>1014016.52</v>
      </c>
      <c r="L684" s="124">
        <v>392981.85000000003</v>
      </c>
      <c r="M684" s="124">
        <v>621034.67000000004</v>
      </c>
    </row>
    <row r="685" spans="1:13" hidden="1" outlineLevel="1" x14ac:dyDescent="0.3">
      <c r="A685" t="s">
        <v>19</v>
      </c>
      <c r="B685" t="s">
        <v>3119</v>
      </c>
      <c r="C685">
        <v>65093652052</v>
      </c>
      <c r="D685" t="s">
        <v>866</v>
      </c>
      <c r="E685" t="s">
        <v>27</v>
      </c>
      <c r="F685" t="s">
        <v>202</v>
      </c>
      <c r="G685" t="s">
        <v>3123</v>
      </c>
      <c r="H685" s="5" t="s">
        <v>855</v>
      </c>
      <c r="I685" t="s">
        <v>3121</v>
      </c>
      <c r="J685" s="124">
        <v>0</v>
      </c>
      <c r="K685" s="124">
        <v>18049.260000000002</v>
      </c>
      <c r="L685" s="124">
        <v>6994.99</v>
      </c>
      <c r="M685" s="124">
        <v>11054.27</v>
      </c>
    </row>
    <row r="686" spans="1:13" hidden="1" outlineLevel="1" x14ac:dyDescent="0.3">
      <c r="A686" t="s">
        <v>19</v>
      </c>
      <c r="B686" t="s">
        <v>3119</v>
      </c>
      <c r="C686">
        <v>65093655833</v>
      </c>
      <c r="D686" t="s">
        <v>861</v>
      </c>
      <c r="E686" t="s">
        <v>875</v>
      </c>
      <c r="F686" t="s">
        <v>199</v>
      </c>
      <c r="G686" t="s">
        <v>3123</v>
      </c>
      <c r="H686" s="5" t="s">
        <v>855</v>
      </c>
      <c r="I686" t="s">
        <v>3121</v>
      </c>
      <c r="J686" s="124">
        <v>1</v>
      </c>
      <c r="K686" s="124">
        <v>63613.75</v>
      </c>
      <c r="L686" s="124">
        <v>37136.51</v>
      </c>
      <c r="M686" s="124">
        <v>26477.24</v>
      </c>
    </row>
    <row r="687" spans="1:13" hidden="1" outlineLevel="1" x14ac:dyDescent="0.3">
      <c r="A687" t="s">
        <v>19</v>
      </c>
      <c r="B687" t="s">
        <v>3119</v>
      </c>
      <c r="C687">
        <v>65093621166</v>
      </c>
      <c r="D687" t="s">
        <v>877</v>
      </c>
      <c r="E687" t="s">
        <v>878</v>
      </c>
      <c r="F687" t="s">
        <v>199</v>
      </c>
      <c r="G687" t="s">
        <v>3123</v>
      </c>
      <c r="H687" s="5" t="s">
        <v>855</v>
      </c>
      <c r="I687" t="s">
        <v>3121</v>
      </c>
      <c r="J687" s="124">
        <v>1</v>
      </c>
      <c r="K687" s="124">
        <v>494589.79000000004</v>
      </c>
      <c r="L687" s="124">
        <v>494589.79000000004</v>
      </c>
      <c r="M687" s="124">
        <v>0</v>
      </c>
    </row>
    <row r="688" spans="1:13" hidden="1" outlineLevel="1" x14ac:dyDescent="0.3">
      <c r="A688" t="s">
        <v>19</v>
      </c>
      <c r="B688" t="s">
        <v>3119</v>
      </c>
      <c r="C688">
        <v>65093621167</v>
      </c>
      <c r="D688" t="s">
        <v>877</v>
      </c>
      <c r="E688" t="s">
        <v>878</v>
      </c>
      <c r="F688" t="s">
        <v>199</v>
      </c>
      <c r="G688" t="s">
        <v>3123</v>
      </c>
      <c r="H688" s="5" t="s">
        <v>855</v>
      </c>
      <c r="I688" t="s">
        <v>3121</v>
      </c>
      <c r="J688" s="124">
        <v>0</v>
      </c>
      <c r="K688" s="124">
        <v>146050.80000000002</v>
      </c>
      <c r="L688" s="124">
        <v>146050.80000000002</v>
      </c>
      <c r="M688" s="124">
        <v>0</v>
      </c>
    </row>
    <row r="689" spans="1:13" hidden="1" outlineLevel="1" x14ac:dyDescent="0.3">
      <c r="A689" t="s">
        <v>19</v>
      </c>
      <c r="B689" t="s">
        <v>3119</v>
      </c>
      <c r="C689">
        <v>65093629479</v>
      </c>
      <c r="D689" t="s">
        <v>880</v>
      </c>
      <c r="E689" t="s">
        <v>881</v>
      </c>
      <c r="F689" t="s">
        <v>199</v>
      </c>
      <c r="G689" t="s">
        <v>3123</v>
      </c>
      <c r="H689" s="5" t="s">
        <v>855</v>
      </c>
      <c r="I689" t="s">
        <v>3121</v>
      </c>
      <c r="J689" s="124">
        <v>0</v>
      </c>
      <c r="K689" s="124">
        <v>787828.15</v>
      </c>
      <c r="L689" s="124">
        <v>787828.15</v>
      </c>
      <c r="M689" s="124">
        <v>0</v>
      </c>
    </row>
    <row r="690" spans="1:13" hidden="1" outlineLevel="1" x14ac:dyDescent="0.3">
      <c r="A690" t="s">
        <v>19</v>
      </c>
      <c r="B690" t="s">
        <v>3119</v>
      </c>
      <c r="C690">
        <v>65093652054</v>
      </c>
      <c r="D690" t="s">
        <v>865</v>
      </c>
      <c r="E690" t="s">
        <v>27</v>
      </c>
      <c r="F690" t="s">
        <v>202</v>
      </c>
      <c r="G690" t="s">
        <v>3123</v>
      </c>
      <c r="H690" s="5" t="s">
        <v>855</v>
      </c>
      <c r="I690" t="s">
        <v>3121</v>
      </c>
      <c r="J690" s="124">
        <v>0</v>
      </c>
      <c r="K690" s="124">
        <v>16481.330000000002</v>
      </c>
      <c r="L690" s="124">
        <v>6387.34</v>
      </c>
      <c r="M690" s="124">
        <v>10093.99</v>
      </c>
    </row>
    <row r="691" spans="1:13" hidden="1" outlineLevel="1" x14ac:dyDescent="0.3">
      <c r="A691" t="s">
        <v>19</v>
      </c>
      <c r="B691" t="s">
        <v>3119</v>
      </c>
      <c r="C691">
        <v>65093643644</v>
      </c>
      <c r="D691" t="s">
        <v>871</v>
      </c>
      <c r="E691" t="s">
        <v>816</v>
      </c>
      <c r="F691" t="s">
        <v>202</v>
      </c>
      <c r="G691" t="s">
        <v>3123</v>
      </c>
      <c r="H691" s="5" t="s">
        <v>855</v>
      </c>
      <c r="I691" t="s">
        <v>3121</v>
      </c>
      <c r="J691" s="124">
        <v>1</v>
      </c>
      <c r="K691" s="124">
        <v>314804.8</v>
      </c>
      <c r="L691" s="124">
        <v>122002.52</v>
      </c>
      <c r="M691" s="124">
        <v>192802.28</v>
      </c>
    </row>
    <row r="692" spans="1:13" hidden="1" outlineLevel="1" x14ac:dyDescent="0.3">
      <c r="A692" t="s">
        <v>19</v>
      </c>
      <c r="B692" t="s">
        <v>3119</v>
      </c>
      <c r="C692">
        <v>65093619002</v>
      </c>
      <c r="D692" t="s">
        <v>856</v>
      </c>
      <c r="E692" t="s">
        <v>796</v>
      </c>
      <c r="F692" t="s">
        <v>202</v>
      </c>
      <c r="G692" t="s">
        <v>3123</v>
      </c>
      <c r="H692" s="5" t="s">
        <v>855</v>
      </c>
      <c r="I692" t="s">
        <v>3121</v>
      </c>
      <c r="J692" s="124">
        <v>0</v>
      </c>
      <c r="K692" s="124">
        <v>503.8</v>
      </c>
      <c r="L692" s="124">
        <v>328.6</v>
      </c>
      <c r="M692" s="124">
        <v>175.20000000000002</v>
      </c>
    </row>
    <row r="693" spans="1:13" hidden="1" outlineLevel="1" x14ac:dyDescent="0.3">
      <c r="A693" t="s">
        <v>19</v>
      </c>
      <c r="B693" t="s">
        <v>3119</v>
      </c>
      <c r="C693">
        <v>69307967408</v>
      </c>
      <c r="D693" t="s">
        <v>868</v>
      </c>
      <c r="E693" t="s">
        <v>420</v>
      </c>
      <c r="F693" t="s">
        <v>321</v>
      </c>
      <c r="G693" t="s">
        <v>3123</v>
      </c>
      <c r="H693" s="5" t="s">
        <v>855</v>
      </c>
      <c r="I693" t="s">
        <v>3121</v>
      </c>
      <c r="J693" s="124">
        <v>1</v>
      </c>
      <c r="K693" s="124">
        <v>20619.79</v>
      </c>
      <c r="L693" s="124">
        <v>13067.42</v>
      </c>
      <c r="M693" s="124">
        <v>7552.37</v>
      </c>
    </row>
    <row r="694" spans="1:13" hidden="1" outlineLevel="1" x14ac:dyDescent="0.3">
      <c r="A694" t="s">
        <v>19</v>
      </c>
      <c r="B694" t="s">
        <v>3119</v>
      </c>
      <c r="C694">
        <v>65093629476</v>
      </c>
      <c r="D694" t="s">
        <v>880</v>
      </c>
      <c r="E694" t="s">
        <v>881</v>
      </c>
      <c r="F694" t="s">
        <v>199</v>
      </c>
      <c r="G694" t="s">
        <v>3123</v>
      </c>
      <c r="H694" s="5" t="s">
        <v>855</v>
      </c>
      <c r="I694" t="s">
        <v>3121</v>
      </c>
      <c r="J694" s="124">
        <v>0</v>
      </c>
      <c r="K694" s="124">
        <v>127940.83</v>
      </c>
      <c r="L694" s="124">
        <v>127940.83</v>
      </c>
      <c r="M694" s="124">
        <v>0</v>
      </c>
    </row>
    <row r="695" spans="1:13" hidden="1" outlineLevel="1" x14ac:dyDescent="0.3">
      <c r="A695" t="s">
        <v>19</v>
      </c>
      <c r="B695" t="s">
        <v>3119</v>
      </c>
      <c r="C695">
        <v>65093629480</v>
      </c>
      <c r="D695" t="s">
        <v>880</v>
      </c>
      <c r="E695" t="s">
        <v>881</v>
      </c>
      <c r="F695" t="s">
        <v>199</v>
      </c>
      <c r="G695" t="s">
        <v>3123</v>
      </c>
      <c r="H695" s="5" t="s">
        <v>855</v>
      </c>
      <c r="I695" t="s">
        <v>3121</v>
      </c>
      <c r="J695" s="124">
        <v>0</v>
      </c>
      <c r="K695" s="124">
        <v>697724.94000000006</v>
      </c>
      <c r="L695" s="124">
        <v>697724.94000000006</v>
      </c>
      <c r="M695" s="124">
        <v>0</v>
      </c>
    </row>
    <row r="696" spans="1:13" hidden="1" outlineLevel="1" x14ac:dyDescent="0.3">
      <c r="A696" t="s">
        <v>19</v>
      </c>
      <c r="B696" t="s">
        <v>3119</v>
      </c>
      <c r="C696">
        <v>65093648489</v>
      </c>
      <c r="D696" t="s">
        <v>872</v>
      </c>
      <c r="E696" t="s">
        <v>322</v>
      </c>
      <c r="F696" t="s">
        <v>202</v>
      </c>
      <c r="G696" t="s">
        <v>3123</v>
      </c>
      <c r="H696" s="5" t="s">
        <v>855</v>
      </c>
      <c r="I696" t="s">
        <v>3121</v>
      </c>
      <c r="J696" s="124">
        <v>0</v>
      </c>
      <c r="K696" s="124">
        <v>33829.47</v>
      </c>
      <c r="L696" s="124">
        <v>13110.6</v>
      </c>
      <c r="M696" s="124">
        <v>20718.87</v>
      </c>
    </row>
    <row r="697" spans="1:13" hidden="1" outlineLevel="1" x14ac:dyDescent="0.3">
      <c r="A697" t="s">
        <v>19</v>
      </c>
      <c r="B697" t="s">
        <v>3119</v>
      </c>
      <c r="C697">
        <v>65093619004</v>
      </c>
      <c r="D697" t="s">
        <v>856</v>
      </c>
      <c r="E697" t="s">
        <v>193</v>
      </c>
      <c r="F697" t="s">
        <v>202</v>
      </c>
      <c r="G697" t="s">
        <v>3123</v>
      </c>
      <c r="H697" s="5" t="s">
        <v>855</v>
      </c>
      <c r="I697" t="s">
        <v>3121</v>
      </c>
      <c r="J697" s="124">
        <v>0</v>
      </c>
      <c r="K697" s="124">
        <v>30.25</v>
      </c>
      <c r="L697" s="124">
        <v>19.73</v>
      </c>
      <c r="M697" s="124">
        <v>10.52</v>
      </c>
    </row>
    <row r="698" spans="1:13" hidden="1" outlineLevel="1" x14ac:dyDescent="0.3">
      <c r="A698" t="s">
        <v>19</v>
      </c>
      <c r="B698" t="s">
        <v>3119</v>
      </c>
      <c r="C698">
        <v>65093656631</v>
      </c>
      <c r="D698" t="s">
        <v>860</v>
      </c>
      <c r="E698" t="s">
        <v>816</v>
      </c>
      <c r="F698" t="s">
        <v>202</v>
      </c>
      <c r="G698" t="s">
        <v>3123</v>
      </c>
      <c r="H698" s="5" t="s">
        <v>855</v>
      </c>
      <c r="I698" t="s">
        <v>3121</v>
      </c>
      <c r="J698" s="124">
        <v>1</v>
      </c>
      <c r="K698" s="124">
        <v>20764.47</v>
      </c>
      <c r="L698" s="124">
        <v>7463.84</v>
      </c>
      <c r="M698" s="124">
        <v>13300.630000000001</v>
      </c>
    </row>
    <row r="699" spans="1:13" hidden="1" outlineLevel="1" x14ac:dyDescent="0.3">
      <c r="A699" t="s">
        <v>19</v>
      </c>
      <c r="B699" t="s">
        <v>3119</v>
      </c>
      <c r="C699">
        <v>65093656632</v>
      </c>
      <c r="D699" t="s">
        <v>860</v>
      </c>
      <c r="E699" t="s">
        <v>27</v>
      </c>
      <c r="F699" t="s">
        <v>202</v>
      </c>
      <c r="G699" t="s">
        <v>3123</v>
      </c>
      <c r="H699" s="5" t="s">
        <v>855</v>
      </c>
      <c r="I699" t="s">
        <v>3121</v>
      </c>
      <c r="J699" s="124">
        <v>0</v>
      </c>
      <c r="K699" s="124">
        <v>1847.91</v>
      </c>
      <c r="L699" s="124">
        <v>664.24</v>
      </c>
      <c r="M699" s="124">
        <v>1183.67</v>
      </c>
    </row>
    <row r="700" spans="1:13" hidden="1" outlineLevel="1" x14ac:dyDescent="0.3">
      <c r="A700" t="s">
        <v>19</v>
      </c>
      <c r="B700" t="s">
        <v>3119</v>
      </c>
      <c r="C700">
        <v>79078082665</v>
      </c>
      <c r="D700" t="s">
        <v>854</v>
      </c>
      <c r="E700" t="s">
        <v>571</v>
      </c>
      <c r="F700" t="s">
        <v>202</v>
      </c>
      <c r="G700" t="s">
        <v>3123</v>
      </c>
      <c r="H700" s="5" t="s">
        <v>855</v>
      </c>
      <c r="I700" t="s">
        <v>3121</v>
      </c>
      <c r="J700" s="124">
        <v>1</v>
      </c>
      <c r="K700" s="124">
        <v>4137638.92</v>
      </c>
      <c r="L700" s="124">
        <v>1487283.95</v>
      </c>
      <c r="M700" s="124">
        <v>2650354.9699999997</v>
      </c>
    </row>
    <row r="701" spans="1:13" hidden="1" outlineLevel="1" x14ac:dyDescent="0.3">
      <c r="A701" t="s">
        <v>19</v>
      </c>
      <c r="B701" t="s">
        <v>3119</v>
      </c>
      <c r="C701">
        <v>65093652049</v>
      </c>
      <c r="D701" t="s">
        <v>869</v>
      </c>
      <c r="E701" t="s">
        <v>27</v>
      </c>
      <c r="F701" t="s">
        <v>321</v>
      </c>
      <c r="G701" t="s">
        <v>3123</v>
      </c>
      <c r="H701" s="5" t="s">
        <v>855</v>
      </c>
      <c r="I701" t="s">
        <v>3121</v>
      </c>
      <c r="J701" s="124">
        <v>0</v>
      </c>
      <c r="K701" s="124">
        <v>22282.38</v>
      </c>
      <c r="L701" s="124">
        <v>17101.670000000002</v>
      </c>
      <c r="M701" s="124">
        <v>5180.71</v>
      </c>
    </row>
    <row r="702" spans="1:13" hidden="1" outlineLevel="1" x14ac:dyDescent="0.3">
      <c r="A702" t="s">
        <v>19</v>
      </c>
      <c r="B702" t="s">
        <v>3119</v>
      </c>
      <c r="C702">
        <v>65093580628</v>
      </c>
      <c r="D702" t="s">
        <v>858</v>
      </c>
      <c r="E702" t="s">
        <v>859</v>
      </c>
      <c r="F702" t="s">
        <v>199</v>
      </c>
      <c r="G702" t="s">
        <v>3123</v>
      </c>
      <c r="H702" s="5" t="s">
        <v>855</v>
      </c>
      <c r="I702" t="s">
        <v>3121</v>
      </c>
      <c r="J702" s="124">
        <v>1</v>
      </c>
      <c r="K702" s="124">
        <v>2342.9900000000002</v>
      </c>
      <c r="L702" s="124">
        <v>2342.9900000000002</v>
      </c>
      <c r="M702" s="124">
        <v>0</v>
      </c>
    </row>
    <row r="703" spans="1:13" hidden="1" outlineLevel="1" x14ac:dyDescent="0.3">
      <c r="A703" t="s">
        <v>19</v>
      </c>
      <c r="B703" t="s">
        <v>3119</v>
      </c>
      <c r="C703">
        <v>65093580629</v>
      </c>
      <c r="D703" t="s">
        <v>858</v>
      </c>
      <c r="E703" t="s">
        <v>859</v>
      </c>
      <c r="F703" t="s">
        <v>199</v>
      </c>
      <c r="G703" t="s">
        <v>3123</v>
      </c>
      <c r="H703" s="5" t="s">
        <v>855</v>
      </c>
      <c r="I703" t="s">
        <v>3121</v>
      </c>
      <c r="J703" s="124">
        <v>0</v>
      </c>
      <c r="K703" s="124">
        <v>3347.11</v>
      </c>
      <c r="L703" s="124">
        <v>3347.11</v>
      </c>
      <c r="M703" s="124">
        <v>0</v>
      </c>
    </row>
    <row r="704" spans="1:13" hidden="1" outlineLevel="1" x14ac:dyDescent="0.3">
      <c r="A704" t="s">
        <v>19</v>
      </c>
      <c r="B704" t="s">
        <v>3119</v>
      </c>
      <c r="C704">
        <v>65093637676</v>
      </c>
      <c r="D704" t="s">
        <v>870</v>
      </c>
      <c r="E704" t="s">
        <v>27</v>
      </c>
      <c r="F704" t="s">
        <v>202</v>
      </c>
      <c r="G704" t="s">
        <v>3123</v>
      </c>
      <c r="H704" s="5" t="s">
        <v>855</v>
      </c>
      <c r="I704" t="s">
        <v>3121</v>
      </c>
      <c r="J704" s="124">
        <v>0</v>
      </c>
      <c r="K704" s="124">
        <v>27896.400000000001</v>
      </c>
      <c r="L704" s="124">
        <v>13061.66</v>
      </c>
      <c r="M704" s="124">
        <v>14834.74</v>
      </c>
    </row>
    <row r="705" spans="1:13" hidden="1" outlineLevel="1" x14ac:dyDescent="0.3">
      <c r="A705" t="s">
        <v>19</v>
      </c>
      <c r="B705" t="s">
        <v>3119</v>
      </c>
      <c r="C705">
        <v>65093579534</v>
      </c>
      <c r="D705" t="s">
        <v>884</v>
      </c>
      <c r="E705" t="s">
        <v>885</v>
      </c>
      <c r="F705" t="s">
        <v>202</v>
      </c>
      <c r="G705" t="s">
        <v>3123</v>
      </c>
      <c r="H705" s="5" t="s">
        <v>855</v>
      </c>
      <c r="I705" t="s">
        <v>3121</v>
      </c>
      <c r="J705" s="124">
        <v>1</v>
      </c>
      <c r="K705" s="124">
        <v>377440.83</v>
      </c>
      <c r="L705" s="124">
        <v>289884.35000000003</v>
      </c>
      <c r="M705" s="124">
        <v>87556.479999999996</v>
      </c>
    </row>
    <row r="706" spans="1:13" hidden="1" outlineLevel="1" x14ac:dyDescent="0.3">
      <c r="A706" t="s">
        <v>19</v>
      </c>
      <c r="B706" t="s">
        <v>3119</v>
      </c>
      <c r="C706">
        <v>65093648488</v>
      </c>
      <c r="D706" t="s">
        <v>874</v>
      </c>
      <c r="E706" t="s">
        <v>27</v>
      </c>
      <c r="F706" t="s">
        <v>202</v>
      </c>
      <c r="G706" t="s">
        <v>3123</v>
      </c>
      <c r="H706" s="5" t="s">
        <v>855</v>
      </c>
      <c r="I706" t="s">
        <v>3121</v>
      </c>
      <c r="J706" s="124">
        <v>0</v>
      </c>
      <c r="K706" s="124">
        <v>48014.89</v>
      </c>
      <c r="L706" s="124">
        <v>18608.16</v>
      </c>
      <c r="M706" s="124">
        <v>29406.73</v>
      </c>
    </row>
    <row r="707" spans="1:13" hidden="1" outlineLevel="1" x14ac:dyDescent="0.3">
      <c r="A707" t="s">
        <v>19</v>
      </c>
      <c r="B707" t="s">
        <v>3119</v>
      </c>
      <c r="C707">
        <v>65093641988</v>
      </c>
      <c r="D707" t="s">
        <v>912</v>
      </c>
      <c r="E707" t="s">
        <v>932</v>
      </c>
      <c r="F707" t="s">
        <v>199</v>
      </c>
      <c r="G707" t="s">
        <v>3123</v>
      </c>
      <c r="H707" s="5" t="s">
        <v>893</v>
      </c>
      <c r="I707" t="s">
        <v>3121</v>
      </c>
      <c r="J707" s="124">
        <v>1</v>
      </c>
      <c r="K707" s="124">
        <v>316575.65000000002</v>
      </c>
      <c r="L707" s="124">
        <v>258370.19</v>
      </c>
      <c r="M707" s="124">
        <v>58205.46</v>
      </c>
    </row>
    <row r="708" spans="1:13" hidden="1" outlineLevel="1" x14ac:dyDescent="0.3">
      <c r="A708" t="s">
        <v>19</v>
      </c>
      <c r="B708" t="s">
        <v>3119</v>
      </c>
      <c r="C708">
        <v>65093641989</v>
      </c>
      <c r="D708" t="s">
        <v>912</v>
      </c>
      <c r="E708" t="s">
        <v>27</v>
      </c>
      <c r="F708" t="s">
        <v>199</v>
      </c>
      <c r="G708" t="s">
        <v>3123</v>
      </c>
      <c r="H708" s="5" t="s">
        <v>893</v>
      </c>
      <c r="I708" t="s">
        <v>3121</v>
      </c>
      <c r="J708" s="124">
        <v>0</v>
      </c>
      <c r="K708" s="124">
        <v>47568.57</v>
      </c>
      <c r="L708" s="124">
        <v>38822.629999999997</v>
      </c>
      <c r="M708" s="124">
        <v>8745.94</v>
      </c>
    </row>
    <row r="709" spans="1:13" hidden="1" outlineLevel="1" x14ac:dyDescent="0.3">
      <c r="A709" t="s">
        <v>19</v>
      </c>
      <c r="B709" t="s">
        <v>3119</v>
      </c>
      <c r="C709">
        <v>65093611860</v>
      </c>
      <c r="D709" t="s">
        <v>894</v>
      </c>
      <c r="E709" t="s">
        <v>193</v>
      </c>
      <c r="F709" t="s">
        <v>199</v>
      </c>
      <c r="G709" t="s">
        <v>3123</v>
      </c>
      <c r="H709" s="5" t="s">
        <v>893</v>
      </c>
      <c r="I709" t="s">
        <v>3121</v>
      </c>
      <c r="J709" s="124">
        <v>0</v>
      </c>
      <c r="K709" s="124">
        <v>-228.32</v>
      </c>
      <c r="L709" s="124">
        <v>-228.32</v>
      </c>
      <c r="M709" s="124">
        <v>0</v>
      </c>
    </row>
    <row r="710" spans="1:13" hidden="1" outlineLevel="1" x14ac:dyDescent="0.3">
      <c r="A710" t="s">
        <v>19</v>
      </c>
      <c r="B710" t="s">
        <v>3119</v>
      </c>
      <c r="C710">
        <v>65093611875</v>
      </c>
      <c r="D710" t="s">
        <v>906</v>
      </c>
      <c r="E710" t="s">
        <v>924</v>
      </c>
      <c r="F710" t="s">
        <v>194</v>
      </c>
      <c r="G710" t="s">
        <v>3123</v>
      </c>
      <c r="H710" s="5" t="s">
        <v>893</v>
      </c>
      <c r="I710" t="s">
        <v>3121</v>
      </c>
      <c r="J710" s="124">
        <v>1</v>
      </c>
      <c r="K710" s="124">
        <v>99123.5</v>
      </c>
      <c r="L710" s="124">
        <v>93114.5</v>
      </c>
      <c r="M710" s="124">
        <v>6009</v>
      </c>
    </row>
    <row r="711" spans="1:13" hidden="1" outlineLevel="1" x14ac:dyDescent="0.3">
      <c r="A711" t="s">
        <v>19</v>
      </c>
      <c r="B711" t="s">
        <v>3119</v>
      </c>
      <c r="C711">
        <v>65093611878</v>
      </c>
      <c r="D711" t="s">
        <v>906</v>
      </c>
      <c r="E711" t="s">
        <v>927</v>
      </c>
      <c r="F711" t="s">
        <v>194</v>
      </c>
      <c r="G711" t="s">
        <v>3123</v>
      </c>
      <c r="H711" s="5" t="s">
        <v>893</v>
      </c>
      <c r="I711" t="s">
        <v>3121</v>
      </c>
      <c r="J711" s="124">
        <v>1</v>
      </c>
      <c r="K711" s="124">
        <v>132164.68</v>
      </c>
      <c r="L711" s="124">
        <v>124152.67</v>
      </c>
      <c r="M711" s="124">
        <v>8012.01</v>
      </c>
    </row>
    <row r="712" spans="1:13" hidden="1" outlineLevel="1" x14ac:dyDescent="0.3">
      <c r="A712" t="s">
        <v>19</v>
      </c>
      <c r="B712" t="s">
        <v>3119</v>
      </c>
      <c r="C712">
        <v>65093629481</v>
      </c>
      <c r="D712" t="s">
        <v>914</v>
      </c>
      <c r="E712" t="s">
        <v>928</v>
      </c>
      <c r="F712" t="s">
        <v>199</v>
      </c>
      <c r="G712" t="s">
        <v>3122</v>
      </c>
      <c r="H712" s="5" t="s">
        <v>893</v>
      </c>
      <c r="I712" t="s">
        <v>3121</v>
      </c>
      <c r="J712" s="124">
        <v>60</v>
      </c>
      <c r="K712" s="124">
        <v>132235.57</v>
      </c>
      <c r="L712" s="124">
        <v>132235.57</v>
      </c>
      <c r="M712" s="124">
        <v>0</v>
      </c>
    </row>
    <row r="713" spans="1:13" hidden="1" outlineLevel="1" x14ac:dyDescent="0.3">
      <c r="A713" t="s">
        <v>19</v>
      </c>
      <c r="B713" t="s">
        <v>3119</v>
      </c>
      <c r="C713">
        <v>65093580610</v>
      </c>
      <c r="D713" t="s">
        <v>95</v>
      </c>
      <c r="E713" t="s">
        <v>918</v>
      </c>
      <c r="F713" t="s">
        <v>199</v>
      </c>
      <c r="G713" t="s">
        <v>3123</v>
      </c>
      <c r="H713" s="5" t="s">
        <v>893</v>
      </c>
      <c r="I713" t="s">
        <v>3121</v>
      </c>
      <c r="J713" s="124">
        <v>0</v>
      </c>
      <c r="K713" s="124">
        <v>312095.7</v>
      </c>
      <c r="L713" s="124">
        <v>312095.7</v>
      </c>
      <c r="M713" s="124">
        <v>0</v>
      </c>
    </row>
    <row r="714" spans="1:13" hidden="1" outlineLevel="1" x14ac:dyDescent="0.3">
      <c r="A714" t="s">
        <v>19</v>
      </c>
      <c r="B714" t="s">
        <v>3119</v>
      </c>
      <c r="C714">
        <v>65093611874</v>
      </c>
      <c r="D714" t="s">
        <v>906</v>
      </c>
      <c r="E714" t="s">
        <v>193</v>
      </c>
      <c r="F714" t="s">
        <v>194</v>
      </c>
      <c r="G714" t="s">
        <v>3123</v>
      </c>
      <c r="H714" s="5" t="s">
        <v>893</v>
      </c>
      <c r="I714" t="s">
        <v>3121</v>
      </c>
      <c r="J714" s="124">
        <v>0</v>
      </c>
      <c r="K714" s="124">
        <v>25730.81</v>
      </c>
      <c r="L714" s="124">
        <v>24170.97</v>
      </c>
      <c r="M714" s="124">
        <v>1559.8400000000001</v>
      </c>
    </row>
    <row r="715" spans="1:13" hidden="1" outlineLevel="1" x14ac:dyDescent="0.3">
      <c r="A715" t="s">
        <v>19</v>
      </c>
      <c r="B715" t="s">
        <v>3119</v>
      </c>
      <c r="C715">
        <v>65093602976</v>
      </c>
      <c r="D715" t="s">
        <v>98</v>
      </c>
      <c r="E715" t="s">
        <v>904</v>
      </c>
      <c r="F715" t="s">
        <v>321</v>
      </c>
      <c r="G715" t="s">
        <v>3123</v>
      </c>
      <c r="H715" s="5" t="s">
        <v>893</v>
      </c>
      <c r="I715" t="s">
        <v>3121</v>
      </c>
      <c r="J715" s="124">
        <v>0</v>
      </c>
      <c r="K715" s="124">
        <v>40825.4</v>
      </c>
      <c r="L715" s="124">
        <v>40825.4</v>
      </c>
      <c r="M715" s="124">
        <v>0</v>
      </c>
    </row>
    <row r="716" spans="1:13" hidden="1" outlineLevel="1" x14ac:dyDescent="0.3">
      <c r="A716" t="s">
        <v>19</v>
      </c>
      <c r="B716" t="s">
        <v>3119</v>
      </c>
      <c r="C716">
        <v>80643032127</v>
      </c>
      <c r="D716" t="s">
        <v>937</v>
      </c>
      <c r="E716" t="s">
        <v>1251</v>
      </c>
      <c r="F716" t="s">
        <v>423</v>
      </c>
      <c r="G716" t="s">
        <v>3123</v>
      </c>
      <c r="H716" s="5" t="s">
        <v>893</v>
      </c>
      <c r="I716" t="s">
        <v>3121</v>
      </c>
      <c r="J716" s="124">
        <v>0</v>
      </c>
      <c r="K716" s="124">
        <v>859826.01</v>
      </c>
      <c r="L716" s="124">
        <v>298345.69</v>
      </c>
      <c r="M716" s="124">
        <v>561480.32000000007</v>
      </c>
    </row>
    <row r="717" spans="1:13" hidden="1" outlineLevel="1" x14ac:dyDescent="0.3">
      <c r="A717" t="s">
        <v>19</v>
      </c>
      <c r="B717" t="s">
        <v>3119</v>
      </c>
      <c r="C717">
        <v>65093580608</v>
      </c>
      <c r="D717" t="s">
        <v>95</v>
      </c>
      <c r="E717" t="s">
        <v>918</v>
      </c>
      <c r="F717" t="s">
        <v>199</v>
      </c>
      <c r="G717" t="s">
        <v>3123</v>
      </c>
      <c r="H717" s="5" t="s">
        <v>893</v>
      </c>
      <c r="I717" t="s">
        <v>3121</v>
      </c>
      <c r="J717" s="124">
        <v>0</v>
      </c>
      <c r="K717" s="124">
        <v>37698.69</v>
      </c>
      <c r="L717" s="124">
        <v>37698.69</v>
      </c>
      <c r="M717" s="124">
        <v>0</v>
      </c>
    </row>
    <row r="718" spans="1:13" hidden="1" outlineLevel="1" x14ac:dyDescent="0.3">
      <c r="A718" t="s">
        <v>19</v>
      </c>
      <c r="B718" t="s">
        <v>3119</v>
      </c>
      <c r="C718">
        <v>65093580625</v>
      </c>
      <c r="D718" t="s">
        <v>921</v>
      </c>
      <c r="E718" t="s">
        <v>922</v>
      </c>
      <c r="F718" t="s">
        <v>199</v>
      </c>
      <c r="G718" t="s">
        <v>3123</v>
      </c>
      <c r="H718" s="5" t="s">
        <v>893</v>
      </c>
      <c r="I718" t="s">
        <v>3121</v>
      </c>
      <c r="J718" s="124">
        <v>1</v>
      </c>
      <c r="K718" s="124">
        <v>59610.1</v>
      </c>
      <c r="L718" s="124">
        <v>59610.1</v>
      </c>
      <c r="M718" s="124">
        <v>0</v>
      </c>
    </row>
    <row r="719" spans="1:13" hidden="1" outlineLevel="1" x14ac:dyDescent="0.3">
      <c r="A719" t="s">
        <v>19</v>
      </c>
      <c r="B719" t="s">
        <v>3119</v>
      </c>
      <c r="C719">
        <v>65093602972</v>
      </c>
      <c r="D719" t="s">
        <v>94</v>
      </c>
      <c r="E719" t="s">
        <v>905</v>
      </c>
      <c r="F719" t="s">
        <v>194</v>
      </c>
      <c r="G719" t="s">
        <v>3123</v>
      </c>
      <c r="H719" s="5" t="s">
        <v>893</v>
      </c>
      <c r="I719" t="s">
        <v>3121</v>
      </c>
      <c r="J719" s="124">
        <v>0</v>
      </c>
      <c r="K719" s="124">
        <v>174131.68</v>
      </c>
      <c r="L719" s="124">
        <v>174131.68</v>
      </c>
      <c r="M719" s="124">
        <v>0</v>
      </c>
    </row>
    <row r="720" spans="1:13" hidden="1" outlineLevel="1" x14ac:dyDescent="0.3">
      <c r="A720" t="s">
        <v>19</v>
      </c>
      <c r="B720" t="s">
        <v>3119</v>
      </c>
      <c r="C720">
        <v>65093611876</v>
      </c>
      <c r="D720" t="s">
        <v>906</v>
      </c>
      <c r="E720" t="s">
        <v>907</v>
      </c>
      <c r="F720" t="s">
        <v>194</v>
      </c>
      <c r="G720" t="s">
        <v>3123</v>
      </c>
      <c r="H720" s="5" t="s">
        <v>893</v>
      </c>
      <c r="I720" t="s">
        <v>3121</v>
      </c>
      <c r="J720" s="124">
        <v>0</v>
      </c>
      <c r="K720" s="124">
        <v>16520.59</v>
      </c>
      <c r="L720" s="124">
        <v>15519.09</v>
      </c>
      <c r="M720" s="124">
        <v>1001.5</v>
      </c>
    </row>
    <row r="721" spans="1:13" hidden="1" outlineLevel="1" x14ac:dyDescent="0.3">
      <c r="A721" t="s">
        <v>19</v>
      </c>
      <c r="B721" t="s">
        <v>3119</v>
      </c>
      <c r="C721">
        <v>65093580621</v>
      </c>
      <c r="D721" t="s">
        <v>902</v>
      </c>
      <c r="E721" t="s">
        <v>903</v>
      </c>
      <c r="F721" t="s">
        <v>321</v>
      </c>
      <c r="G721" t="s">
        <v>3123</v>
      </c>
      <c r="H721" s="5" t="s">
        <v>893</v>
      </c>
      <c r="I721" t="s">
        <v>3121</v>
      </c>
      <c r="J721" s="124">
        <v>1</v>
      </c>
      <c r="K721" s="124">
        <v>20309.98</v>
      </c>
      <c r="L721" s="124">
        <v>18649.350000000002</v>
      </c>
      <c r="M721" s="124">
        <v>1660.63</v>
      </c>
    </row>
    <row r="722" spans="1:13" hidden="1" outlineLevel="1" x14ac:dyDescent="0.3">
      <c r="A722" t="s">
        <v>19</v>
      </c>
      <c r="B722" t="s">
        <v>3119</v>
      </c>
      <c r="C722">
        <v>65093498911</v>
      </c>
      <c r="D722" t="s">
        <v>908</v>
      </c>
      <c r="E722" t="s">
        <v>909</v>
      </c>
      <c r="F722" t="s">
        <v>181</v>
      </c>
      <c r="G722" t="s">
        <v>3123</v>
      </c>
      <c r="H722" s="5" t="s">
        <v>893</v>
      </c>
      <c r="I722" t="s">
        <v>3121</v>
      </c>
      <c r="J722" s="124">
        <v>1</v>
      </c>
      <c r="K722" s="124">
        <v>18033.47</v>
      </c>
      <c r="L722" s="124">
        <v>18033.47</v>
      </c>
      <c r="M722" s="124">
        <v>0</v>
      </c>
    </row>
    <row r="723" spans="1:13" hidden="1" outlineLevel="1" x14ac:dyDescent="0.3">
      <c r="A723" t="s">
        <v>19</v>
      </c>
      <c r="B723" t="s">
        <v>3119</v>
      </c>
      <c r="C723">
        <v>65093629483</v>
      </c>
      <c r="D723" t="s">
        <v>914</v>
      </c>
      <c r="E723" t="s">
        <v>926</v>
      </c>
      <c r="F723" t="s">
        <v>199</v>
      </c>
      <c r="G723" t="s">
        <v>3122</v>
      </c>
      <c r="H723" s="5" t="s">
        <v>893</v>
      </c>
      <c r="I723" t="s">
        <v>3121</v>
      </c>
      <c r="J723" s="124">
        <v>60</v>
      </c>
      <c r="K723" s="124">
        <v>130076.61</v>
      </c>
      <c r="L723" s="124">
        <v>130076.61</v>
      </c>
      <c r="M723" s="124">
        <v>0</v>
      </c>
    </row>
    <row r="724" spans="1:13" hidden="1" outlineLevel="1" x14ac:dyDescent="0.3">
      <c r="A724" t="s">
        <v>19</v>
      </c>
      <c r="B724" t="s">
        <v>3119</v>
      </c>
      <c r="C724">
        <v>65093651295</v>
      </c>
      <c r="D724" t="s">
        <v>913</v>
      </c>
      <c r="E724" t="s">
        <v>898</v>
      </c>
      <c r="F724" t="s">
        <v>199</v>
      </c>
      <c r="G724" t="s">
        <v>3123</v>
      </c>
      <c r="H724" s="5" t="s">
        <v>893</v>
      </c>
      <c r="I724" t="s">
        <v>3121</v>
      </c>
      <c r="J724" s="124">
        <v>1</v>
      </c>
      <c r="K724" s="124">
        <v>84815.900000000009</v>
      </c>
      <c r="L724" s="124">
        <v>69221.69</v>
      </c>
      <c r="M724" s="124">
        <v>15594.210000000001</v>
      </c>
    </row>
    <row r="725" spans="1:13" hidden="1" outlineLevel="1" x14ac:dyDescent="0.3">
      <c r="A725" t="s">
        <v>19</v>
      </c>
      <c r="B725" t="s">
        <v>3119</v>
      </c>
      <c r="C725">
        <v>65093651293</v>
      </c>
      <c r="D725" t="s">
        <v>913</v>
      </c>
      <c r="E725" t="s">
        <v>27</v>
      </c>
      <c r="F725" t="s">
        <v>199</v>
      </c>
      <c r="G725" t="s">
        <v>3123</v>
      </c>
      <c r="H725" s="5" t="s">
        <v>893</v>
      </c>
      <c r="I725" t="s">
        <v>3121</v>
      </c>
      <c r="J725" s="124">
        <v>0</v>
      </c>
      <c r="K725" s="124">
        <v>49066.01</v>
      </c>
      <c r="L725" s="124">
        <v>40044.75</v>
      </c>
      <c r="M725" s="124">
        <v>9021.26</v>
      </c>
    </row>
    <row r="726" spans="1:13" hidden="1" outlineLevel="1" x14ac:dyDescent="0.3">
      <c r="A726" t="s">
        <v>19</v>
      </c>
      <c r="B726" t="s">
        <v>3119</v>
      </c>
      <c r="C726">
        <v>65093644214</v>
      </c>
      <c r="D726" t="s">
        <v>901</v>
      </c>
      <c r="E726" t="s">
        <v>322</v>
      </c>
      <c r="F726" t="s">
        <v>199</v>
      </c>
      <c r="G726" t="s">
        <v>3123</v>
      </c>
      <c r="H726" s="5" t="s">
        <v>893</v>
      </c>
      <c r="I726" t="s">
        <v>3121</v>
      </c>
      <c r="J726" s="124">
        <v>0</v>
      </c>
      <c r="K726" s="124">
        <v>2642.6</v>
      </c>
      <c r="L726" s="124">
        <v>2156.73</v>
      </c>
      <c r="M726" s="124">
        <v>485.87</v>
      </c>
    </row>
    <row r="727" spans="1:13" hidden="1" outlineLevel="1" x14ac:dyDescent="0.3">
      <c r="A727" t="s">
        <v>19</v>
      </c>
      <c r="B727" t="s">
        <v>3119</v>
      </c>
      <c r="C727">
        <v>65093641990</v>
      </c>
      <c r="D727" t="s">
        <v>912</v>
      </c>
      <c r="E727" t="s">
        <v>322</v>
      </c>
      <c r="F727" t="s">
        <v>199</v>
      </c>
      <c r="G727" t="s">
        <v>3123</v>
      </c>
      <c r="H727" s="5" t="s">
        <v>893</v>
      </c>
      <c r="I727" t="s">
        <v>3121</v>
      </c>
      <c r="J727" s="124">
        <v>0</v>
      </c>
      <c r="K727" s="124">
        <v>24668.23</v>
      </c>
      <c r="L727" s="124">
        <v>20132.740000000002</v>
      </c>
      <c r="M727" s="124">
        <v>4535.49</v>
      </c>
    </row>
    <row r="728" spans="1:13" hidden="1" outlineLevel="1" x14ac:dyDescent="0.3">
      <c r="A728" t="s">
        <v>19</v>
      </c>
      <c r="B728" t="s">
        <v>3119</v>
      </c>
      <c r="C728">
        <v>81213704715</v>
      </c>
      <c r="D728" t="s">
        <v>899</v>
      </c>
      <c r="E728" t="s">
        <v>900</v>
      </c>
      <c r="F728" t="s">
        <v>423</v>
      </c>
      <c r="G728" t="s">
        <v>3123</v>
      </c>
      <c r="H728" s="5" t="s">
        <v>893</v>
      </c>
      <c r="I728" t="s">
        <v>3121</v>
      </c>
      <c r="J728" s="124">
        <v>1</v>
      </c>
      <c r="K728" s="124">
        <v>3438414.1</v>
      </c>
      <c r="L728" s="124">
        <v>1193073.96</v>
      </c>
      <c r="M728" s="124">
        <v>2245340.14</v>
      </c>
    </row>
    <row r="729" spans="1:13" hidden="1" outlineLevel="1" x14ac:dyDescent="0.3">
      <c r="A729" t="s">
        <v>19</v>
      </c>
      <c r="B729" t="s">
        <v>3119</v>
      </c>
      <c r="C729">
        <v>65093563585</v>
      </c>
      <c r="D729" t="s">
        <v>933</v>
      </c>
      <c r="E729" t="s">
        <v>768</v>
      </c>
      <c r="F729" t="s">
        <v>199</v>
      </c>
      <c r="G729" t="s">
        <v>3123</v>
      </c>
      <c r="H729" s="5" t="s">
        <v>893</v>
      </c>
      <c r="I729" t="s">
        <v>3121</v>
      </c>
      <c r="J729" s="124">
        <v>1</v>
      </c>
      <c r="K729" s="124">
        <v>324948.64</v>
      </c>
      <c r="L729" s="124">
        <v>324948.64</v>
      </c>
      <c r="M729" s="124">
        <v>0</v>
      </c>
    </row>
    <row r="730" spans="1:13" hidden="1" outlineLevel="1" x14ac:dyDescent="0.3">
      <c r="A730" t="s">
        <v>19</v>
      </c>
      <c r="B730" t="s">
        <v>3119</v>
      </c>
      <c r="C730">
        <v>65093580609</v>
      </c>
      <c r="D730" t="s">
        <v>95</v>
      </c>
      <c r="E730" t="s">
        <v>918</v>
      </c>
      <c r="F730" t="s">
        <v>199</v>
      </c>
      <c r="G730" t="s">
        <v>3123</v>
      </c>
      <c r="H730" s="5" t="s">
        <v>893</v>
      </c>
      <c r="I730" t="s">
        <v>3121</v>
      </c>
      <c r="J730" s="124">
        <v>0</v>
      </c>
      <c r="K730" s="124">
        <v>76015.39</v>
      </c>
      <c r="L730" s="124">
        <v>76015.39</v>
      </c>
      <c r="M730" s="124">
        <v>0</v>
      </c>
    </row>
    <row r="731" spans="1:13" hidden="1" outlineLevel="1" x14ac:dyDescent="0.3">
      <c r="A731" t="s">
        <v>19</v>
      </c>
      <c r="B731" t="s">
        <v>3119</v>
      </c>
      <c r="C731">
        <v>65093644215</v>
      </c>
      <c r="D731" t="s">
        <v>901</v>
      </c>
      <c r="E731" t="s">
        <v>320</v>
      </c>
      <c r="F731" t="s">
        <v>199</v>
      </c>
      <c r="G731" t="s">
        <v>3123</v>
      </c>
      <c r="H731" s="5" t="s">
        <v>893</v>
      </c>
      <c r="I731" t="s">
        <v>3121</v>
      </c>
      <c r="J731" s="124">
        <v>0</v>
      </c>
      <c r="K731" s="124">
        <v>67826.48</v>
      </c>
      <c r="L731" s="124">
        <v>55355.93</v>
      </c>
      <c r="M731" s="124">
        <v>12470.550000000001</v>
      </c>
    </row>
    <row r="732" spans="1:13" hidden="1" outlineLevel="1" x14ac:dyDescent="0.3">
      <c r="A732" t="s">
        <v>19</v>
      </c>
      <c r="B732" t="s">
        <v>3119</v>
      </c>
      <c r="C732">
        <v>65093611859</v>
      </c>
      <c r="D732" t="s">
        <v>894</v>
      </c>
      <c r="E732" t="s">
        <v>897</v>
      </c>
      <c r="F732" t="s">
        <v>199</v>
      </c>
      <c r="G732" t="s">
        <v>3123</v>
      </c>
      <c r="H732" s="5" t="s">
        <v>893</v>
      </c>
      <c r="I732" t="s">
        <v>3121</v>
      </c>
      <c r="J732" s="124">
        <v>1</v>
      </c>
      <c r="K732" s="124">
        <v>-664.67</v>
      </c>
      <c r="L732" s="124">
        <v>-664.67</v>
      </c>
      <c r="M732" s="124">
        <v>0</v>
      </c>
    </row>
    <row r="733" spans="1:13" hidden="1" outlineLevel="1" x14ac:dyDescent="0.3">
      <c r="A733" t="s">
        <v>19</v>
      </c>
      <c r="B733" t="s">
        <v>3119</v>
      </c>
      <c r="C733">
        <v>65093611861</v>
      </c>
      <c r="D733" t="s">
        <v>894</v>
      </c>
      <c r="E733" t="s">
        <v>898</v>
      </c>
      <c r="F733" t="s">
        <v>199</v>
      </c>
      <c r="G733" t="s">
        <v>3123</v>
      </c>
      <c r="H733" s="5" t="s">
        <v>893</v>
      </c>
      <c r="I733" t="s">
        <v>3121</v>
      </c>
      <c r="J733" s="124">
        <v>1</v>
      </c>
      <c r="K733" s="124">
        <v>-536.4</v>
      </c>
      <c r="L733" s="124">
        <v>-536.4</v>
      </c>
      <c r="M733" s="124">
        <v>0</v>
      </c>
    </row>
    <row r="734" spans="1:13" hidden="1" outlineLevel="1" x14ac:dyDescent="0.3">
      <c r="A734" t="s">
        <v>19</v>
      </c>
      <c r="B734" t="s">
        <v>3119</v>
      </c>
      <c r="C734">
        <v>65093611862</v>
      </c>
      <c r="D734" t="s">
        <v>894</v>
      </c>
      <c r="E734" t="s">
        <v>322</v>
      </c>
      <c r="F734" t="s">
        <v>199</v>
      </c>
      <c r="G734" t="s">
        <v>3123</v>
      </c>
      <c r="H734" s="5" t="s">
        <v>893</v>
      </c>
      <c r="I734" t="s">
        <v>3121</v>
      </c>
      <c r="J734" s="124">
        <v>0</v>
      </c>
      <c r="K734" s="124">
        <v>-699.63</v>
      </c>
      <c r="L734" s="124">
        <v>-699.63</v>
      </c>
      <c r="M734" s="124">
        <v>0</v>
      </c>
    </row>
    <row r="735" spans="1:13" hidden="1" outlineLevel="1" x14ac:dyDescent="0.3">
      <c r="A735" t="s">
        <v>19</v>
      </c>
      <c r="B735" t="s">
        <v>3119</v>
      </c>
      <c r="C735">
        <v>65093602968</v>
      </c>
      <c r="D735" t="s">
        <v>94</v>
      </c>
      <c r="E735" t="s">
        <v>905</v>
      </c>
      <c r="F735" t="s">
        <v>194</v>
      </c>
      <c r="G735" t="s">
        <v>3123</v>
      </c>
      <c r="H735" s="5" t="s">
        <v>893</v>
      </c>
      <c r="I735" t="s">
        <v>3121</v>
      </c>
      <c r="J735" s="124">
        <v>0</v>
      </c>
      <c r="K735" s="124">
        <v>123717.01000000001</v>
      </c>
      <c r="L735" s="124">
        <v>123717.01000000001</v>
      </c>
      <c r="M735" s="124">
        <v>0</v>
      </c>
    </row>
    <row r="736" spans="1:13" hidden="1" outlineLevel="1" x14ac:dyDescent="0.3">
      <c r="A736" t="s">
        <v>19</v>
      </c>
      <c r="B736" t="s">
        <v>3119</v>
      </c>
      <c r="C736">
        <v>79078082695</v>
      </c>
      <c r="D736" t="s">
        <v>891</v>
      </c>
      <c r="E736" t="s">
        <v>892</v>
      </c>
      <c r="F736" t="s">
        <v>423</v>
      </c>
      <c r="G736" t="s">
        <v>3123</v>
      </c>
      <c r="H736" s="5" t="s">
        <v>893</v>
      </c>
      <c r="I736" t="s">
        <v>3121</v>
      </c>
      <c r="J736" s="124">
        <v>1</v>
      </c>
      <c r="K736" s="124">
        <v>666075.25</v>
      </c>
      <c r="L736" s="124">
        <v>166518.79</v>
      </c>
      <c r="M736" s="124">
        <v>499556.46</v>
      </c>
    </row>
    <row r="737" spans="1:13" hidden="1" outlineLevel="1" x14ac:dyDescent="0.3">
      <c r="A737" t="s">
        <v>19</v>
      </c>
      <c r="B737" t="s">
        <v>3119</v>
      </c>
      <c r="C737">
        <v>65093602973</v>
      </c>
      <c r="D737" t="s">
        <v>94</v>
      </c>
      <c r="E737" t="s">
        <v>905</v>
      </c>
      <c r="F737" t="s">
        <v>423</v>
      </c>
      <c r="G737" t="s">
        <v>3123</v>
      </c>
      <c r="H737" s="5" t="s">
        <v>893</v>
      </c>
      <c r="I737" t="s">
        <v>3121</v>
      </c>
      <c r="J737" s="124">
        <v>1</v>
      </c>
      <c r="K737" s="124">
        <v>489307.72000000003</v>
      </c>
      <c r="L737" s="124">
        <v>489307.72000000003</v>
      </c>
      <c r="M737" s="124">
        <v>0</v>
      </c>
    </row>
    <row r="738" spans="1:13" hidden="1" outlineLevel="1" x14ac:dyDescent="0.3">
      <c r="A738" t="s">
        <v>19</v>
      </c>
      <c r="B738" t="s">
        <v>3119</v>
      </c>
      <c r="C738">
        <v>65093567174</v>
      </c>
      <c r="D738" t="s">
        <v>96</v>
      </c>
      <c r="E738" t="s">
        <v>929</v>
      </c>
      <c r="F738" t="s">
        <v>181</v>
      </c>
      <c r="G738" t="s">
        <v>3123</v>
      </c>
      <c r="H738" s="5" t="s">
        <v>893</v>
      </c>
      <c r="I738" t="s">
        <v>3121</v>
      </c>
      <c r="J738" s="124">
        <v>1</v>
      </c>
      <c r="K738" s="124">
        <v>143961.89000000001</v>
      </c>
      <c r="L738" s="124">
        <v>129359.02</v>
      </c>
      <c r="M738" s="124">
        <v>14602.87</v>
      </c>
    </row>
    <row r="739" spans="1:13" hidden="1" outlineLevel="1" x14ac:dyDescent="0.3">
      <c r="A739" t="s">
        <v>19</v>
      </c>
      <c r="B739" t="s">
        <v>3119</v>
      </c>
      <c r="C739">
        <v>65093627384</v>
      </c>
      <c r="D739" t="s">
        <v>910</v>
      </c>
      <c r="E739" t="s">
        <v>931</v>
      </c>
      <c r="F739" t="s">
        <v>199</v>
      </c>
      <c r="G739" t="s">
        <v>3122</v>
      </c>
      <c r="H739" s="5" t="s">
        <v>893</v>
      </c>
      <c r="I739" t="s">
        <v>3121</v>
      </c>
      <c r="J739" s="124">
        <v>1</v>
      </c>
      <c r="K739" s="124">
        <v>261300.04</v>
      </c>
      <c r="L739" s="124">
        <v>245343.82</v>
      </c>
      <c r="M739" s="124">
        <v>15956.220000000001</v>
      </c>
    </row>
    <row r="740" spans="1:13" hidden="1" outlineLevel="1" x14ac:dyDescent="0.3">
      <c r="A740" t="s">
        <v>19</v>
      </c>
      <c r="B740" t="s">
        <v>3119</v>
      </c>
      <c r="C740">
        <v>65093627381</v>
      </c>
      <c r="D740" t="s">
        <v>910</v>
      </c>
      <c r="E740" t="s">
        <v>393</v>
      </c>
      <c r="F740" t="s">
        <v>199</v>
      </c>
      <c r="G740" t="s">
        <v>3122</v>
      </c>
      <c r="H740" s="5" t="s">
        <v>893</v>
      </c>
      <c r="I740" t="s">
        <v>3121</v>
      </c>
      <c r="J740" s="124">
        <v>1</v>
      </c>
      <c r="K740" s="124">
        <v>29069.63</v>
      </c>
      <c r="L740" s="124">
        <v>27294.5</v>
      </c>
      <c r="M740" s="124">
        <v>1775.13</v>
      </c>
    </row>
    <row r="741" spans="1:13" hidden="1" outlineLevel="1" x14ac:dyDescent="0.3">
      <c r="A741" t="s">
        <v>19</v>
      </c>
      <c r="B741" t="s">
        <v>3119</v>
      </c>
      <c r="C741">
        <v>65093629482</v>
      </c>
      <c r="D741" t="s">
        <v>914</v>
      </c>
      <c r="E741" t="s">
        <v>915</v>
      </c>
      <c r="F741" t="s">
        <v>199</v>
      </c>
      <c r="G741" t="s">
        <v>3122</v>
      </c>
      <c r="H741" s="5" t="s">
        <v>893</v>
      </c>
      <c r="I741" t="s">
        <v>3121</v>
      </c>
      <c r="J741" s="124">
        <v>2</v>
      </c>
      <c r="K741" s="124">
        <v>30360.21</v>
      </c>
      <c r="L741" s="124">
        <v>30360.21</v>
      </c>
      <c r="M741" s="124">
        <v>0</v>
      </c>
    </row>
    <row r="742" spans="1:13" hidden="1" outlineLevel="1" x14ac:dyDescent="0.3">
      <c r="A742" t="s">
        <v>19</v>
      </c>
      <c r="B742" t="s">
        <v>3119</v>
      </c>
      <c r="C742">
        <v>65093580620</v>
      </c>
      <c r="D742" t="s">
        <v>902</v>
      </c>
      <c r="E742" t="s">
        <v>903</v>
      </c>
      <c r="F742" t="s">
        <v>199</v>
      </c>
      <c r="G742" t="s">
        <v>3123</v>
      </c>
      <c r="H742" s="5" t="s">
        <v>893</v>
      </c>
      <c r="I742" t="s">
        <v>3121</v>
      </c>
      <c r="J742" s="124">
        <v>0</v>
      </c>
      <c r="K742" s="124">
        <v>6326.56</v>
      </c>
      <c r="L742" s="124">
        <v>6326.56</v>
      </c>
      <c r="M742" s="124">
        <v>0</v>
      </c>
    </row>
    <row r="743" spans="1:13" hidden="1" outlineLevel="1" x14ac:dyDescent="0.3">
      <c r="A743" t="s">
        <v>19</v>
      </c>
      <c r="B743" t="s">
        <v>3119</v>
      </c>
      <c r="C743">
        <v>65093644216</v>
      </c>
      <c r="D743" t="s">
        <v>901</v>
      </c>
      <c r="E743" t="s">
        <v>27</v>
      </c>
      <c r="F743" t="s">
        <v>199</v>
      </c>
      <c r="G743" t="s">
        <v>3123</v>
      </c>
      <c r="H743" s="5" t="s">
        <v>893</v>
      </c>
      <c r="I743" t="s">
        <v>3121</v>
      </c>
      <c r="J743" s="124">
        <v>0</v>
      </c>
      <c r="K743" s="124">
        <v>6271.74</v>
      </c>
      <c r="L743" s="124">
        <v>5118.62</v>
      </c>
      <c r="M743" s="124">
        <v>1153.1200000000001</v>
      </c>
    </row>
    <row r="744" spans="1:13" hidden="1" outlineLevel="1" x14ac:dyDescent="0.3">
      <c r="A744" t="s">
        <v>19</v>
      </c>
      <c r="B744" t="s">
        <v>3119</v>
      </c>
      <c r="C744">
        <v>69307967418</v>
      </c>
      <c r="D744" t="s">
        <v>938</v>
      </c>
      <c r="E744" t="s">
        <v>485</v>
      </c>
      <c r="F744" t="s">
        <v>199</v>
      </c>
      <c r="G744" t="s">
        <v>3123</v>
      </c>
      <c r="H744" s="5" t="s">
        <v>893</v>
      </c>
      <c r="I744" t="s">
        <v>3121</v>
      </c>
      <c r="J744" s="124">
        <v>2</v>
      </c>
      <c r="K744" s="124">
        <v>993518.69000000006</v>
      </c>
      <c r="L744" s="124">
        <v>408582.9</v>
      </c>
      <c r="M744" s="124">
        <v>584935.79</v>
      </c>
    </row>
    <row r="745" spans="1:13" hidden="1" outlineLevel="1" x14ac:dyDescent="0.3">
      <c r="A745" t="s">
        <v>19</v>
      </c>
      <c r="B745" t="s">
        <v>3119</v>
      </c>
      <c r="C745">
        <v>81213704704</v>
      </c>
      <c r="D745" t="s">
        <v>899</v>
      </c>
      <c r="E745" t="s">
        <v>485</v>
      </c>
      <c r="F745" t="s">
        <v>199</v>
      </c>
      <c r="G745" t="s">
        <v>3123</v>
      </c>
      <c r="H745" s="5" t="s">
        <v>893</v>
      </c>
      <c r="I745" t="s">
        <v>3121</v>
      </c>
      <c r="J745" s="124">
        <v>1</v>
      </c>
      <c r="K745" s="124">
        <v>303157.68</v>
      </c>
      <c r="L745" s="124">
        <v>124673.09</v>
      </c>
      <c r="M745" s="124">
        <v>178484.59</v>
      </c>
    </row>
    <row r="746" spans="1:13" hidden="1" outlineLevel="1" x14ac:dyDescent="0.3">
      <c r="A746" t="s">
        <v>19</v>
      </c>
      <c r="B746" t="s">
        <v>3119</v>
      </c>
      <c r="C746">
        <v>76521608457</v>
      </c>
      <c r="D746" t="s">
        <v>930</v>
      </c>
      <c r="E746" t="s">
        <v>485</v>
      </c>
      <c r="F746" t="s">
        <v>199</v>
      </c>
      <c r="G746" t="s">
        <v>3123</v>
      </c>
      <c r="H746" s="5" t="s">
        <v>893</v>
      </c>
      <c r="I746" t="s">
        <v>3121</v>
      </c>
      <c r="J746" s="124">
        <v>1</v>
      </c>
      <c r="K746" s="124">
        <v>147965.65</v>
      </c>
      <c r="L746" s="124">
        <v>60850.630000000005</v>
      </c>
      <c r="M746" s="124">
        <v>87115.02</v>
      </c>
    </row>
    <row r="747" spans="1:13" hidden="1" outlineLevel="1" x14ac:dyDescent="0.3">
      <c r="A747" t="s">
        <v>19</v>
      </c>
      <c r="B747" t="s">
        <v>3119</v>
      </c>
      <c r="C747">
        <v>65093611863</v>
      </c>
      <c r="D747" t="s">
        <v>894</v>
      </c>
      <c r="E747" t="s">
        <v>895</v>
      </c>
      <c r="F747" t="s">
        <v>199</v>
      </c>
      <c r="G747" t="s">
        <v>3123</v>
      </c>
      <c r="H747" s="5" t="s">
        <v>893</v>
      </c>
      <c r="I747" t="s">
        <v>3121</v>
      </c>
      <c r="J747" s="124">
        <v>1</v>
      </c>
      <c r="K747" s="124">
        <v>-26105.61</v>
      </c>
      <c r="L747" s="124">
        <v>-26105.61</v>
      </c>
      <c r="M747" s="124">
        <v>0</v>
      </c>
    </row>
    <row r="748" spans="1:13" hidden="1" outlineLevel="1" x14ac:dyDescent="0.3">
      <c r="A748" t="s">
        <v>19</v>
      </c>
      <c r="B748" t="s">
        <v>3119</v>
      </c>
      <c r="C748">
        <v>65093602971</v>
      </c>
      <c r="D748" t="s">
        <v>94</v>
      </c>
      <c r="E748" t="s">
        <v>905</v>
      </c>
      <c r="F748" t="s">
        <v>194</v>
      </c>
      <c r="G748" t="s">
        <v>3123</v>
      </c>
      <c r="H748" s="5" t="s">
        <v>893</v>
      </c>
      <c r="I748" t="s">
        <v>3121</v>
      </c>
      <c r="J748" s="124">
        <v>1</v>
      </c>
      <c r="K748" s="124">
        <v>1300418.6299999999</v>
      </c>
      <c r="L748" s="124">
        <v>1300418.6299999999</v>
      </c>
      <c r="M748" s="124">
        <v>0</v>
      </c>
    </row>
    <row r="749" spans="1:13" hidden="1" outlineLevel="1" x14ac:dyDescent="0.3">
      <c r="A749" t="s">
        <v>19</v>
      </c>
      <c r="B749" t="s">
        <v>3119</v>
      </c>
      <c r="C749">
        <v>65093602975</v>
      </c>
      <c r="D749" t="s">
        <v>98</v>
      </c>
      <c r="E749" t="s">
        <v>904</v>
      </c>
      <c r="F749" t="s">
        <v>321</v>
      </c>
      <c r="G749" t="s">
        <v>3123</v>
      </c>
      <c r="H749" s="5" t="s">
        <v>893</v>
      </c>
      <c r="I749" t="s">
        <v>3121</v>
      </c>
      <c r="J749" s="124">
        <v>1</v>
      </c>
      <c r="K749" s="124">
        <v>30241.040000000001</v>
      </c>
      <c r="L749" s="124">
        <v>30241.040000000001</v>
      </c>
      <c r="M749" s="124">
        <v>0</v>
      </c>
    </row>
    <row r="750" spans="1:13" hidden="1" outlineLevel="1" x14ac:dyDescent="0.3">
      <c r="A750" t="s">
        <v>19</v>
      </c>
      <c r="B750" t="s">
        <v>3119</v>
      </c>
      <c r="C750">
        <v>65093567172</v>
      </c>
      <c r="D750" t="s">
        <v>96</v>
      </c>
      <c r="E750" t="s">
        <v>923</v>
      </c>
      <c r="F750" t="s">
        <v>181</v>
      </c>
      <c r="G750" t="s">
        <v>3123</v>
      </c>
      <c r="H750" s="5" t="s">
        <v>893</v>
      </c>
      <c r="I750" t="s">
        <v>3121</v>
      </c>
      <c r="J750" s="124">
        <v>1</v>
      </c>
      <c r="K750" s="124">
        <v>82453.45</v>
      </c>
      <c r="L750" s="124">
        <v>74089.73</v>
      </c>
      <c r="M750" s="124">
        <v>8363.7199999999993</v>
      </c>
    </row>
    <row r="751" spans="1:13" hidden="1" outlineLevel="1" x14ac:dyDescent="0.3">
      <c r="A751" t="s">
        <v>19</v>
      </c>
      <c r="B751" t="s">
        <v>3119</v>
      </c>
      <c r="C751">
        <v>65093567171</v>
      </c>
      <c r="D751" t="s">
        <v>96</v>
      </c>
      <c r="E751" t="s">
        <v>925</v>
      </c>
      <c r="F751" t="s">
        <v>181</v>
      </c>
      <c r="G751" t="s">
        <v>3123</v>
      </c>
      <c r="H751" s="5" t="s">
        <v>893</v>
      </c>
      <c r="I751" t="s">
        <v>3121</v>
      </c>
      <c r="J751" s="124">
        <v>1</v>
      </c>
      <c r="K751" s="124">
        <v>126658.29000000001</v>
      </c>
      <c r="L751" s="124">
        <v>113810.62</v>
      </c>
      <c r="M751" s="124">
        <v>12847.67</v>
      </c>
    </row>
    <row r="752" spans="1:13" hidden="1" outlineLevel="1" x14ac:dyDescent="0.3">
      <c r="A752" t="s">
        <v>19</v>
      </c>
      <c r="B752" t="s">
        <v>3119</v>
      </c>
      <c r="C752">
        <v>65093627383</v>
      </c>
      <c r="D752" t="s">
        <v>910</v>
      </c>
      <c r="E752" t="s">
        <v>919</v>
      </c>
      <c r="F752" t="s">
        <v>199</v>
      </c>
      <c r="G752" t="s">
        <v>3122</v>
      </c>
      <c r="H752" s="5" t="s">
        <v>893</v>
      </c>
      <c r="I752" t="s">
        <v>3121</v>
      </c>
      <c r="J752" s="124">
        <v>1</v>
      </c>
      <c r="K752" s="124">
        <v>40828.129999999997</v>
      </c>
      <c r="L752" s="124">
        <v>38334.97</v>
      </c>
      <c r="M752" s="124">
        <v>2493.16</v>
      </c>
    </row>
    <row r="753" spans="1:13" hidden="1" outlineLevel="1" x14ac:dyDescent="0.3">
      <c r="A753" t="s">
        <v>19</v>
      </c>
      <c r="B753" t="s">
        <v>3119</v>
      </c>
      <c r="C753">
        <v>65093627382</v>
      </c>
      <c r="D753" t="s">
        <v>910</v>
      </c>
      <c r="E753" t="s">
        <v>911</v>
      </c>
      <c r="F753" t="s">
        <v>199</v>
      </c>
      <c r="G753" t="s">
        <v>3122</v>
      </c>
      <c r="H753" s="5" t="s">
        <v>893</v>
      </c>
      <c r="I753" t="s">
        <v>3121</v>
      </c>
      <c r="J753" s="124">
        <v>1</v>
      </c>
      <c r="K753" s="124">
        <v>24496.880000000001</v>
      </c>
      <c r="L753" s="124">
        <v>23000.98</v>
      </c>
      <c r="M753" s="124">
        <v>1495.9</v>
      </c>
    </row>
    <row r="754" spans="1:13" hidden="1" outlineLevel="1" x14ac:dyDescent="0.3">
      <c r="A754" t="s">
        <v>19</v>
      </c>
      <c r="B754" t="s">
        <v>3119</v>
      </c>
      <c r="C754">
        <v>65093580607</v>
      </c>
      <c r="D754" t="s">
        <v>95</v>
      </c>
      <c r="E754" t="s">
        <v>918</v>
      </c>
      <c r="F754" t="s">
        <v>199</v>
      </c>
      <c r="G754" t="s">
        <v>3123</v>
      </c>
      <c r="H754" s="5" t="s">
        <v>893</v>
      </c>
      <c r="I754" t="s">
        <v>3121</v>
      </c>
      <c r="J754" s="124">
        <v>1</v>
      </c>
      <c r="K754" s="124">
        <v>70082.48</v>
      </c>
      <c r="L754" s="124">
        <v>70082.48</v>
      </c>
      <c r="M754" s="124">
        <v>0</v>
      </c>
    </row>
    <row r="755" spans="1:13" hidden="1" outlineLevel="1" x14ac:dyDescent="0.3">
      <c r="A755" t="s">
        <v>19</v>
      </c>
      <c r="B755" t="s">
        <v>3119</v>
      </c>
      <c r="C755">
        <v>65093580619</v>
      </c>
      <c r="D755" t="s">
        <v>902</v>
      </c>
      <c r="E755" t="s">
        <v>903</v>
      </c>
      <c r="F755" t="s">
        <v>199</v>
      </c>
      <c r="G755" t="s">
        <v>3123</v>
      </c>
      <c r="H755" s="5" t="s">
        <v>893</v>
      </c>
      <c r="I755" t="s">
        <v>3121</v>
      </c>
      <c r="J755" s="124">
        <v>1</v>
      </c>
      <c r="K755" s="124">
        <v>50774.93</v>
      </c>
      <c r="L755" s="124">
        <v>50774.93</v>
      </c>
      <c r="M755" s="124">
        <v>0</v>
      </c>
    </row>
    <row r="756" spans="1:13" hidden="1" outlineLevel="1" x14ac:dyDescent="0.3">
      <c r="A756" t="s">
        <v>19</v>
      </c>
      <c r="B756" t="s">
        <v>3119</v>
      </c>
      <c r="C756">
        <v>65093651292</v>
      </c>
      <c r="D756" t="s">
        <v>913</v>
      </c>
      <c r="E756" t="s">
        <v>931</v>
      </c>
      <c r="F756" t="s">
        <v>199</v>
      </c>
      <c r="G756" t="s">
        <v>3123</v>
      </c>
      <c r="H756" s="5" t="s">
        <v>893</v>
      </c>
      <c r="I756" t="s">
        <v>3121</v>
      </c>
      <c r="J756" s="124">
        <v>1</v>
      </c>
      <c r="K756" s="124">
        <v>441042.74</v>
      </c>
      <c r="L756" s="124">
        <v>359952.81</v>
      </c>
      <c r="M756" s="124">
        <v>81089.930000000008</v>
      </c>
    </row>
    <row r="757" spans="1:13" hidden="1" outlineLevel="1" x14ac:dyDescent="0.3">
      <c r="A757" t="s">
        <v>19</v>
      </c>
      <c r="B757" t="s">
        <v>3119</v>
      </c>
      <c r="C757">
        <v>65093641991</v>
      </c>
      <c r="D757" t="s">
        <v>912</v>
      </c>
      <c r="E757" t="s">
        <v>898</v>
      </c>
      <c r="F757" t="s">
        <v>199</v>
      </c>
      <c r="G757" t="s">
        <v>3123</v>
      </c>
      <c r="H757" s="5" t="s">
        <v>893</v>
      </c>
      <c r="I757" t="s">
        <v>3121</v>
      </c>
      <c r="J757" s="124">
        <v>1</v>
      </c>
      <c r="K757" s="124">
        <v>193234.48</v>
      </c>
      <c r="L757" s="124">
        <v>157706.47</v>
      </c>
      <c r="M757" s="124">
        <v>35528.01</v>
      </c>
    </row>
    <row r="758" spans="1:13" hidden="1" outlineLevel="1" x14ac:dyDescent="0.3">
      <c r="A758" t="s">
        <v>19</v>
      </c>
      <c r="B758" t="s">
        <v>3119</v>
      </c>
      <c r="C758">
        <v>65093611857</v>
      </c>
      <c r="D758" t="s">
        <v>894</v>
      </c>
      <c r="E758" t="s">
        <v>896</v>
      </c>
      <c r="F758" t="s">
        <v>199</v>
      </c>
      <c r="G758" t="s">
        <v>3123</v>
      </c>
      <c r="H758" s="5" t="s">
        <v>893</v>
      </c>
      <c r="I758" t="s">
        <v>3121</v>
      </c>
      <c r="J758" s="124">
        <v>1</v>
      </c>
      <c r="K758" s="124">
        <v>-3265.02</v>
      </c>
      <c r="L758" s="124">
        <v>-3265.02</v>
      </c>
      <c r="M758" s="124">
        <v>0</v>
      </c>
    </row>
    <row r="759" spans="1:13" hidden="1" outlineLevel="1" x14ac:dyDescent="0.3">
      <c r="A759" t="s">
        <v>19</v>
      </c>
      <c r="B759" t="s">
        <v>3119</v>
      </c>
      <c r="C759">
        <v>65093602969</v>
      </c>
      <c r="D759" t="s">
        <v>94</v>
      </c>
      <c r="E759" t="s">
        <v>905</v>
      </c>
      <c r="F759" t="s">
        <v>194</v>
      </c>
      <c r="G759" t="s">
        <v>3123</v>
      </c>
      <c r="H759" s="5" t="s">
        <v>893</v>
      </c>
      <c r="I759" t="s">
        <v>3121</v>
      </c>
      <c r="J759" s="124">
        <v>0</v>
      </c>
      <c r="K759" s="124">
        <v>31971.81</v>
      </c>
      <c r="L759" s="124">
        <v>31971.81</v>
      </c>
      <c r="M759" s="124">
        <v>0</v>
      </c>
    </row>
    <row r="760" spans="1:13" hidden="1" outlineLevel="1" x14ac:dyDescent="0.3">
      <c r="A760" t="s">
        <v>19</v>
      </c>
      <c r="B760" t="s">
        <v>3119</v>
      </c>
      <c r="C760">
        <v>65093611877</v>
      </c>
      <c r="D760" t="s">
        <v>906</v>
      </c>
      <c r="E760" t="s">
        <v>920</v>
      </c>
      <c r="F760" t="s">
        <v>194</v>
      </c>
      <c r="G760" t="s">
        <v>3123</v>
      </c>
      <c r="H760" s="5" t="s">
        <v>893</v>
      </c>
      <c r="I760" t="s">
        <v>3121</v>
      </c>
      <c r="J760" s="124">
        <v>1</v>
      </c>
      <c r="K760" s="124">
        <v>41301.46</v>
      </c>
      <c r="L760" s="124">
        <v>38797.71</v>
      </c>
      <c r="M760" s="124">
        <v>2503.75</v>
      </c>
    </row>
    <row r="761" spans="1:13" hidden="1" outlineLevel="1" x14ac:dyDescent="0.3">
      <c r="A761" t="s">
        <v>19</v>
      </c>
      <c r="B761" t="s">
        <v>3119</v>
      </c>
      <c r="C761">
        <v>65093602974</v>
      </c>
      <c r="D761" t="s">
        <v>98</v>
      </c>
      <c r="E761" t="s">
        <v>904</v>
      </c>
      <c r="F761" t="s">
        <v>321</v>
      </c>
      <c r="G761" t="s">
        <v>3123</v>
      </c>
      <c r="H761" s="5" t="s">
        <v>893</v>
      </c>
      <c r="I761" t="s">
        <v>3121</v>
      </c>
      <c r="J761" s="124">
        <v>0</v>
      </c>
      <c r="K761" s="124">
        <v>20412.72</v>
      </c>
      <c r="L761" s="124">
        <v>20412.72</v>
      </c>
      <c r="M761" s="124">
        <v>0</v>
      </c>
    </row>
    <row r="762" spans="1:13" hidden="1" outlineLevel="1" x14ac:dyDescent="0.3">
      <c r="A762" t="s">
        <v>19</v>
      </c>
      <c r="B762" t="s">
        <v>3119</v>
      </c>
      <c r="C762">
        <v>65093602977</v>
      </c>
      <c r="D762" t="s">
        <v>98</v>
      </c>
      <c r="E762" t="s">
        <v>904</v>
      </c>
      <c r="F762" t="s">
        <v>321</v>
      </c>
      <c r="G762" t="s">
        <v>3123</v>
      </c>
      <c r="H762" s="5" t="s">
        <v>893</v>
      </c>
      <c r="I762" t="s">
        <v>3121</v>
      </c>
      <c r="J762" s="124">
        <v>0</v>
      </c>
      <c r="K762" s="124">
        <v>8141.64</v>
      </c>
      <c r="L762" s="124">
        <v>8141.64</v>
      </c>
      <c r="M762" s="124">
        <v>0</v>
      </c>
    </row>
    <row r="763" spans="1:13" hidden="1" outlineLevel="1" x14ac:dyDescent="0.3">
      <c r="A763" t="s">
        <v>19</v>
      </c>
      <c r="B763" t="s">
        <v>3119</v>
      </c>
      <c r="C763">
        <v>65093524941</v>
      </c>
      <c r="D763" t="s">
        <v>935</v>
      </c>
      <c r="E763" t="s">
        <v>936</v>
      </c>
      <c r="F763" t="s">
        <v>321</v>
      </c>
      <c r="G763" t="s">
        <v>3123</v>
      </c>
      <c r="H763" s="5" t="s">
        <v>893</v>
      </c>
      <c r="I763" t="s">
        <v>3121</v>
      </c>
      <c r="J763" s="124">
        <v>1</v>
      </c>
      <c r="K763" s="124">
        <v>438338.93</v>
      </c>
      <c r="L763" s="124">
        <v>424252.15</v>
      </c>
      <c r="M763" s="124">
        <v>14086.78</v>
      </c>
    </row>
    <row r="764" spans="1:13" hidden="1" outlineLevel="1" x14ac:dyDescent="0.3">
      <c r="A764" t="s">
        <v>19</v>
      </c>
      <c r="B764" t="s">
        <v>3119</v>
      </c>
      <c r="C764">
        <v>79078082676</v>
      </c>
      <c r="D764" t="s">
        <v>934</v>
      </c>
      <c r="E764" t="s">
        <v>1251</v>
      </c>
      <c r="F764" t="s">
        <v>423</v>
      </c>
      <c r="G764" t="s">
        <v>3123</v>
      </c>
      <c r="H764" s="5" t="s">
        <v>893</v>
      </c>
      <c r="I764" t="s">
        <v>3121</v>
      </c>
      <c r="J764" s="124">
        <v>0</v>
      </c>
      <c r="K764" s="124">
        <v>325661.69</v>
      </c>
      <c r="L764" s="124">
        <v>112999.33</v>
      </c>
      <c r="M764" s="124">
        <v>212662.36000000002</v>
      </c>
    </row>
    <row r="765" spans="1:13" hidden="1" outlineLevel="1" x14ac:dyDescent="0.3">
      <c r="A765" t="s">
        <v>19</v>
      </c>
      <c r="B765" t="s">
        <v>3119</v>
      </c>
      <c r="C765">
        <v>65093580611</v>
      </c>
      <c r="D765" t="s">
        <v>95</v>
      </c>
      <c r="E765" t="s">
        <v>918</v>
      </c>
      <c r="F765" t="s">
        <v>199</v>
      </c>
      <c r="G765" t="s">
        <v>3123</v>
      </c>
      <c r="H765" s="5" t="s">
        <v>893</v>
      </c>
      <c r="I765" t="s">
        <v>3121</v>
      </c>
      <c r="J765" s="124">
        <v>0</v>
      </c>
      <c r="K765" s="124">
        <v>44134.66</v>
      </c>
      <c r="L765" s="124">
        <v>44134.66</v>
      </c>
      <c r="M765" s="124">
        <v>0</v>
      </c>
    </row>
    <row r="766" spans="1:13" hidden="1" outlineLevel="1" x14ac:dyDescent="0.3">
      <c r="A766" t="s">
        <v>19</v>
      </c>
      <c r="B766" t="s">
        <v>3119</v>
      </c>
      <c r="C766">
        <v>65093651294</v>
      </c>
      <c r="D766" t="s">
        <v>913</v>
      </c>
      <c r="E766" t="s">
        <v>322</v>
      </c>
      <c r="F766" t="s">
        <v>199</v>
      </c>
      <c r="G766" t="s">
        <v>3123</v>
      </c>
      <c r="H766" s="5" t="s">
        <v>893</v>
      </c>
      <c r="I766" t="s">
        <v>3121</v>
      </c>
      <c r="J766" s="124">
        <v>0</v>
      </c>
      <c r="K766" s="124">
        <v>25444.78</v>
      </c>
      <c r="L766" s="124">
        <v>20766.510000000002</v>
      </c>
      <c r="M766" s="124">
        <v>4678.2700000000004</v>
      </c>
    </row>
    <row r="767" spans="1:13" hidden="1" outlineLevel="1" x14ac:dyDescent="0.3">
      <c r="A767" t="s">
        <v>19</v>
      </c>
      <c r="B767" t="s">
        <v>3119</v>
      </c>
      <c r="C767">
        <v>65093504093</v>
      </c>
      <c r="D767" t="s">
        <v>916</v>
      </c>
      <c r="E767" t="s">
        <v>917</v>
      </c>
      <c r="F767" t="s">
        <v>199</v>
      </c>
      <c r="G767" t="s">
        <v>3123</v>
      </c>
      <c r="H767" s="5" t="s">
        <v>893</v>
      </c>
      <c r="I767" t="s">
        <v>3121</v>
      </c>
      <c r="J767" s="124">
        <v>1</v>
      </c>
      <c r="K767" s="124">
        <v>32168.33</v>
      </c>
      <c r="L767" s="124">
        <v>32168.33</v>
      </c>
      <c r="M767" s="124">
        <v>0</v>
      </c>
    </row>
    <row r="768" spans="1:13" hidden="1" outlineLevel="1" x14ac:dyDescent="0.3">
      <c r="A768" t="s">
        <v>19</v>
      </c>
      <c r="B768" t="s">
        <v>3119</v>
      </c>
      <c r="C768">
        <v>65093611858</v>
      </c>
      <c r="D768" t="s">
        <v>894</v>
      </c>
      <c r="E768" t="s">
        <v>896</v>
      </c>
      <c r="F768" t="s">
        <v>199</v>
      </c>
      <c r="G768" t="s">
        <v>3123</v>
      </c>
      <c r="H768" s="5" t="s">
        <v>893</v>
      </c>
      <c r="I768" t="s">
        <v>3121</v>
      </c>
      <c r="J768" s="124">
        <v>0</v>
      </c>
      <c r="K768" s="124">
        <v>-290.59000000000003</v>
      </c>
      <c r="L768" s="124">
        <v>-290.59000000000003</v>
      </c>
      <c r="M768" s="124">
        <v>0</v>
      </c>
    </row>
    <row r="769" spans="1:13" hidden="1" outlineLevel="1" x14ac:dyDescent="0.3">
      <c r="A769" t="s">
        <v>19</v>
      </c>
      <c r="B769" t="s">
        <v>3119</v>
      </c>
      <c r="C769">
        <v>65093602970</v>
      </c>
      <c r="D769" t="s">
        <v>94</v>
      </c>
      <c r="E769" t="s">
        <v>905</v>
      </c>
      <c r="F769" t="s">
        <v>194</v>
      </c>
      <c r="G769" t="s">
        <v>3123</v>
      </c>
      <c r="H769" s="5" t="s">
        <v>893</v>
      </c>
      <c r="I769" t="s">
        <v>3121</v>
      </c>
      <c r="J769" s="124">
        <v>0</v>
      </c>
      <c r="K769" s="124">
        <v>11120.630000000001</v>
      </c>
      <c r="L769" s="124">
        <v>11120.630000000001</v>
      </c>
      <c r="M769" s="124">
        <v>0</v>
      </c>
    </row>
    <row r="770" spans="1:13" hidden="1" outlineLevel="1" x14ac:dyDescent="0.3">
      <c r="A770" t="s">
        <v>19</v>
      </c>
      <c r="B770" t="s">
        <v>3119</v>
      </c>
      <c r="C770">
        <v>65093567150</v>
      </c>
      <c r="D770" t="s">
        <v>954</v>
      </c>
      <c r="E770" t="s">
        <v>768</v>
      </c>
      <c r="F770" t="s">
        <v>199</v>
      </c>
      <c r="G770" t="s">
        <v>3123</v>
      </c>
      <c r="H770" s="5" t="s">
        <v>941</v>
      </c>
      <c r="I770" t="s">
        <v>3121</v>
      </c>
      <c r="J770" s="124">
        <v>1</v>
      </c>
      <c r="K770" s="124">
        <v>398799.57</v>
      </c>
      <c r="L770" s="124">
        <v>398799.57</v>
      </c>
      <c r="M770" s="124">
        <v>0</v>
      </c>
    </row>
    <row r="771" spans="1:13" hidden="1" outlineLevel="1" x14ac:dyDescent="0.3">
      <c r="A771" t="s">
        <v>19</v>
      </c>
      <c r="B771" t="s">
        <v>3119</v>
      </c>
      <c r="C771">
        <v>65093565729</v>
      </c>
      <c r="D771" t="s">
        <v>949</v>
      </c>
      <c r="E771" t="s">
        <v>19</v>
      </c>
      <c r="F771" t="s">
        <v>194</v>
      </c>
      <c r="G771" t="s">
        <v>3123</v>
      </c>
      <c r="H771" s="5" t="s">
        <v>941</v>
      </c>
      <c r="I771" t="s">
        <v>3121</v>
      </c>
      <c r="J771" s="124">
        <v>150</v>
      </c>
      <c r="K771" s="124">
        <v>193244.47</v>
      </c>
      <c r="L771" s="124">
        <v>193244.47</v>
      </c>
      <c r="M771" s="124">
        <v>0</v>
      </c>
    </row>
    <row r="772" spans="1:13" hidden="1" outlineLevel="1" x14ac:dyDescent="0.3">
      <c r="A772" t="s">
        <v>19</v>
      </c>
      <c r="B772" t="s">
        <v>3119</v>
      </c>
      <c r="C772">
        <v>65093567151</v>
      </c>
      <c r="D772" t="s">
        <v>954</v>
      </c>
      <c r="E772" t="s">
        <v>477</v>
      </c>
      <c r="F772" t="s">
        <v>321</v>
      </c>
      <c r="G772" t="s">
        <v>3123</v>
      </c>
      <c r="H772" s="5" t="s">
        <v>941</v>
      </c>
      <c r="I772" t="s">
        <v>3121</v>
      </c>
      <c r="J772" s="124">
        <v>1</v>
      </c>
      <c r="K772" s="124">
        <v>44725.19</v>
      </c>
      <c r="L772" s="124">
        <v>41068.270000000004</v>
      </c>
      <c r="M772" s="124">
        <v>3656.92</v>
      </c>
    </row>
    <row r="773" spans="1:13" hidden="1" outlineLevel="1" x14ac:dyDescent="0.3">
      <c r="A773" t="s">
        <v>19</v>
      </c>
      <c r="B773" t="s">
        <v>3119</v>
      </c>
      <c r="C773">
        <v>65093580627</v>
      </c>
      <c r="D773" t="s">
        <v>964</v>
      </c>
      <c r="E773" t="s">
        <v>965</v>
      </c>
      <c r="F773" t="s">
        <v>199</v>
      </c>
      <c r="G773" t="s">
        <v>3123</v>
      </c>
      <c r="H773" s="5" t="s">
        <v>941</v>
      </c>
      <c r="I773" t="s">
        <v>3121</v>
      </c>
      <c r="J773" s="124">
        <v>1</v>
      </c>
      <c r="K773" s="124">
        <v>229364.23</v>
      </c>
      <c r="L773" s="124">
        <v>229364.23</v>
      </c>
      <c r="M773" s="124">
        <v>0</v>
      </c>
    </row>
    <row r="774" spans="1:13" hidden="1" outlineLevel="1" x14ac:dyDescent="0.3">
      <c r="A774" t="s">
        <v>19</v>
      </c>
      <c r="B774" t="s">
        <v>3119</v>
      </c>
      <c r="C774">
        <v>65093638956</v>
      </c>
      <c r="D774" t="s">
        <v>951</v>
      </c>
      <c r="E774" t="s">
        <v>960</v>
      </c>
      <c r="F774" t="s">
        <v>199</v>
      </c>
      <c r="G774" t="s">
        <v>3123</v>
      </c>
      <c r="H774" s="5" t="s">
        <v>941</v>
      </c>
      <c r="I774" t="s">
        <v>3121</v>
      </c>
      <c r="J774" s="124">
        <v>30</v>
      </c>
      <c r="K774" s="124">
        <v>129773.07</v>
      </c>
      <c r="L774" s="124">
        <v>121848.51000000001</v>
      </c>
      <c r="M774" s="124">
        <v>7924.56</v>
      </c>
    </row>
    <row r="775" spans="1:13" hidden="1" outlineLevel="1" x14ac:dyDescent="0.3">
      <c r="A775" t="s">
        <v>19</v>
      </c>
      <c r="B775" t="s">
        <v>3119</v>
      </c>
      <c r="C775">
        <v>65093579603</v>
      </c>
      <c r="D775" t="s">
        <v>939</v>
      </c>
      <c r="E775" t="s">
        <v>945</v>
      </c>
      <c r="F775" t="s">
        <v>199</v>
      </c>
      <c r="G775" t="s">
        <v>3123</v>
      </c>
      <c r="H775" s="5" t="s">
        <v>941</v>
      </c>
      <c r="I775" t="s">
        <v>3121</v>
      </c>
      <c r="J775" s="124">
        <v>0</v>
      </c>
      <c r="K775" s="124">
        <v>17404.41</v>
      </c>
      <c r="L775" s="124">
        <v>17404.41</v>
      </c>
      <c r="M775" s="124">
        <v>0</v>
      </c>
    </row>
    <row r="776" spans="1:13" hidden="1" outlineLevel="1" x14ac:dyDescent="0.3">
      <c r="A776" t="s">
        <v>19</v>
      </c>
      <c r="B776" t="s">
        <v>3119</v>
      </c>
      <c r="C776">
        <v>65093539167</v>
      </c>
      <c r="D776" t="s">
        <v>944</v>
      </c>
      <c r="E776" t="s">
        <v>768</v>
      </c>
      <c r="F776" t="s">
        <v>199</v>
      </c>
      <c r="G776" t="s">
        <v>3123</v>
      </c>
      <c r="H776" s="5" t="s">
        <v>941</v>
      </c>
      <c r="I776" t="s">
        <v>3121</v>
      </c>
      <c r="J776" s="124">
        <v>0</v>
      </c>
      <c r="K776" s="124">
        <v>1127.94</v>
      </c>
      <c r="L776" s="124">
        <v>1127.94</v>
      </c>
      <c r="M776" s="124">
        <v>0</v>
      </c>
    </row>
    <row r="777" spans="1:13" hidden="1" outlineLevel="1" x14ac:dyDescent="0.3">
      <c r="A777" t="s">
        <v>19</v>
      </c>
      <c r="B777" t="s">
        <v>3119</v>
      </c>
      <c r="C777">
        <v>65093627386</v>
      </c>
      <c r="D777" t="s">
        <v>962</v>
      </c>
      <c r="E777" t="s">
        <v>963</v>
      </c>
      <c r="F777" t="s">
        <v>199</v>
      </c>
      <c r="G777" t="s">
        <v>3123</v>
      </c>
      <c r="H777" s="5" t="s">
        <v>941</v>
      </c>
      <c r="I777" t="s">
        <v>3121</v>
      </c>
      <c r="J777" s="124">
        <v>125</v>
      </c>
      <c r="K777" s="124">
        <v>204731.76</v>
      </c>
      <c r="L777" s="124">
        <v>204731.76</v>
      </c>
      <c r="M777" s="124">
        <v>0</v>
      </c>
    </row>
    <row r="778" spans="1:13" hidden="1" outlineLevel="1" x14ac:dyDescent="0.3">
      <c r="A778" t="s">
        <v>19</v>
      </c>
      <c r="B778" t="s">
        <v>3119</v>
      </c>
      <c r="C778">
        <v>65093579608</v>
      </c>
      <c r="D778" t="s">
        <v>939</v>
      </c>
      <c r="E778" t="s">
        <v>940</v>
      </c>
      <c r="F778" t="s">
        <v>202</v>
      </c>
      <c r="G778" t="s">
        <v>3123</v>
      </c>
      <c r="H778" s="5" t="s">
        <v>941</v>
      </c>
      <c r="I778" t="s">
        <v>3121</v>
      </c>
      <c r="J778" s="124">
        <v>-125</v>
      </c>
      <c r="K778" s="124">
        <v>-1622.44</v>
      </c>
      <c r="L778" s="124">
        <v>-1246.08</v>
      </c>
      <c r="M778" s="124">
        <v>-376.36</v>
      </c>
    </row>
    <row r="779" spans="1:13" hidden="1" outlineLevel="1" x14ac:dyDescent="0.3">
      <c r="A779" t="s">
        <v>19</v>
      </c>
      <c r="B779" t="s">
        <v>3119</v>
      </c>
      <c r="C779">
        <v>65093656621</v>
      </c>
      <c r="D779" t="s">
        <v>950</v>
      </c>
      <c r="E779" t="s">
        <v>27</v>
      </c>
      <c r="F779" t="s">
        <v>194</v>
      </c>
      <c r="G779" t="s">
        <v>3123</v>
      </c>
      <c r="H779" s="5" t="s">
        <v>941</v>
      </c>
      <c r="I779" t="s">
        <v>3121</v>
      </c>
      <c r="J779" s="124">
        <v>1</v>
      </c>
      <c r="K779" s="124">
        <v>9287.57</v>
      </c>
      <c r="L779" s="124">
        <v>5513.22</v>
      </c>
      <c r="M779" s="124">
        <v>3774.35</v>
      </c>
    </row>
    <row r="780" spans="1:13" hidden="1" outlineLevel="1" x14ac:dyDescent="0.3">
      <c r="A780" t="s">
        <v>19</v>
      </c>
      <c r="B780" t="s">
        <v>3119</v>
      </c>
      <c r="C780">
        <v>65093580653</v>
      </c>
      <c r="D780" t="s">
        <v>955</v>
      </c>
      <c r="E780" t="s">
        <v>956</v>
      </c>
      <c r="F780" t="s">
        <v>346</v>
      </c>
      <c r="G780" t="s">
        <v>3123</v>
      </c>
      <c r="H780" s="5" t="s">
        <v>941</v>
      </c>
      <c r="I780" t="s">
        <v>3121</v>
      </c>
      <c r="J780" s="124">
        <v>477</v>
      </c>
      <c r="K780" s="124">
        <v>649438.85</v>
      </c>
      <c r="L780" s="124">
        <v>649438.85</v>
      </c>
      <c r="M780" s="124">
        <v>0</v>
      </c>
    </row>
    <row r="781" spans="1:13" hidden="1" outlineLevel="1" x14ac:dyDescent="0.3">
      <c r="A781" t="s">
        <v>19</v>
      </c>
      <c r="B781" t="s">
        <v>3119</v>
      </c>
      <c r="C781">
        <v>65093580655</v>
      </c>
      <c r="D781" t="s">
        <v>955</v>
      </c>
      <c r="E781" t="s">
        <v>956</v>
      </c>
      <c r="F781" t="s">
        <v>346</v>
      </c>
      <c r="G781" t="s">
        <v>3123</v>
      </c>
      <c r="H781" s="5" t="s">
        <v>941</v>
      </c>
      <c r="I781" t="s">
        <v>3121</v>
      </c>
      <c r="J781" s="124">
        <v>0</v>
      </c>
      <c r="K781" s="124">
        <v>83927.48</v>
      </c>
      <c r="L781" s="124">
        <v>83927.48</v>
      </c>
      <c r="M781" s="124">
        <v>0</v>
      </c>
    </row>
    <row r="782" spans="1:13" hidden="1" outlineLevel="1" x14ac:dyDescent="0.3">
      <c r="A782" t="s">
        <v>19</v>
      </c>
      <c r="B782" t="s">
        <v>3119</v>
      </c>
      <c r="C782">
        <v>65093638957</v>
      </c>
      <c r="D782" t="s">
        <v>952</v>
      </c>
      <c r="E782" t="s">
        <v>27</v>
      </c>
      <c r="F782" t="s">
        <v>199</v>
      </c>
      <c r="G782" t="s">
        <v>3123</v>
      </c>
      <c r="H782" s="5" t="s">
        <v>941</v>
      </c>
      <c r="I782" t="s">
        <v>3121</v>
      </c>
      <c r="J782" s="124">
        <v>0</v>
      </c>
      <c r="K782" s="124">
        <v>17275.760000000002</v>
      </c>
      <c r="L782" s="124">
        <v>16220.82</v>
      </c>
      <c r="M782" s="124">
        <v>1054.94</v>
      </c>
    </row>
    <row r="783" spans="1:13" hidden="1" outlineLevel="1" x14ac:dyDescent="0.3">
      <c r="A783" t="s">
        <v>19</v>
      </c>
      <c r="B783" t="s">
        <v>3119</v>
      </c>
      <c r="C783">
        <v>65093579604</v>
      </c>
      <c r="D783" t="s">
        <v>939</v>
      </c>
      <c r="E783" t="s">
        <v>940</v>
      </c>
      <c r="F783" t="s">
        <v>199</v>
      </c>
      <c r="G783" t="s">
        <v>3123</v>
      </c>
      <c r="H783" s="5" t="s">
        <v>941</v>
      </c>
      <c r="I783" t="s">
        <v>3121</v>
      </c>
      <c r="J783" s="124">
        <v>0</v>
      </c>
      <c r="K783" s="124">
        <v>1622.44</v>
      </c>
      <c r="L783" s="124">
        <v>1622.44</v>
      </c>
      <c r="M783" s="124">
        <v>0</v>
      </c>
    </row>
    <row r="784" spans="1:13" hidden="1" outlineLevel="1" x14ac:dyDescent="0.3">
      <c r="A784" t="s">
        <v>19</v>
      </c>
      <c r="B784" t="s">
        <v>3119</v>
      </c>
      <c r="C784">
        <v>65093627385</v>
      </c>
      <c r="D784" t="s">
        <v>962</v>
      </c>
      <c r="E784" t="s">
        <v>844</v>
      </c>
      <c r="F784" t="s">
        <v>199</v>
      </c>
      <c r="G784" t="s">
        <v>3123</v>
      </c>
      <c r="H784" s="5" t="s">
        <v>941</v>
      </c>
      <c r="I784" t="s">
        <v>3121</v>
      </c>
      <c r="J784" s="124">
        <v>400</v>
      </c>
      <c r="K784" s="124">
        <v>251977.60000000001</v>
      </c>
      <c r="L784" s="124">
        <v>251977.60000000001</v>
      </c>
      <c r="M784" s="124">
        <v>0</v>
      </c>
    </row>
    <row r="785" spans="1:13" hidden="1" outlineLevel="1" x14ac:dyDescent="0.3">
      <c r="A785" t="s">
        <v>19</v>
      </c>
      <c r="B785" t="s">
        <v>3119</v>
      </c>
      <c r="C785">
        <v>65093611853</v>
      </c>
      <c r="D785" t="s">
        <v>966</v>
      </c>
      <c r="E785" t="s">
        <v>967</v>
      </c>
      <c r="F785" t="s">
        <v>194</v>
      </c>
      <c r="G785" t="s">
        <v>3123</v>
      </c>
      <c r="H785" s="5" t="s">
        <v>941</v>
      </c>
      <c r="I785" t="s">
        <v>3121</v>
      </c>
      <c r="J785" s="124">
        <v>350</v>
      </c>
      <c r="K785" s="124">
        <v>455864.37</v>
      </c>
      <c r="L785" s="124">
        <v>455864.37</v>
      </c>
      <c r="M785" s="124">
        <v>0</v>
      </c>
    </row>
    <row r="786" spans="1:13" hidden="1" outlineLevel="1" x14ac:dyDescent="0.3">
      <c r="A786" t="s">
        <v>19</v>
      </c>
      <c r="B786" t="s">
        <v>3119</v>
      </c>
      <c r="C786">
        <v>65093579606</v>
      </c>
      <c r="D786" t="s">
        <v>939</v>
      </c>
      <c r="E786" t="s">
        <v>945</v>
      </c>
      <c r="F786" t="s">
        <v>199</v>
      </c>
      <c r="G786" t="s">
        <v>3123</v>
      </c>
      <c r="H786" s="5" t="s">
        <v>941</v>
      </c>
      <c r="I786" t="s">
        <v>3121</v>
      </c>
      <c r="J786" s="124">
        <v>0</v>
      </c>
      <c r="K786" s="124">
        <v>5730.03</v>
      </c>
      <c r="L786" s="124">
        <v>5730.03</v>
      </c>
      <c r="M786" s="124">
        <v>0</v>
      </c>
    </row>
    <row r="787" spans="1:13" hidden="1" outlineLevel="1" x14ac:dyDescent="0.3">
      <c r="A787" t="s">
        <v>19</v>
      </c>
      <c r="B787" t="s">
        <v>3119</v>
      </c>
      <c r="C787">
        <v>65093579602</v>
      </c>
      <c r="D787" t="s">
        <v>939</v>
      </c>
      <c r="E787" t="s">
        <v>945</v>
      </c>
      <c r="F787" t="s">
        <v>199</v>
      </c>
      <c r="G787" t="s">
        <v>3123</v>
      </c>
      <c r="H787" s="5" t="s">
        <v>941</v>
      </c>
      <c r="I787" t="s">
        <v>3121</v>
      </c>
      <c r="J787" s="124">
        <v>0</v>
      </c>
      <c r="K787" s="124">
        <v>17699.39</v>
      </c>
      <c r="L787" s="124">
        <v>17699.39</v>
      </c>
      <c r="M787" s="124">
        <v>0</v>
      </c>
    </row>
    <row r="788" spans="1:13" hidden="1" outlineLevel="1" x14ac:dyDescent="0.3">
      <c r="A788" t="s">
        <v>19</v>
      </c>
      <c r="B788" t="s">
        <v>3119</v>
      </c>
      <c r="C788">
        <v>65093656619</v>
      </c>
      <c r="D788" t="s">
        <v>950</v>
      </c>
      <c r="E788" t="s">
        <v>959</v>
      </c>
      <c r="F788" t="s">
        <v>199</v>
      </c>
      <c r="G788" t="s">
        <v>3123</v>
      </c>
      <c r="H788" s="5" t="s">
        <v>941</v>
      </c>
      <c r="I788" t="s">
        <v>3121</v>
      </c>
      <c r="J788" s="124">
        <v>100</v>
      </c>
      <c r="K788" s="124">
        <v>147374.07</v>
      </c>
      <c r="L788" s="124">
        <v>86034.2</v>
      </c>
      <c r="M788" s="124">
        <v>61339.87</v>
      </c>
    </row>
    <row r="789" spans="1:13" hidden="1" outlineLevel="1" x14ac:dyDescent="0.3">
      <c r="A789" t="s">
        <v>19</v>
      </c>
      <c r="B789" t="s">
        <v>3119</v>
      </c>
      <c r="C789">
        <v>65093579607</v>
      </c>
      <c r="D789" t="s">
        <v>939</v>
      </c>
      <c r="E789" t="s">
        <v>945</v>
      </c>
      <c r="F789" t="s">
        <v>202</v>
      </c>
      <c r="G789" t="s">
        <v>3123</v>
      </c>
      <c r="H789" s="5" t="s">
        <v>941</v>
      </c>
      <c r="I789" t="s">
        <v>3121</v>
      </c>
      <c r="J789" s="124">
        <v>125</v>
      </c>
      <c r="K789" s="124">
        <v>1622.44</v>
      </c>
      <c r="L789" s="124">
        <v>1246.08</v>
      </c>
      <c r="M789" s="124">
        <v>376.36</v>
      </c>
    </row>
    <row r="790" spans="1:13" hidden="1" outlineLevel="1" x14ac:dyDescent="0.3">
      <c r="A790" t="s">
        <v>19</v>
      </c>
      <c r="B790" t="s">
        <v>3119</v>
      </c>
      <c r="C790">
        <v>65093565728</v>
      </c>
      <c r="D790" t="s">
        <v>949</v>
      </c>
      <c r="E790" t="s">
        <v>19</v>
      </c>
      <c r="F790" t="s">
        <v>194</v>
      </c>
      <c r="G790" t="s">
        <v>3123</v>
      </c>
      <c r="H790" s="5" t="s">
        <v>941</v>
      </c>
      <c r="I790" t="s">
        <v>3121</v>
      </c>
      <c r="J790" s="124">
        <v>5</v>
      </c>
      <c r="K790" s="124">
        <v>3660.85</v>
      </c>
      <c r="L790" s="124">
        <v>3660.85</v>
      </c>
      <c r="M790" s="124">
        <v>0</v>
      </c>
    </row>
    <row r="791" spans="1:13" hidden="1" outlineLevel="1" x14ac:dyDescent="0.3">
      <c r="A791" t="s">
        <v>19</v>
      </c>
      <c r="B791" t="s">
        <v>3119</v>
      </c>
      <c r="C791">
        <v>65093656620</v>
      </c>
      <c r="D791" t="s">
        <v>950</v>
      </c>
      <c r="E791" t="s">
        <v>27</v>
      </c>
      <c r="F791" t="s">
        <v>194</v>
      </c>
      <c r="G791" t="s">
        <v>3123</v>
      </c>
      <c r="H791" s="5" t="s">
        <v>941</v>
      </c>
      <c r="I791" t="s">
        <v>3121</v>
      </c>
      <c r="J791" s="124">
        <v>0</v>
      </c>
      <c r="K791" s="124">
        <v>13116.42</v>
      </c>
      <c r="L791" s="124">
        <v>7786.08</v>
      </c>
      <c r="M791" s="124">
        <v>5330.34</v>
      </c>
    </row>
    <row r="792" spans="1:13" hidden="1" outlineLevel="1" x14ac:dyDescent="0.3">
      <c r="A792" t="s">
        <v>19</v>
      </c>
      <c r="B792" t="s">
        <v>3119</v>
      </c>
      <c r="C792">
        <v>65093529703</v>
      </c>
      <c r="D792" t="s">
        <v>957</v>
      </c>
      <c r="E792" t="s">
        <v>958</v>
      </c>
      <c r="F792" t="s">
        <v>199</v>
      </c>
      <c r="G792" t="s">
        <v>3123</v>
      </c>
      <c r="H792" s="5" t="s">
        <v>941</v>
      </c>
      <c r="I792" t="s">
        <v>3121</v>
      </c>
      <c r="J792" s="124">
        <v>0</v>
      </c>
      <c r="K792" s="124">
        <v>94964</v>
      </c>
      <c r="L792" s="124">
        <v>94964</v>
      </c>
      <c r="M792" s="124">
        <v>0</v>
      </c>
    </row>
    <row r="793" spans="1:13" hidden="1" outlineLevel="1" x14ac:dyDescent="0.3">
      <c r="A793" t="s">
        <v>19</v>
      </c>
      <c r="B793" t="s">
        <v>3119</v>
      </c>
      <c r="C793">
        <v>65093580654</v>
      </c>
      <c r="D793" t="s">
        <v>955</v>
      </c>
      <c r="E793" t="s">
        <v>956</v>
      </c>
      <c r="F793" t="s">
        <v>346</v>
      </c>
      <c r="G793" t="s">
        <v>3123</v>
      </c>
      <c r="H793" s="5" t="s">
        <v>941</v>
      </c>
      <c r="I793" t="s">
        <v>3121</v>
      </c>
      <c r="J793" s="124">
        <v>0</v>
      </c>
      <c r="K793" s="124">
        <v>65269.599999999999</v>
      </c>
      <c r="L793" s="124">
        <v>65269.599999999999</v>
      </c>
      <c r="M793" s="124">
        <v>0</v>
      </c>
    </row>
    <row r="794" spans="1:13" hidden="1" outlineLevel="1" x14ac:dyDescent="0.3">
      <c r="A794" t="s">
        <v>19</v>
      </c>
      <c r="B794" t="s">
        <v>3119</v>
      </c>
      <c r="C794">
        <v>65093638955</v>
      </c>
      <c r="D794" t="s">
        <v>951</v>
      </c>
      <c r="E794" t="s">
        <v>27</v>
      </c>
      <c r="F794" t="s">
        <v>199</v>
      </c>
      <c r="G794" t="s">
        <v>3123</v>
      </c>
      <c r="H794" s="5" t="s">
        <v>941</v>
      </c>
      <c r="I794" t="s">
        <v>3121</v>
      </c>
      <c r="J794" s="124">
        <v>0</v>
      </c>
      <c r="K794" s="124">
        <v>11549.800000000001</v>
      </c>
      <c r="L794" s="124">
        <v>10844.51</v>
      </c>
      <c r="M794" s="124">
        <v>705.29</v>
      </c>
    </row>
    <row r="795" spans="1:13" hidden="1" outlineLevel="1" x14ac:dyDescent="0.3">
      <c r="A795" t="s">
        <v>19</v>
      </c>
      <c r="B795" t="s">
        <v>3119</v>
      </c>
      <c r="C795">
        <v>65093638958</v>
      </c>
      <c r="D795" t="s">
        <v>952</v>
      </c>
      <c r="E795" t="s">
        <v>961</v>
      </c>
      <c r="F795" t="s">
        <v>199</v>
      </c>
      <c r="G795" t="s">
        <v>3123</v>
      </c>
      <c r="H795" s="5" t="s">
        <v>941</v>
      </c>
      <c r="I795" t="s">
        <v>3121</v>
      </c>
      <c r="J795" s="124">
        <v>50</v>
      </c>
      <c r="K795" s="124">
        <v>194109.75</v>
      </c>
      <c r="L795" s="124">
        <v>182256.48</v>
      </c>
      <c r="M795" s="124">
        <v>11853.27</v>
      </c>
    </row>
    <row r="796" spans="1:13" hidden="1" outlineLevel="1" x14ac:dyDescent="0.3">
      <c r="A796" t="s">
        <v>19</v>
      </c>
      <c r="B796" t="s">
        <v>3119</v>
      </c>
      <c r="C796">
        <v>65093579605</v>
      </c>
      <c r="D796" t="s">
        <v>939</v>
      </c>
      <c r="E796" t="s">
        <v>945</v>
      </c>
      <c r="F796" t="s">
        <v>199</v>
      </c>
      <c r="G796" t="s">
        <v>3123</v>
      </c>
      <c r="H796" s="5" t="s">
        <v>941</v>
      </c>
      <c r="I796" t="s">
        <v>3121</v>
      </c>
      <c r="J796" s="124">
        <v>125</v>
      </c>
      <c r="K796" s="124">
        <v>27655.3</v>
      </c>
      <c r="L796" s="124">
        <v>27655.3</v>
      </c>
      <c r="M796" s="124">
        <v>0</v>
      </c>
    </row>
    <row r="797" spans="1:13" hidden="1" outlineLevel="1" x14ac:dyDescent="0.3">
      <c r="A797" t="s">
        <v>19</v>
      </c>
      <c r="B797" t="s">
        <v>3119</v>
      </c>
      <c r="C797">
        <v>65093539168</v>
      </c>
      <c r="D797" t="s">
        <v>944</v>
      </c>
      <c r="E797" t="s">
        <v>768</v>
      </c>
      <c r="F797" t="s">
        <v>199</v>
      </c>
      <c r="G797" t="s">
        <v>3123</v>
      </c>
      <c r="H797" s="5" t="s">
        <v>941</v>
      </c>
      <c r="I797" t="s">
        <v>3121</v>
      </c>
      <c r="J797" s="124">
        <v>1</v>
      </c>
      <c r="K797" s="124">
        <v>12673.51</v>
      </c>
      <c r="L797" s="124">
        <v>12673.51</v>
      </c>
      <c r="M797" s="124">
        <v>0</v>
      </c>
    </row>
    <row r="798" spans="1:13" hidden="1" outlineLevel="1" x14ac:dyDescent="0.3">
      <c r="A798" t="s">
        <v>19</v>
      </c>
      <c r="B798" t="s">
        <v>3119</v>
      </c>
      <c r="C798">
        <v>65093656618</v>
      </c>
      <c r="D798" t="s">
        <v>950</v>
      </c>
      <c r="E798" t="s">
        <v>959</v>
      </c>
      <c r="F798" t="s">
        <v>199</v>
      </c>
      <c r="G798" t="s">
        <v>3123</v>
      </c>
      <c r="H798" s="5" t="s">
        <v>941</v>
      </c>
      <c r="I798" t="s">
        <v>3121</v>
      </c>
      <c r="J798" s="124">
        <v>100</v>
      </c>
      <c r="K798" s="124">
        <v>104354.79000000001</v>
      </c>
      <c r="L798" s="124">
        <v>60920.36</v>
      </c>
      <c r="M798" s="124">
        <v>43434.43</v>
      </c>
    </row>
    <row r="799" spans="1:13" hidden="1" outlineLevel="1" x14ac:dyDescent="0.3">
      <c r="A799" t="s">
        <v>19</v>
      </c>
      <c r="B799" t="s">
        <v>3119</v>
      </c>
      <c r="C799">
        <v>75356175339</v>
      </c>
      <c r="D799" t="s">
        <v>968</v>
      </c>
      <c r="E799" t="s">
        <v>485</v>
      </c>
      <c r="F799" t="s">
        <v>199</v>
      </c>
      <c r="G799" t="s">
        <v>3123</v>
      </c>
      <c r="H799" s="5" t="s">
        <v>941</v>
      </c>
      <c r="I799" t="s">
        <v>3121</v>
      </c>
      <c r="J799" s="124">
        <v>100</v>
      </c>
      <c r="K799" s="124">
        <v>532527.72</v>
      </c>
      <c r="L799" s="124">
        <v>310879.62</v>
      </c>
      <c r="M799" s="124">
        <v>221648.1</v>
      </c>
    </row>
    <row r="800" spans="1:13" hidden="1" outlineLevel="1" x14ac:dyDescent="0.3">
      <c r="A800" t="s">
        <v>19</v>
      </c>
      <c r="B800" t="s">
        <v>3119</v>
      </c>
      <c r="C800">
        <v>65093563564</v>
      </c>
      <c r="D800" t="s">
        <v>942</v>
      </c>
      <c r="E800" t="s">
        <v>943</v>
      </c>
      <c r="F800" t="s">
        <v>194</v>
      </c>
      <c r="G800" t="s">
        <v>3123</v>
      </c>
      <c r="H800" s="5" t="s">
        <v>941</v>
      </c>
      <c r="I800" t="s">
        <v>3121</v>
      </c>
      <c r="J800" s="124">
        <v>4</v>
      </c>
      <c r="K800" s="124">
        <v>117.14</v>
      </c>
      <c r="L800" s="124">
        <v>117.14</v>
      </c>
      <c r="M800" s="124">
        <v>0</v>
      </c>
    </row>
    <row r="801" spans="1:13" hidden="1" outlineLevel="1" x14ac:dyDescent="0.3">
      <c r="A801" t="s">
        <v>19</v>
      </c>
      <c r="B801" t="s">
        <v>3119</v>
      </c>
      <c r="C801">
        <v>65093563565</v>
      </c>
      <c r="D801" t="s">
        <v>942</v>
      </c>
      <c r="E801" t="s">
        <v>943</v>
      </c>
      <c r="F801" t="s">
        <v>194</v>
      </c>
      <c r="G801" t="s">
        <v>3123</v>
      </c>
      <c r="H801" s="5" t="s">
        <v>941</v>
      </c>
      <c r="I801" t="s">
        <v>3121</v>
      </c>
      <c r="J801" s="124">
        <v>24</v>
      </c>
      <c r="K801" s="124">
        <v>136910.36000000002</v>
      </c>
      <c r="L801" s="124">
        <v>136910.36000000002</v>
      </c>
      <c r="M801" s="124">
        <v>0</v>
      </c>
    </row>
    <row r="802" spans="1:13" hidden="1" outlineLevel="1" x14ac:dyDescent="0.3">
      <c r="A802" t="s">
        <v>19</v>
      </c>
      <c r="B802" t="s">
        <v>3119</v>
      </c>
      <c r="C802">
        <v>65093565719</v>
      </c>
      <c r="D802" t="s">
        <v>953</v>
      </c>
      <c r="E802" t="s">
        <v>477</v>
      </c>
      <c r="F802" t="s">
        <v>321</v>
      </c>
      <c r="G802" t="s">
        <v>3123</v>
      </c>
      <c r="H802" s="5" t="s">
        <v>941</v>
      </c>
      <c r="I802" t="s">
        <v>3121</v>
      </c>
      <c r="J802" s="124">
        <v>252</v>
      </c>
      <c r="K802" s="124">
        <v>18825.810000000001</v>
      </c>
      <c r="L802" s="124">
        <v>18220.810000000001</v>
      </c>
      <c r="M802" s="124">
        <v>605</v>
      </c>
    </row>
    <row r="803" spans="1:13" hidden="1" outlineLevel="1" x14ac:dyDescent="0.3">
      <c r="A803" t="s">
        <v>19</v>
      </c>
      <c r="B803" t="s">
        <v>3119</v>
      </c>
      <c r="C803">
        <v>65093580626</v>
      </c>
      <c r="D803" t="s">
        <v>946</v>
      </c>
      <c r="E803" t="s">
        <v>947</v>
      </c>
      <c r="F803" t="s">
        <v>948</v>
      </c>
      <c r="G803" t="s">
        <v>3123</v>
      </c>
      <c r="H803" s="5" t="s">
        <v>941</v>
      </c>
      <c r="I803" t="s">
        <v>3121</v>
      </c>
      <c r="J803" s="124">
        <v>3</v>
      </c>
      <c r="K803" s="124">
        <v>2277.63</v>
      </c>
      <c r="L803" s="124">
        <v>2277.63</v>
      </c>
      <c r="M803" s="124">
        <v>0</v>
      </c>
    </row>
    <row r="804" spans="1:13" hidden="1" outlineLevel="1" x14ac:dyDescent="0.3">
      <c r="A804" t="s">
        <v>19</v>
      </c>
      <c r="B804" t="s">
        <v>3119</v>
      </c>
      <c r="C804">
        <v>65093549356</v>
      </c>
      <c r="D804" t="s">
        <v>970</v>
      </c>
      <c r="E804" t="s">
        <v>768</v>
      </c>
      <c r="F804" t="s">
        <v>199</v>
      </c>
      <c r="G804" t="s">
        <v>3123</v>
      </c>
      <c r="H804" s="5" t="s">
        <v>969</v>
      </c>
      <c r="I804" t="s">
        <v>3121</v>
      </c>
      <c r="J804" s="124">
        <v>0</v>
      </c>
      <c r="K804" s="124">
        <v>10150.89</v>
      </c>
      <c r="L804" s="124">
        <v>10150.89</v>
      </c>
      <c r="M804" s="124">
        <v>0</v>
      </c>
    </row>
    <row r="805" spans="1:13" hidden="1" outlineLevel="1" x14ac:dyDescent="0.3">
      <c r="A805" t="s">
        <v>19</v>
      </c>
      <c r="B805" t="s">
        <v>3119</v>
      </c>
      <c r="C805">
        <v>65093597222</v>
      </c>
      <c r="D805" t="s">
        <v>973</v>
      </c>
      <c r="E805" t="s">
        <v>974</v>
      </c>
      <c r="F805" t="s">
        <v>194</v>
      </c>
      <c r="G805" t="s">
        <v>3123</v>
      </c>
      <c r="H805" s="5" t="s">
        <v>969</v>
      </c>
      <c r="I805" t="s">
        <v>3121</v>
      </c>
      <c r="J805" s="124">
        <v>1</v>
      </c>
      <c r="K805" s="124">
        <v>306489.52</v>
      </c>
      <c r="L805" s="124">
        <v>306489.52</v>
      </c>
      <c r="M805" s="124">
        <v>0</v>
      </c>
    </row>
    <row r="806" spans="1:13" hidden="1" outlineLevel="1" x14ac:dyDescent="0.3">
      <c r="A806" t="s">
        <v>19</v>
      </c>
      <c r="B806" t="s">
        <v>3119</v>
      </c>
      <c r="C806">
        <v>65093549355</v>
      </c>
      <c r="D806" t="s">
        <v>970</v>
      </c>
      <c r="E806" t="s">
        <v>768</v>
      </c>
      <c r="F806" t="s">
        <v>199</v>
      </c>
      <c r="G806" t="s">
        <v>3123</v>
      </c>
      <c r="H806" s="5" t="s">
        <v>969</v>
      </c>
      <c r="I806" t="s">
        <v>3121</v>
      </c>
      <c r="J806" s="124">
        <v>0</v>
      </c>
      <c r="K806" s="124">
        <v>24166.760000000002</v>
      </c>
      <c r="L806" s="124">
        <v>24166.760000000002</v>
      </c>
      <c r="M806" s="124">
        <v>0</v>
      </c>
    </row>
    <row r="807" spans="1:13" hidden="1" outlineLevel="1" x14ac:dyDescent="0.3">
      <c r="A807" t="s">
        <v>19</v>
      </c>
      <c r="B807" t="s">
        <v>3119</v>
      </c>
      <c r="C807">
        <v>65093549354</v>
      </c>
      <c r="D807" t="s">
        <v>970</v>
      </c>
      <c r="E807" t="s">
        <v>768</v>
      </c>
      <c r="F807" t="s">
        <v>199</v>
      </c>
      <c r="G807" t="s">
        <v>3123</v>
      </c>
      <c r="H807" s="5" t="s">
        <v>969</v>
      </c>
      <c r="I807" t="s">
        <v>3121</v>
      </c>
      <c r="J807" s="124">
        <v>1</v>
      </c>
      <c r="K807" s="124">
        <v>261385.65</v>
      </c>
      <c r="L807" s="124">
        <v>261385.65</v>
      </c>
      <c r="M807" s="124">
        <v>0</v>
      </c>
    </row>
    <row r="808" spans="1:13" hidden="1" outlineLevel="1" x14ac:dyDescent="0.3">
      <c r="A808" t="s">
        <v>19</v>
      </c>
      <c r="B808" t="s">
        <v>3119</v>
      </c>
      <c r="C808">
        <v>65093493184</v>
      </c>
      <c r="D808" t="s">
        <v>971</v>
      </c>
      <c r="E808" t="s">
        <v>972</v>
      </c>
      <c r="F808" t="s">
        <v>194</v>
      </c>
      <c r="G808" t="s">
        <v>3123</v>
      </c>
      <c r="H808" s="5" t="s">
        <v>969</v>
      </c>
      <c r="I808" t="s">
        <v>3121</v>
      </c>
      <c r="J808" s="124">
        <v>0</v>
      </c>
      <c r="K808" s="124">
        <v>158981.28</v>
      </c>
      <c r="L808" s="124">
        <v>158981.28</v>
      </c>
      <c r="M808" s="124">
        <v>0</v>
      </c>
    </row>
    <row r="809" spans="1:13" hidden="1" outlineLevel="1" x14ac:dyDescent="0.3">
      <c r="A809" t="s">
        <v>19</v>
      </c>
      <c r="B809" t="s">
        <v>3119</v>
      </c>
      <c r="C809">
        <v>65093493185</v>
      </c>
      <c r="D809" t="s">
        <v>971</v>
      </c>
      <c r="E809" t="s">
        <v>972</v>
      </c>
      <c r="F809" t="s">
        <v>202</v>
      </c>
      <c r="G809" t="s">
        <v>3123</v>
      </c>
      <c r="H809" s="5" t="s">
        <v>969</v>
      </c>
      <c r="I809" t="s">
        <v>3121</v>
      </c>
      <c r="J809" s="124">
        <v>0</v>
      </c>
      <c r="K809" s="124">
        <v>94504.47</v>
      </c>
      <c r="L809" s="124">
        <v>94504.47</v>
      </c>
      <c r="M809" s="124">
        <v>0</v>
      </c>
    </row>
    <row r="810" spans="1:13" hidden="1" outlineLevel="1" x14ac:dyDescent="0.3">
      <c r="A810" t="s">
        <v>19</v>
      </c>
      <c r="B810" t="s">
        <v>3119</v>
      </c>
      <c r="C810">
        <v>65093643646</v>
      </c>
      <c r="D810" t="s">
        <v>977</v>
      </c>
      <c r="E810" t="s">
        <v>978</v>
      </c>
      <c r="F810" t="s">
        <v>199</v>
      </c>
      <c r="G810" t="s">
        <v>3123</v>
      </c>
      <c r="H810" s="5" t="s">
        <v>976</v>
      </c>
      <c r="I810" t="s">
        <v>3121</v>
      </c>
      <c r="J810" s="124">
        <v>1</v>
      </c>
      <c r="K810" s="124">
        <v>2057.3000000000002</v>
      </c>
      <c r="L810" s="124">
        <v>1679.05</v>
      </c>
      <c r="M810" s="124">
        <v>378.25</v>
      </c>
    </row>
    <row r="811" spans="1:13" hidden="1" outlineLevel="1" x14ac:dyDescent="0.3">
      <c r="A811" t="s">
        <v>19</v>
      </c>
      <c r="B811" t="s">
        <v>3119</v>
      </c>
      <c r="C811">
        <v>65093643648</v>
      </c>
      <c r="D811" t="s">
        <v>986</v>
      </c>
      <c r="E811" t="s">
        <v>987</v>
      </c>
      <c r="F811" t="s">
        <v>199</v>
      </c>
      <c r="G811" t="s">
        <v>3123</v>
      </c>
      <c r="H811" s="5" t="s">
        <v>976</v>
      </c>
      <c r="I811" t="s">
        <v>3121</v>
      </c>
      <c r="J811" s="124">
        <v>1</v>
      </c>
      <c r="K811" s="124">
        <v>61934.93</v>
      </c>
      <c r="L811" s="124">
        <v>50547.6</v>
      </c>
      <c r="M811" s="124">
        <v>11387.33</v>
      </c>
    </row>
    <row r="812" spans="1:13" hidden="1" outlineLevel="1" x14ac:dyDescent="0.3">
      <c r="A812" t="s">
        <v>19</v>
      </c>
      <c r="B812" t="s">
        <v>3119</v>
      </c>
      <c r="C812">
        <v>65093549365</v>
      </c>
      <c r="D812" t="s">
        <v>979</v>
      </c>
      <c r="E812" t="s">
        <v>980</v>
      </c>
      <c r="F812" t="s">
        <v>321</v>
      </c>
      <c r="G812" t="s">
        <v>3123</v>
      </c>
      <c r="H812" s="5" t="s">
        <v>976</v>
      </c>
      <c r="I812" t="s">
        <v>3121</v>
      </c>
      <c r="J812" s="124">
        <v>0</v>
      </c>
      <c r="K812" s="124">
        <v>3053.94</v>
      </c>
      <c r="L812" s="124">
        <v>2804.2400000000002</v>
      </c>
      <c r="M812" s="124">
        <v>249.70000000000002</v>
      </c>
    </row>
    <row r="813" spans="1:13" hidden="1" outlineLevel="1" x14ac:dyDescent="0.3">
      <c r="A813" t="s">
        <v>19</v>
      </c>
      <c r="B813" t="s">
        <v>3119</v>
      </c>
      <c r="C813">
        <v>65093655831</v>
      </c>
      <c r="D813" t="s">
        <v>993</v>
      </c>
      <c r="E813" t="s">
        <v>994</v>
      </c>
      <c r="F813" t="s">
        <v>321</v>
      </c>
      <c r="G813" t="s">
        <v>3123</v>
      </c>
      <c r="H813" s="5" t="s">
        <v>976</v>
      </c>
      <c r="I813" t="s">
        <v>3121</v>
      </c>
      <c r="J813" s="124">
        <v>0</v>
      </c>
      <c r="K813" s="124">
        <v>2427620.5499999998</v>
      </c>
      <c r="L813" s="124">
        <v>1538460.27</v>
      </c>
      <c r="M813" s="124">
        <v>889160.28</v>
      </c>
    </row>
    <row r="814" spans="1:13" hidden="1" outlineLevel="1" x14ac:dyDescent="0.3">
      <c r="A814" t="s">
        <v>19</v>
      </c>
      <c r="B814" t="s">
        <v>3119</v>
      </c>
      <c r="C814">
        <v>65093629503</v>
      </c>
      <c r="D814" t="s">
        <v>981</v>
      </c>
      <c r="E814" t="s">
        <v>983</v>
      </c>
      <c r="F814" t="s">
        <v>199</v>
      </c>
      <c r="G814" t="s">
        <v>3123</v>
      </c>
      <c r="H814" s="5" t="s">
        <v>976</v>
      </c>
      <c r="I814" t="s">
        <v>3121</v>
      </c>
      <c r="J814" s="124">
        <v>0</v>
      </c>
      <c r="K814" s="124">
        <v>2652.08</v>
      </c>
      <c r="L814" s="124">
        <v>2490.13</v>
      </c>
      <c r="M814" s="124">
        <v>161.95000000000002</v>
      </c>
    </row>
    <row r="815" spans="1:13" hidden="1" outlineLevel="1" x14ac:dyDescent="0.3">
      <c r="A815" t="s">
        <v>19</v>
      </c>
      <c r="B815" t="s">
        <v>3119</v>
      </c>
      <c r="C815">
        <v>65093629505</v>
      </c>
      <c r="D815" t="s">
        <v>981</v>
      </c>
      <c r="E815" t="s">
        <v>985</v>
      </c>
      <c r="F815" t="s">
        <v>199</v>
      </c>
      <c r="G815" t="s">
        <v>3123</v>
      </c>
      <c r="H815" s="5" t="s">
        <v>976</v>
      </c>
      <c r="I815" t="s">
        <v>3121</v>
      </c>
      <c r="J815" s="124">
        <v>1</v>
      </c>
      <c r="K815" s="124">
        <v>24832.31</v>
      </c>
      <c r="L815" s="124">
        <v>23315.93</v>
      </c>
      <c r="M815" s="124">
        <v>1516.38</v>
      </c>
    </row>
    <row r="816" spans="1:13" hidden="1" outlineLevel="1" x14ac:dyDescent="0.3">
      <c r="A816" t="s">
        <v>19</v>
      </c>
      <c r="B816" t="s">
        <v>3119</v>
      </c>
      <c r="C816">
        <v>65093629502</v>
      </c>
      <c r="D816" t="s">
        <v>981</v>
      </c>
      <c r="E816" t="s">
        <v>982</v>
      </c>
      <c r="F816" t="s">
        <v>199</v>
      </c>
      <c r="G816" t="s">
        <v>3123</v>
      </c>
      <c r="H816" s="5" t="s">
        <v>976</v>
      </c>
      <c r="I816" t="s">
        <v>3121</v>
      </c>
      <c r="J816" s="124">
        <v>1</v>
      </c>
      <c r="K816" s="124">
        <v>2483.2400000000002</v>
      </c>
      <c r="L816" s="124">
        <v>2331.6</v>
      </c>
      <c r="M816" s="124">
        <v>151.64000000000001</v>
      </c>
    </row>
    <row r="817" spans="1:13" hidden="1" outlineLevel="1" x14ac:dyDescent="0.3">
      <c r="A817" t="s">
        <v>19</v>
      </c>
      <c r="B817" t="s">
        <v>3119</v>
      </c>
      <c r="C817">
        <v>65093549364</v>
      </c>
      <c r="D817" t="s">
        <v>979</v>
      </c>
      <c r="E817" t="s">
        <v>980</v>
      </c>
      <c r="F817" t="s">
        <v>321</v>
      </c>
      <c r="G817" t="s">
        <v>3123</v>
      </c>
      <c r="H817" s="5" t="s">
        <v>976</v>
      </c>
      <c r="I817" t="s">
        <v>3121</v>
      </c>
      <c r="J817" s="124">
        <v>0</v>
      </c>
      <c r="K817" s="124">
        <v>23299.200000000001</v>
      </c>
      <c r="L817" s="124">
        <v>21394.16</v>
      </c>
      <c r="M817" s="124">
        <v>1905.04</v>
      </c>
    </row>
    <row r="818" spans="1:13" hidden="1" outlineLevel="1" x14ac:dyDescent="0.3">
      <c r="A818" t="s">
        <v>19</v>
      </c>
      <c r="B818" t="s">
        <v>3119</v>
      </c>
      <c r="C818">
        <v>65093617855</v>
      </c>
      <c r="D818" t="s">
        <v>975</v>
      </c>
      <c r="E818" t="s">
        <v>984</v>
      </c>
      <c r="F818" t="s">
        <v>423</v>
      </c>
      <c r="G818" t="s">
        <v>3123</v>
      </c>
      <c r="H818" s="5" t="s">
        <v>976</v>
      </c>
      <c r="I818" t="s">
        <v>3121</v>
      </c>
      <c r="J818" s="124">
        <v>1</v>
      </c>
      <c r="K818" s="124">
        <v>10970.73</v>
      </c>
      <c r="L818" s="124">
        <v>10970.73</v>
      </c>
      <c r="M818" s="124">
        <v>0</v>
      </c>
    </row>
    <row r="819" spans="1:13" hidden="1" outlineLevel="1" x14ac:dyDescent="0.3">
      <c r="A819" t="s">
        <v>19</v>
      </c>
      <c r="B819" t="s">
        <v>3119</v>
      </c>
      <c r="C819">
        <v>65093629504</v>
      </c>
      <c r="D819" t="s">
        <v>981</v>
      </c>
      <c r="E819" t="s">
        <v>322</v>
      </c>
      <c r="F819" t="s">
        <v>199</v>
      </c>
      <c r="G819" t="s">
        <v>3123</v>
      </c>
      <c r="H819" s="5" t="s">
        <v>976</v>
      </c>
      <c r="I819" t="s">
        <v>3121</v>
      </c>
      <c r="J819" s="124">
        <v>0</v>
      </c>
      <c r="K819" s="124">
        <v>2483.23</v>
      </c>
      <c r="L819" s="124">
        <v>2331.59</v>
      </c>
      <c r="M819" s="124">
        <v>151.64000000000001</v>
      </c>
    </row>
    <row r="820" spans="1:13" hidden="1" outlineLevel="1" x14ac:dyDescent="0.3">
      <c r="A820" t="s">
        <v>19</v>
      </c>
      <c r="B820" t="s">
        <v>3119</v>
      </c>
      <c r="C820">
        <v>65093655829</v>
      </c>
      <c r="D820" t="s">
        <v>993</v>
      </c>
      <c r="E820" t="s">
        <v>844</v>
      </c>
      <c r="F820" t="s">
        <v>199</v>
      </c>
      <c r="G820" t="s">
        <v>3123</v>
      </c>
      <c r="H820" s="5" t="s">
        <v>976</v>
      </c>
      <c r="I820" t="s">
        <v>3121</v>
      </c>
      <c r="J820" s="124">
        <v>1</v>
      </c>
      <c r="K820" s="124">
        <v>2427620.54</v>
      </c>
      <c r="L820" s="124">
        <v>1417199.01</v>
      </c>
      <c r="M820" s="124">
        <v>1010421.53</v>
      </c>
    </row>
    <row r="821" spans="1:13" hidden="1" outlineLevel="1" x14ac:dyDescent="0.3">
      <c r="A821" t="s">
        <v>19</v>
      </c>
      <c r="B821" t="s">
        <v>3119</v>
      </c>
      <c r="C821">
        <v>65093655828</v>
      </c>
      <c r="D821" t="s">
        <v>993</v>
      </c>
      <c r="E821" t="s">
        <v>995</v>
      </c>
      <c r="F821" t="s">
        <v>199</v>
      </c>
      <c r="G821" t="s">
        <v>3123</v>
      </c>
      <c r="H821" s="5" t="s">
        <v>976</v>
      </c>
      <c r="I821" t="s">
        <v>3121</v>
      </c>
      <c r="J821" s="124">
        <v>0</v>
      </c>
      <c r="K821" s="124">
        <v>2427620.5499999998</v>
      </c>
      <c r="L821" s="124">
        <v>1417199.02</v>
      </c>
      <c r="M821" s="124">
        <v>1010421.53</v>
      </c>
    </row>
    <row r="822" spans="1:13" hidden="1" outlineLevel="1" x14ac:dyDescent="0.3">
      <c r="A822" t="s">
        <v>19</v>
      </c>
      <c r="B822" t="s">
        <v>3119</v>
      </c>
      <c r="C822">
        <v>65093549363</v>
      </c>
      <c r="D822" t="s">
        <v>979</v>
      </c>
      <c r="E822" t="s">
        <v>980</v>
      </c>
      <c r="F822" t="s">
        <v>321</v>
      </c>
      <c r="G822" t="s">
        <v>3123</v>
      </c>
      <c r="H822" s="5" t="s">
        <v>976</v>
      </c>
      <c r="I822" t="s">
        <v>3121</v>
      </c>
      <c r="J822" s="124">
        <v>0</v>
      </c>
      <c r="K822" s="124">
        <v>2345.42</v>
      </c>
      <c r="L822" s="124">
        <v>2153.65</v>
      </c>
      <c r="M822" s="124">
        <v>191.77</v>
      </c>
    </row>
    <row r="823" spans="1:13" hidden="1" outlineLevel="1" x14ac:dyDescent="0.3">
      <c r="A823" t="s">
        <v>19</v>
      </c>
      <c r="B823" t="s">
        <v>3119</v>
      </c>
      <c r="C823">
        <v>65093617852</v>
      </c>
      <c r="D823" t="s">
        <v>975</v>
      </c>
      <c r="E823" t="s">
        <v>105</v>
      </c>
      <c r="F823" t="s">
        <v>423</v>
      </c>
      <c r="G823" t="s">
        <v>3123</v>
      </c>
      <c r="H823" s="5" t="s">
        <v>976</v>
      </c>
      <c r="I823" t="s">
        <v>3121</v>
      </c>
      <c r="J823" s="124">
        <v>1</v>
      </c>
      <c r="K823" s="124">
        <v>439.83</v>
      </c>
      <c r="L823" s="124">
        <v>439.83</v>
      </c>
      <c r="M823" s="124">
        <v>0</v>
      </c>
    </row>
    <row r="824" spans="1:13" hidden="1" outlineLevel="1" x14ac:dyDescent="0.3">
      <c r="A824" t="s">
        <v>19</v>
      </c>
      <c r="B824" t="s">
        <v>3119</v>
      </c>
      <c r="C824">
        <v>65093617854</v>
      </c>
      <c r="D824" t="s">
        <v>975</v>
      </c>
      <c r="E824" t="s">
        <v>796</v>
      </c>
      <c r="F824" t="s">
        <v>423</v>
      </c>
      <c r="G824" t="s">
        <v>3123</v>
      </c>
      <c r="H824" s="5" t="s">
        <v>976</v>
      </c>
      <c r="I824" t="s">
        <v>3121</v>
      </c>
      <c r="J824" s="124">
        <v>0</v>
      </c>
      <c r="K824" s="124">
        <v>303.32</v>
      </c>
      <c r="L824" s="124">
        <v>303.32</v>
      </c>
      <c r="M824" s="124">
        <v>0</v>
      </c>
    </row>
    <row r="825" spans="1:13" hidden="1" outlineLevel="1" x14ac:dyDescent="0.3">
      <c r="A825" t="s">
        <v>19</v>
      </c>
      <c r="B825" t="s">
        <v>3119</v>
      </c>
      <c r="C825">
        <v>65093643647</v>
      </c>
      <c r="D825" t="s">
        <v>988</v>
      </c>
      <c r="E825" t="s">
        <v>987</v>
      </c>
      <c r="F825" t="s">
        <v>199</v>
      </c>
      <c r="G825" t="s">
        <v>3123</v>
      </c>
      <c r="H825" s="5" t="s">
        <v>976</v>
      </c>
      <c r="I825" t="s">
        <v>3121</v>
      </c>
      <c r="J825" s="124">
        <v>1</v>
      </c>
      <c r="K825" s="124">
        <v>86488.98</v>
      </c>
      <c r="L825" s="124">
        <v>70587.150000000009</v>
      </c>
      <c r="M825" s="124">
        <v>15901.83</v>
      </c>
    </row>
    <row r="826" spans="1:13" hidden="1" outlineLevel="1" x14ac:dyDescent="0.3">
      <c r="A826" t="s">
        <v>19</v>
      </c>
      <c r="B826" t="s">
        <v>3119</v>
      </c>
      <c r="C826">
        <v>65093644217</v>
      </c>
      <c r="D826" t="s">
        <v>989</v>
      </c>
      <c r="E826" t="s">
        <v>844</v>
      </c>
      <c r="F826" t="s">
        <v>199</v>
      </c>
      <c r="G826" t="s">
        <v>3123</v>
      </c>
      <c r="H826" s="5" t="s">
        <v>976</v>
      </c>
      <c r="I826" t="s">
        <v>3121</v>
      </c>
      <c r="J826" s="124">
        <v>1</v>
      </c>
      <c r="K826" s="124">
        <v>88298.680000000008</v>
      </c>
      <c r="L826" s="124">
        <v>72064.12</v>
      </c>
      <c r="M826" s="124">
        <v>16234.56</v>
      </c>
    </row>
    <row r="827" spans="1:13" hidden="1" outlineLevel="1" x14ac:dyDescent="0.3">
      <c r="A827" t="s">
        <v>19</v>
      </c>
      <c r="B827" t="s">
        <v>3119</v>
      </c>
      <c r="C827">
        <v>65093580634</v>
      </c>
      <c r="D827" t="s">
        <v>996</v>
      </c>
      <c r="E827" t="s">
        <v>997</v>
      </c>
      <c r="F827" t="s">
        <v>202</v>
      </c>
      <c r="G827" t="s">
        <v>3123</v>
      </c>
      <c r="H827" s="5" t="s">
        <v>976</v>
      </c>
      <c r="I827" t="s">
        <v>3121</v>
      </c>
      <c r="J827" s="124">
        <v>1</v>
      </c>
      <c r="K827" s="124">
        <v>7027160.8799999999</v>
      </c>
      <c r="L827" s="124">
        <v>5397041.8399999999</v>
      </c>
      <c r="M827" s="124">
        <v>1630119.04</v>
      </c>
    </row>
    <row r="828" spans="1:13" hidden="1" outlineLevel="1" x14ac:dyDescent="0.3">
      <c r="A828" t="s">
        <v>19</v>
      </c>
      <c r="B828" t="s">
        <v>3119</v>
      </c>
      <c r="C828">
        <v>65093656560</v>
      </c>
      <c r="D828" t="s">
        <v>993</v>
      </c>
      <c r="E828" t="s">
        <v>27</v>
      </c>
      <c r="F828" t="s">
        <v>321</v>
      </c>
      <c r="G828" t="s">
        <v>3123</v>
      </c>
      <c r="H828" s="5" t="s">
        <v>976</v>
      </c>
      <c r="I828" t="s">
        <v>3121</v>
      </c>
      <c r="J828" s="124">
        <v>0</v>
      </c>
      <c r="K828" s="124">
        <v>237154.36000000002</v>
      </c>
      <c r="L828" s="124">
        <v>150292.25</v>
      </c>
      <c r="M828" s="124">
        <v>86862.11</v>
      </c>
    </row>
    <row r="829" spans="1:13" hidden="1" outlineLevel="1" x14ac:dyDescent="0.3">
      <c r="A829" t="s">
        <v>19</v>
      </c>
      <c r="B829" t="s">
        <v>3119</v>
      </c>
      <c r="C829">
        <v>65093655827</v>
      </c>
      <c r="D829" t="s">
        <v>993</v>
      </c>
      <c r="E829" t="s">
        <v>320</v>
      </c>
      <c r="F829" t="s">
        <v>199</v>
      </c>
      <c r="G829" t="s">
        <v>3123</v>
      </c>
      <c r="H829" s="5" t="s">
        <v>976</v>
      </c>
      <c r="I829" t="s">
        <v>3121</v>
      </c>
      <c r="J829" s="124">
        <v>0</v>
      </c>
      <c r="K829" s="124">
        <v>2427620.59</v>
      </c>
      <c r="L829" s="124">
        <v>1417199.04</v>
      </c>
      <c r="M829" s="124">
        <v>1010421.55</v>
      </c>
    </row>
    <row r="830" spans="1:13" hidden="1" outlineLevel="1" x14ac:dyDescent="0.3">
      <c r="A830" t="s">
        <v>19</v>
      </c>
      <c r="B830" t="s">
        <v>3119</v>
      </c>
      <c r="C830">
        <v>65093539178</v>
      </c>
      <c r="D830" t="s">
        <v>992</v>
      </c>
      <c r="E830" t="s">
        <v>556</v>
      </c>
      <c r="F830" t="s">
        <v>202</v>
      </c>
      <c r="G830" t="s">
        <v>3123</v>
      </c>
      <c r="H830" s="5" t="s">
        <v>976</v>
      </c>
      <c r="I830" t="s">
        <v>3121</v>
      </c>
      <c r="J830" s="124">
        <v>0</v>
      </c>
      <c r="K830" s="124">
        <v>203794.45</v>
      </c>
      <c r="L830" s="124">
        <v>196490.99</v>
      </c>
      <c r="M830" s="124">
        <v>7303.46</v>
      </c>
    </row>
    <row r="831" spans="1:13" hidden="1" outlineLevel="1" x14ac:dyDescent="0.3">
      <c r="A831" t="s">
        <v>19</v>
      </c>
      <c r="B831" t="s">
        <v>3119</v>
      </c>
      <c r="C831">
        <v>65093655832</v>
      </c>
      <c r="D831" t="s">
        <v>993</v>
      </c>
      <c r="E831" t="s">
        <v>816</v>
      </c>
      <c r="F831" t="s">
        <v>321</v>
      </c>
      <c r="G831" t="s">
        <v>3123</v>
      </c>
      <c r="H831" s="5" t="s">
        <v>976</v>
      </c>
      <c r="I831" t="s">
        <v>3121</v>
      </c>
      <c r="J831" s="124">
        <v>1</v>
      </c>
      <c r="K831" s="124">
        <v>2427620.5499999998</v>
      </c>
      <c r="L831" s="124">
        <v>1538460.27</v>
      </c>
      <c r="M831" s="124">
        <v>889160.28</v>
      </c>
    </row>
    <row r="832" spans="1:13" hidden="1" outlineLevel="1" x14ac:dyDescent="0.3">
      <c r="A832" t="s">
        <v>19</v>
      </c>
      <c r="B832" t="s">
        <v>3119</v>
      </c>
      <c r="C832">
        <v>65093528369</v>
      </c>
      <c r="D832" t="s">
        <v>990</v>
      </c>
      <c r="E832" t="s">
        <v>991</v>
      </c>
      <c r="F832" t="s">
        <v>321</v>
      </c>
      <c r="G832" t="s">
        <v>3123</v>
      </c>
      <c r="H832" s="5" t="s">
        <v>976</v>
      </c>
      <c r="I832" t="s">
        <v>3121</v>
      </c>
      <c r="J832" s="124">
        <v>0</v>
      </c>
      <c r="K832" s="124">
        <v>146069.48000000001</v>
      </c>
      <c r="L832" s="124">
        <v>141375.29</v>
      </c>
      <c r="M832" s="124">
        <v>4694.1900000000005</v>
      </c>
    </row>
    <row r="833" spans="1:13" hidden="1" outlineLevel="1" x14ac:dyDescent="0.3">
      <c r="A833" t="s">
        <v>19</v>
      </c>
      <c r="B833" t="s">
        <v>3119</v>
      </c>
      <c r="C833">
        <v>65093617853</v>
      </c>
      <c r="D833" t="s">
        <v>975</v>
      </c>
      <c r="E833" t="s">
        <v>193</v>
      </c>
      <c r="F833" t="s">
        <v>423</v>
      </c>
      <c r="G833" t="s">
        <v>3123</v>
      </c>
      <c r="H833" s="5" t="s">
        <v>976</v>
      </c>
      <c r="I833" t="s">
        <v>3121</v>
      </c>
      <c r="J833" s="124">
        <v>0</v>
      </c>
      <c r="K833" s="124">
        <v>563.57000000000005</v>
      </c>
      <c r="L833" s="124">
        <v>563.57000000000005</v>
      </c>
      <c r="M833" s="124">
        <v>0</v>
      </c>
    </row>
    <row r="834" spans="1:13" hidden="1" outlineLevel="1" x14ac:dyDescent="0.3">
      <c r="A834" t="s">
        <v>19</v>
      </c>
      <c r="B834" t="s">
        <v>3119</v>
      </c>
      <c r="C834">
        <v>65093655830</v>
      </c>
      <c r="D834" t="s">
        <v>993</v>
      </c>
      <c r="E834" t="s">
        <v>27</v>
      </c>
      <c r="F834" t="s">
        <v>321</v>
      </c>
      <c r="G834" t="s">
        <v>3123</v>
      </c>
      <c r="H834" s="5" t="s">
        <v>976</v>
      </c>
      <c r="I834" t="s">
        <v>3121</v>
      </c>
      <c r="J834" s="124">
        <v>0</v>
      </c>
      <c r="K834" s="124">
        <v>1185828.8</v>
      </c>
      <c r="L834" s="124">
        <v>751497.38</v>
      </c>
      <c r="M834" s="124">
        <v>434331.42</v>
      </c>
    </row>
    <row r="835" spans="1:13" hidden="1" outlineLevel="1" x14ac:dyDescent="0.3">
      <c r="A835" t="s">
        <v>19</v>
      </c>
      <c r="B835" t="s">
        <v>3119</v>
      </c>
      <c r="C835">
        <v>65093501710</v>
      </c>
      <c r="D835" t="s">
        <v>1023</v>
      </c>
      <c r="E835" t="s">
        <v>1024</v>
      </c>
      <c r="F835" t="s">
        <v>181</v>
      </c>
      <c r="G835" t="s">
        <v>3123</v>
      </c>
      <c r="H835" s="5" t="s">
        <v>999</v>
      </c>
      <c r="I835" t="s">
        <v>3121</v>
      </c>
      <c r="J835" s="124">
        <v>0</v>
      </c>
      <c r="K835" s="124">
        <v>1287780.79</v>
      </c>
      <c r="L835" s="124">
        <v>1287780.79</v>
      </c>
      <c r="M835" s="124">
        <v>0</v>
      </c>
    </row>
    <row r="836" spans="1:13" hidden="1" outlineLevel="1" x14ac:dyDescent="0.3">
      <c r="A836" t="s">
        <v>19</v>
      </c>
      <c r="B836" t="s">
        <v>3119</v>
      </c>
      <c r="C836">
        <v>65093634186</v>
      </c>
      <c r="D836" t="s">
        <v>1002</v>
      </c>
      <c r="E836" t="s">
        <v>1006</v>
      </c>
      <c r="F836" t="s">
        <v>194</v>
      </c>
      <c r="G836" t="s">
        <v>3123</v>
      </c>
      <c r="H836" s="5" t="s">
        <v>999</v>
      </c>
      <c r="I836" t="s">
        <v>3121</v>
      </c>
      <c r="J836" s="124">
        <v>1</v>
      </c>
      <c r="K836" s="124">
        <v>25123.52</v>
      </c>
      <c r="L836" s="124">
        <v>24933.119999999999</v>
      </c>
      <c r="M836" s="124">
        <v>190.4</v>
      </c>
    </row>
    <row r="837" spans="1:13" hidden="1" outlineLevel="1" x14ac:dyDescent="0.3">
      <c r="A837" t="s">
        <v>19</v>
      </c>
      <c r="B837" t="s">
        <v>3119</v>
      </c>
      <c r="C837">
        <v>65093634189</v>
      </c>
      <c r="D837" t="s">
        <v>1002</v>
      </c>
      <c r="E837" t="s">
        <v>322</v>
      </c>
      <c r="F837" t="s">
        <v>194</v>
      </c>
      <c r="G837" t="s">
        <v>3123</v>
      </c>
      <c r="H837" s="5" t="s">
        <v>999</v>
      </c>
      <c r="I837" t="s">
        <v>3121</v>
      </c>
      <c r="J837" s="124">
        <v>0</v>
      </c>
      <c r="K837" s="124">
        <v>4187.25</v>
      </c>
      <c r="L837" s="124">
        <v>4155.5200000000004</v>
      </c>
      <c r="M837" s="124">
        <v>31.73</v>
      </c>
    </row>
    <row r="838" spans="1:13" hidden="1" outlineLevel="1" x14ac:dyDescent="0.3">
      <c r="A838" t="s">
        <v>19</v>
      </c>
      <c r="B838" t="s">
        <v>3119</v>
      </c>
      <c r="C838">
        <v>65093524931</v>
      </c>
      <c r="D838" t="s">
        <v>1017</v>
      </c>
      <c r="E838" t="s">
        <v>1018</v>
      </c>
      <c r="F838" t="s">
        <v>321</v>
      </c>
      <c r="G838" t="s">
        <v>3123</v>
      </c>
      <c r="H838" s="5" t="s">
        <v>999</v>
      </c>
      <c r="I838" t="s">
        <v>3121</v>
      </c>
      <c r="J838" s="124">
        <v>1</v>
      </c>
      <c r="K838" s="124">
        <v>561132.43000000005</v>
      </c>
      <c r="L838" s="124">
        <v>543099.47</v>
      </c>
      <c r="M838" s="124">
        <v>18032.96</v>
      </c>
    </row>
    <row r="839" spans="1:13" hidden="1" outlineLevel="1" x14ac:dyDescent="0.3">
      <c r="A839" t="s">
        <v>19</v>
      </c>
      <c r="B839" t="s">
        <v>3119</v>
      </c>
      <c r="C839">
        <v>65093656616</v>
      </c>
      <c r="D839" t="s">
        <v>1000</v>
      </c>
      <c r="E839" t="s">
        <v>27</v>
      </c>
      <c r="F839" t="s">
        <v>423</v>
      </c>
      <c r="G839" t="s">
        <v>3123</v>
      </c>
      <c r="H839" s="5" t="s">
        <v>999</v>
      </c>
      <c r="I839" t="s">
        <v>3121</v>
      </c>
      <c r="J839" s="124">
        <v>4</v>
      </c>
      <c r="K839" s="124">
        <v>1999.2</v>
      </c>
      <c r="L839" s="124">
        <v>1505.84</v>
      </c>
      <c r="M839" s="124">
        <v>493.36</v>
      </c>
    </row>
    <row r="840" spans="1:13" hidden="1" outlineLevel="1" x14ac:dyDescent="0.3">
      <c r="A840" t="s">
        <v>19</v>
      </c>
      <c r="B840" t="s">
        <v>3119</v>
      </c>
      <c r="C840">
        <v>65093632343</v>
      </c>
      <c r="D840" t="s">
        <v>998</v>
      </c>
      <c r="E840" t="s">
        <v>1013</v>
      </c>
      <c r="F840" t="s">
        <v>423</v>
      </c>
      <c r="G840" t="s">
        <v>3123</v>
      </c>
      <c r="H840" s="5" t="s">
        <v>999</v>
      </c>
      <c r="I840" t="s">
        <v>3121</v>
      </c>
      <c r="J840" s="124">
        <v>1</v>
      </c>
      <c r="K840" s="124">
        <v>242809.24</v>
      </c>
      <c r="L840" s="124">
        <v>242586.19</v>
      </c>
      <c r="M840" s="124">
        <v>223.05</v>
      </c>
    </row>
    <row r="841" spans="1:13" hidden="1" outlineLevel="1" x14ac:dyDescent="0.3">
      <c r="A841" t="s">
        <v>19</v>
      </c>
      <c r="B841" t="s">
        <v>3119</v>
      </c>
      <c r="C841">
        <v>65093618995</v>
      </c>
      <c r="D841" t="s">
        <v>1010</v>
      </c>
      <c r="E841" t="s">
        <v>844</v>
      </c>
      <c r="F841" t="s">
        <v>199</v>
      </c>
      <c r="G841" t="s">
        <v>3123</v>
      </c>
      <c r="H841" s="5" t="s">
        <v>999</v>
      </c>
      <c r="I841" t="s">
        <v>3121</v>
      </c>
      <c r="J841" s="124">
        <v>1</v>
      </c>
      <c r="K841" s="124">
        <v>116640.64</v>
      </c>
      <c r="L841" s="124">
        <v>116640.64</v>
      </c>
      <c r="M841" s="124">
        <v>0</v>
      </c>
    </row>
    <row r="842" spans="1:13" hidden="1" outlineLevel="1" x14ac:dyDescent="0.3">
      <c r="A842" t="s">
        <v>19</v>
      </c>
      <c r="B842" t="s">
        <v>3119</v>
      </c>
      <c r="C842">
        <v>65093618996</v>
      </c>
      <c r="D842" t="s">
        <v>1010</v>
      </c>
      <c r="E842" t="s">
        <v>193</v>
      </c>
      <c r="F842" t="s">
        <v>199</v>
      </c>
      <c r="G842" t="s">
        <v>3123</v>
      </c>
      <c r="H842" s="5" t="s">
        <v>999</v>
      </c>
      <c r="I842" t="s">
        <v>3121</v>
      </c>
      <c r="J842" s="124">
        <v>0</v>
      </c>
      <c r="K842" s="124">
        <v>89128.45</v>
      </c>
      <c r="L842" s="124">
        <v>89128.45</v>
      </c>
      <c r="M842" s="124">
        <v>0</v>
      </c>
    </row>
    <row r="843" spans="1:13" hidden="1" outlineLevel="1" x14ac:dyDescent="0.3">
      <c r="A843" t="s">
        <v>19</v>
      </c>
      <c r="B843" t="s">
        <v>3119</v>
      </c>
      <c r="C843">
        <v>65093638970</v>
      </c>
      <c r="D843" t="s">
        <v>1009</v>
      </c>
      <c r="E843" t="s">
        <v>816</v>
      </c>
      <c r="F843" t="s">
        <v>202</v>
      </c>
      <c r="G843" t="s">
        <v>3123</v>
      </c>
      <c r="H843" s="5" t="s">
        <v>999</v>
      </c>
      <c r="I843" t="s">
        <v>3121</v>
      </c>
      <c r="J843" s="124">
        <v>1</v>
      </c>
      <c r="K843" s="124">
        <v>1813858.6600000001</v>
      </c>
      <c r="L843" s="124">
        <v>849285.55</v>
      </c>
      <c r="M843" s="124">
        <v>964573.11</v>
      </c>
    </row>
    <row r="844" spans="1:13" hidden="1" outlineLevel="1" x14ac:dyDescent="0.3">
      <c r="A844" t="s">
        <v>19</v>
      </c>
      <c r="B844" t="s">
        <v>3119</v>
      </c>
      <c r="C844">
        <v>65093627387</v>
      </c>
      <c r="D844" t="s">
        <v>1008</v>
      </c>
      <c r="E844" t="s">
        <v>1022</v>
      </c>
      <c r="F844" t="s">
        <v>194</v>
      </c>
      <c r="G844" t="s">
        <v>3123</v>
      </c>
      <c r="H844" s="5" t="s">
        <v>999</v>
      </c>
      <c r="I844" t="s">
        <v>3121</v>
      </c>
      <c r="J844" s="124">
        <v>3500</v>
      </c>
      <c r="K844" s="124">
        <v>1056933.57</v>
      </c>
      <c r="L844" s="124">
        <v>1048923.6399999999</v>
      </c>
      <c r="M844" s="124">
        <v>8009.93</v>
      </c>
    </row>
    <row r="845" spans="1:13" hidden="1" outlineLevel="1" x14ac:dyDescent="0.3">
      <c r="A845" t="s">
        <v>19</v>
      </c>
      <c r="B845" t="s">
        <v>3119</v>
      </c>
      <c r="C845">
        <v>65093627389</v>
      </c>
      <c r="D845" t="s">
        <v>1008</v>
      </c>
      <c r="E845" t="s">
        <v>796</v>
      </c>
      <c r="F845" t="s">
        <v>194</v>
      </c>
      <c r="G845" t="s">
        <v>3123</v>
      </c>
      <c r="H845" s="5" t="s">
        <v>999</v>
      </c>
      <c r="I845" t="s">
        <v>3121</v>
      </c>
      <c r="J845" s="124">
        <v>0</v>
      </c>
      <c r="K845" s="124">
        <v>33029.160000000003</v>
      </c>
      <c r="L845" s="124">
        <v>32778.85</v>
      </c>
      <c r="M845" s="124">
        <v>250.31</v>
      </c>
    </row>
    <row r="846" spans="1:13" hidden="1" outlineLevel="1" x14ac:dyDescent="0.3">
      <c r="A846" t="s">
        <v>19</v>
      </c>
      <c r="B846" t="s">
        <v>3119</v>
      </c>
      <c r="C846">
        <v>65093656615</v>
      </c>
      <c r="D846" t="s">
        <v>1000</v>
      </c>
      <c r="E846" t="s">
        <v>1001</v>
      </c>
      <c r="F846" t="s">
        <v>423</v>
      </c>
      <c r="G846" t="s">
        <v>3123</v>
      </c>
      <c r="H846" s="5" t="s">
        <v>999</v>
      </c>
      <c r="I846" t="s">
        <v>3121</v>
      </c>
      <c r="J846" s="124">
        <v>4</v>
      </c>
      <c r="K846" s="124">
        <v>-35.49</v>
      </c>
      <c r="L846" s="124">
        <v>-26.73</v>
      </c>
      <c r="M846" s="124">
        <v>-8.76</v>
      </c>
    </row>
    <row r="847" spans="1:13" hidden="1" outlineLevel="1" x14ac:dyDescent="0.3">
      <c r="A847" t="s">
        <v>19</v>
      </c>
      <c r="B847" t="s">
        <v>3119</v>
      </c>
      <c r="C847">
        <v>65093565725</v>
      </c>
      <c r="D847" t="s">
        <v>1003</v>
      </c>
      <c r="E847" t="s">
        <v>191</v>
      </c>
      <c r="F847" t="s">
        <v>181</v>
      </c>
      <c r="G847" t="s">
        <v>3123</v>
      </c>
      <c r="H847" s="5" t="s">
        <v>999</v>
      </c>
      <c r="I847" t="s">
        <v>3121</v>
      </c>
      <c r="J847" s="124">
        <v>1</v>
      </c>
      <c r="K847" s="124">
        <v>38778.03</v>
      </c>
      <c r="L847" s="124">
        <v>34844.550000000003</v>
      </c>
      <c r="M847" s="124">
        <v>3933.48</v>
      </c>
    </row>
    <row r="848" spans="1:13" hidden="1" outlineLevel="1" x14ac:dyDescent="0.3">
      <c r="A848" t="s">
        <v>19</v>
      </c>
      <c r="B848" t="s">
        <v>3119</v>
      </c>
      <c r="C848">
        <v>65093627388</v>
      </c>
      <c r="D848" t="s">
        <v>1008</v>
      </c>
      <c r="E848" t="s">
        <v>27</v>
      </c>
      <c r="F848" t="s">
        <v>194</v>
      </c>
      <c r="G848" t="s">
        <v>3123</v>
      </c>
      <c r="H848" s="5" t="s">
        <v>999</v>
      </c>
      <c r="I848" t="s">
        <v>3121</v>
      </c>
      <c r="J848" s="124">
        <v>0</v>
      </c>
      <c r="K848" s="124">
        <v>97006.69</v>
      </c>
      <c r="L848" s="124">
        <v>96271.53</v>
      </c>
      <c r="M848" s="124">
        <v>735.16</v>
      </c>
    </row>
    <row r="849" spans="1:13" hidden="1" outlineLevel="1" x14ac:dyDescent="0.3">
      <c r="A849" t="s">
        <v>19</v>
      </c>
      <c r="B849" t="s">
        <v>3119</v>
      </c>
      <c r="C849">
        <v>65093634188</v>
      </c>
      <c r="D849" t="s">
        <v>1002</v>
      </c>
      <c r="E849" t="s">
        <v>27</v>
      </c>
      <c r="F849" t="s">
        <v>194</v>
      </c>
      <c r="G849" t="s">
        <v>3123</v>
      </c>
      <c r="H849" s="5" t="s">
        <v>999</v>
      </c>
      <c r="I849" t="s">
        <v>3121</v>
      </c>
      <c r="J849" s="124">
        <v>0</v>
      </c>
      <c r="K849" s="124">
        <v>4471.99</v>
      </c>
      <c r="L849" s="124">
        <v>4438.1000000000004</v>
      </c>
      <c r="M849" s="124">
        <v>33.89</v>
      </c>
    </row>
    <row r="850" spans="1:13" hidden="1" outlineLevel="1" x14ac:dyDescent="0.3">
      <c r="A850" t="s">
        <v>19</v>
      </c>
      <c r="B850" t="s">
        <v>3119</v>
      </c>
      <c r="C850">
        <v>65093656617</v>
      </c>
      <c r="D850" t="s">
        <v>1000</v>
      </c>
      <c r="E850" t="s">
        <v>320</v>
      </c>
      <c r="F850" t="s">
        <v>423</v>
      </c>
      <c r="G850" t="s">
        <v>3123</v>
      </c>
      <c r="H850" s="5" t="s">
        <v>999</v>
      </c>
      <c r="I850" t="s">
        <v>3121</v>
      </c>
      <c r="J850" s="124">
        <v>4</v>
      </c>
      <c r="K850" s="124">
        <v>145942.26</v>
      </c>
      <c r="L850" s="124">
        <v>109926.64</v>
      </c>
      <c r="M850" s="124">
        <v>36015.620000000003</v>
      </c>
    </row>
    <row r="851" spans="1:13" hidden="1" outlineLevel="1" x14ac:dyDescent="0.3">
      <c r="A851" t="s">
        <v>19</v>
      </c>
      <c r="B851" t="s">
        <v>3119</v>
      </c>
      <c r="C851">
        <v>65093580618</v>
      </c>
      <c r="D851" t="s">
        <v>1004</v>
      </c>
      <c r="E851" t="s">
        <v>1005</v>
      </c>
      <c r="F851" t="s">
        <v>1007</v>
      </c>
      <c r="G851" t="s">
        <v>3123</v>
      </c>
      <c r="H851" s="5" t="s">
        <v>999</v>
      </c>
      <c r="I851" t="s">
        <v>3121</v>
      </c>
      <c r="J851" s="124">
        <v>1</v>
      </c>
      <c r="K851" s="124">
        <v>88494.01</v>
      </c>
      <c r="L851" s="124">
        <v>88494.01</v>
      </c>
      <c r="M851" s="124">
        <v>0</v>
      </c>
    </row>
    <row r="852" spans="1:13" hidden="1" outlineLevel="1" x14ac:dyDescent="0.3">
      <c r="A852" t="s">
        <v>19</v>
      </c>
      <c r="B852" t="s">
        <v>3119</v>
      </c>
      <c r="C852">
        <v>65093580614</v>
      </c>
      <c r="D852" t="s">
        <v>1004</v>
      </c>
      <c r="E852" t="s">
        <v>1005</v>
      </c>
      <c r="F852" t="s">
        <v>181</v>
      </c>
      <c r="G852" t="s">
        <v>3123</v>
      </c>
      <c r="H852" s="5" t="s">
        <v>999</v>
      </c>
      <c r="I852" t="s">
        <v>3121</v>
      </c>
      <c r="J852" s="124">
        <v>1</v>
      </c>
      <c r="K852" s="124">
        <v>21850.38</v>
      </c>
      <c r="L852" s="124">
        <v>19633.97</v>
      </c>
      <c r="M852" s="124">
        <v>2216.41</v>
      </c>
    </row>
    <row r="853" spans="1:13" hidden="1" outlineLevel="1" x14ac:dyDescent="0.3">
      <c r="A853" t="s">
        <v>19</v>
      </c>
      <c r="B853" t="s">
        <v>3119</v>
      </c>
      <c r="C853">
        <v>65093519737</v>
      </c>
      <c r="D853" t="s">
        <v>1015</v>
      </c>
      <c r="E853" t="s">
        <v>1016</v>
      </c>
      <c r="F853" t="s">
        <v>181</v>
      </c>
      <c r="G853" t="s">
        <v>3123</v>
      </c>
      <c r="H853" s="5" t="s">
        <v>999</v>
      </c>
      <c r="I853" t="s">
        <v>3121</v>
      </c>
      <c r="J853" s="124">
        <v>2</v>
      </c>
      <c r="K853" s="124">
        <v>449484.03</v>
      </c>
      <c r="L853" s="124">
        <v>449484.03</v>
      </c>
      <c r="M853" s="124">
        <v>0</v>
      </c>
    </row>
    <row r="854" spans="1:13" hidden="1" outlineLevel="1" x14ac:dyDescent="0.3">
      <c r="A854" t="s">
        <v>19</v>
      </c>
      <c r="B854" t="s">
        <v>3119</v>
      </c>
      <c r="C854">
        <v>65093580615</v>
      </c>
      <c r="D854" t="s">
        <v>1004</v>
      </c>
      <c r="E854" t="s">
        <v>1005</v>
      </c>
      <c r="F854" t="s">
        <v>1007</v>
      </c>
      <c r="G854" t="s">
        <v>3123</v>
      </c>
      <c r="H854" s="5" t="s">
        <v>999</v>
      </c>
      <c r="I854" t="s">
        <v>3121</v>
      </c>
      <c r="J854" s="124">
        <v>0</v>
      </c>
      <c r="K854" s="124">
        <v>32775.550000000003</v>
      </c>
      <c r="L854" s="124">
        <v>32775.550000000003</v>
      </c>
      <c r="M854" s="124">
        <v>0</v>
      </c>
    </row>
    <row r="855" spans="1:13" hidden="1" outlineLevel="1" x14ac:dyDescent="0.3">
      <c r="A855" t="s">
        <v>19</v>
      </c>
      <c r="B855" t="s">
        <v>3119</v>
      </c>
      <c r="C855">
        <v>65093580616</v>
      </c>
      <c r="D855" t="s">
        <v>1004</v>
      </c>
      <c r="E855" t="s">
        <v>1005</v>
      </c>
      <c r="F855" t="s">
        <v>1007</v>
      </c>
      <c r="G855" t="s">
        <v>3123</v>
      </c>
      <c r="H855" s="5" t="s">
        <v>999</v>
      </c>
      <c r="I855" t="s">
        <v>3121</v>
      </c>
      <c r="J855" s="124">
        <v>0</v>
      </c>
      <c r="K855" s="124">
        <v>25183.64</v>
      </c>
      <c r="L855" s="124">
        <v>25183.64</v>
      </c>
      <c r="M855" s="124">
        <v>0</v>
      </c>
    </row>
    <row r="856" spans="1:13" hidden="1" outlineLevel="1" x14ac:dyDescent="0.3">
      <c r="A856" t="s">
        <v>19</v>
      </c>
      <c r="B856" t="s">
        <v>3119</v>
      </c>
      <c r="C856">
        <v>65093524933</v>
      </c>
      <c r="D856" t="s">
        <v>1011</v>
      </c>
      <c r="E856" t="s">
        <v>1012</v>
      </c>
      <c r="F856" t="s">
        <v>321</v>
      </c>
      <c r="G856" t="s">
        <v>3123</v>
      </c>
      <c r="H856" s="5" t="s">
        <v>999</v>
      </c>
      <c r="I856" t="s">
        <v>3121</v>
      </c>
      <c r="J856" s="124">
        <v>0</v>
      </c>
      <c r="K856" s="124">
        <v>160419.29</v>
      </c>
      <c r="L856" s="124">
        <v>155263.94</v>
      </c>
      <c r="M856" s="124">
        <v>5155.3500000000004</v>
      </c>
    </row>
    <row r="857" spans="1:13" hidden="1" outlineLevel="1" x14ac:dyDescent="0.3">
      <c r="A857" t="s">
        <v>19</v>
      </c>
      <c r="B857" t="s">
        <v>3119</v>
      </c>
      <c r="C857">
        <v>65093632340</v>
      </c>
      <c r="D857" t="s">
        <v>998</v>
      </c>
      <c r="E857" t="s">
        <v>105</v>
      </c>
      <c r="F857" t="s">
        <v>423</v>
      </c>
      <c r="G857" t="s">
        <v>3123</v>
      </c>
      <c r="H857" s="5" t="s">
        <v>999</v>
      </c>
      <c r="I857" t="s">
        <v>3121</v>
      </c>
      <c r="J857" s="124">
        <v>1</v>
      </c>
      <c r="K857" s="124">
        <v>10466.35</v>
      </c>
      <c r="L857" s="124">
        <v>10456.74</v>
      </c>
      <c r="M857" s="124">
        <v>9.61</v>
      </c>
    </row>
    <row r="858" spans="1:13" hidden="1" outlineLevel="1" x14ac:dyDescent="0.3">
      <c r="A858" t="s">
        <v>19</v>
      </c>
      <c r="B858" t="s">
        <v>3119</v>
      </c>
      <c r="C858">
        <v>65093565727</v>
      </c>
      <c r="D858" t="s">
        <v>1003</v>
      </c>
      <c r="E858" t="s">
        <v>1014</v>
      </c>
      <c r="F858" t="s">
        <v>1007</v>
      </c>
      <c r="G858" t="s">
        <v>3123</v>
      </c>
      <c r="H858" s="5" t="s">
        <v>999</v>
      </c>
      <c r="I858" t="s">
        <v>3121</v>
      </c>
      <c r="J858" s="124">
        <v>0</v>
      </c>
      <c r="K858" s="124">
        <v>260092.63</v>
      </c>
      <c r="L858" s="124">
        <v>260092.63</v>
      </c>
      <c r="M858" s="124">
        <v>0</v>
      </c>
    </row>
    <row r="859" spans="1:13" hidden="1" outlineLevel="1" x14ac:dyDescent="0.3">
      <c r="A859" t="s">
        <v>19</v>
      </c>
      <c r="B859" t="s">
        <v>3119</v>
      </c>
      <c r="C859">
        <v>65093482693</v>
      </c>
      <c r="D859" t="s">
        <v>1020</v>
      </c>
      <c r="E859" t="s">
        <v>1021</v>
      </c>
      <c r="F859" t="s">
        <v>181</v>
      </c>
      <c r="G859" t="s">
        <v>3123</v>
      </c>
      <c r="H859" s="5" t="s">
        <v>999</v>
      </c>
      <c r="I859" t="s">
        <v>3121</v>
      </c>
      <c r="J859" s="124">
        <v>0</v>
      </c>
      <c r="K859" s="124">
        <v>921845.65</v>
      </c>
      <c r="L859" s="124">
        <v>921845.65</v>
      </c>
      <c r="M859" s="124">
        <v>0</v>
      </c>
    </row>
    <row r="860" spans="1:13" hidden="1" outlineLevel="1" x14ac:dyDescent="0.3">
      <c r="A860" t="s">
        <v>19</v>
      </c>
      <c r="B860" t="s">
        <v>3119</v>
      </c>
      <c r="C860">
        <v>65093618993</v>
      </c>
      <c r="D860" t="s">
        <v>1010</v>
      </c>
      <c r="E860" t="s">
        <v>322</v>
      </c>
      <c r="F860" t="s">
        <v>199</v>
      </c>
      <c r="G860" t="s">
        <v>3123</v>
      </c>
      <c r="H860" s="5" t="s">
        <v>999</v>
      </c>
      <c r="I860" t="s">
        <v>3121</v>
      </c>
      <c r="J860" s="124">
        <v>0</v>
      </c>
      <c r="K860" s="124">
        <v>104143.43000000001</v>
      </c>
      <c r="L860" s="124">
        <v>104143.43000000001</v>
      </c>
      <c r="M860" s="124">
        <v>0</v>
      </c>
    </row>
    <row r="861" spans="1:13" hidden="1" outlineLevel="1" x14ac:dyDescent="0.3">
      <c r="A861" t="s">
        <v>19</v>
      </c>
      <c r="B861" t="s">
        <v>3119</v>
      </c>
      <c r="C861">
        <v>65093638969</v>
      </c>
      <c r="D861" t="s">
        <v>1009</v>
      </c>
      <c r="E861" t="s">
        <v>27</v>
      </c>
      <c r="F861" t="s">
        <v>202</v>
      </c>
      <c r="G861" t="s">
        <v>3123</v>
      </c>
      <c r="H861" s="5" t="s">
        <v>999</v>
      </c>
      <c r="I861" t="s">
        <v>3121</v>
      </c>
      <c r="J861" s="124">
        <v>0</v>
      </c>
      <c r="K861" s="124">
        <v>40358.129999999997</v>
      </c>
      <c r="L861" s="124">
        <v>18896.5</v>
      </c>
      <c r="M861" s="124">
        <v>21461.63</v>
      </c>
    </row>
    <row r="862" spans="1:13" hidden="1" outlineLevel="1" x14ac:dyDescent="0.3">
      <c r="A862" t="s">
        <v>19</v>
      </c>
      <c r="B862" t="s">
        <v>3119</v>
      </c>
      <c r="C862">
        <v>65093638971</v>
      </c>
      <c r="D862" t="s">
        <v>1009</v>
      </c>
      <c r="E862" t="s">
        <v>27</v>
      </c>
      <c r="F862" t="s">
        <v>202</v>
      </c>
      <c r="G862" t="s">
        <v>3123</v>
      </c>
      <c r="H862" s="5" t="s">
        <v>999</v>
      </c>
      <c r="I862" t="s">
        <v>3121</v>
      </c>
      <c r="J862" s="124">
        <v>0</v>
      </c>
      <c r="K862" s="124">
        <v>161433.43</v>
      </c>
      <c r="L862" s="124">
        <v>75586.42</v>
      </c>
      <c r="M862" s="124">
        <v>85847.01</v>
      </c>
    </row>
    <row r="863" spans="1:13" hidden="1" outlineLevel="1" x14ac:dyDescent="0.3">
      <c r="A863" t="s">
        <v>19</v>
      </c>
      <c r="B863" t="s">
        <v>3119</v>
      </c>
      <c r="C863">
        <v>65093638972</v>
      </c>
      <c r="D863" t="s">
        <v>1009</v>
      </c>
      <c r="E863" t="s">
        <v>862</v>
      </c>
      <c r="F863" t="s">
        <v>202</v>
      </c>
      <c r="G863" t="s">
        <v>3123</v>
      </c>
      <c r="H863" s="5" t="s">
        <v>999</v>
      </c>
      <c r="I863" t="s">
        <v>3121</v>
      </c>
      <c r="J863" s="124">
        <v>1</v>
      </c>
      <c r="K863" s="124">
        <v>453464.66000000003</v>
      </c>
      <c r="L863" s="124">
        <v>212321.39</v>
      </c>
      <c r="M863" s="124">
        <v>241143.27000000002</v>
      </c>
    </row>
    <row r="864" spans="1:13" hidden="1" outlineLevel="1" x14ac:dyDescent="0.3">
      <c r="A864" t="s">
        <v>19</v>
      </c>
      <c r="B864" t="s">
        <v>3119</v>
      </c>
      <c r="C864">
        <v>65093634187</v>
      </c>
      <c r="D864" t="s">
        <v>1002</v>
      </c>
      <c r="E864" t="s">
        <v>27</v>
      </c>
      <c r="F864" t="s">
        <v>194</v>
      </c>
      <c r="G864" t="s">
        <v>3123</v>
      </c>
      <c r="H864" s="5" t="s">
        <v>999</v>
      </c>
      <c r="I864" t="s">
        <v>3121</v>
      </c>
      <c r="J864" s="124">
        <v>0</v>
      </c>
      <c r="K864" s="124">
        <v>2235.98</v>
      </c>
      <c r="L864" s="124">
        <v>2219.0300000000002</v>
      </c>
      <c r="M864" s="124">
        <v>16.95</v>
      </c>
    </row>
    <row r="865" spans="1:13" hidden="1" outlineLevel="1" x14ac:dyDescent="0.3">
      <c r="A865" t="s">
        <v>19</v>
      </c>
      <c r="B865" t="s">
        <v>3119</v>
      </c>
      <c r="C865">
        <v>65093634190</v>
      </c>
      <c r="D865" t="s">
        <v>1002</v>
      </c>
      <c r="E865" t="s">
        <v>844</v>
      </c>
      <c r="F865" t="s">
        <v>194</v>
      </c>
      <c r="G865" t="s">
        <v>3123</v>
      </c>
      <c r="H865" s="5" t="s">
        <v>999</v>
      </c>
      <c r="I865" t="s">
        <v>3121</v>
      </c>
      <c r="J865" s="124">
        <v>8</v>
      </c>
      <c r="K865" s="124">
        <v>46059.770000000004</v>
      </c>
      <c r="L865" s="124">
        <v>45710.71</v>
      </c>
      <c r="M865" s="124">
        <v>349.06</v>
      </c>
    </row>
    <row r="866" spans="1:13" hidden="1" outlineLevel="1" x14ac:dyDescent="0.3">
      <c r="A866" t="s">
        <v>19</v>
      </c>
      <c r="B866" t="s">
        <v>3119</v>
      </c>
      <c r="C866">
        <v>65093656614</v>
      </c>
      <c r="D866" t="s">
        <v>1000</v>
      </c>
      <c r="E866" t="s">
        <v>27</v>
      </c>
      <c r="F866" t="s">
        <v>423</v>
      </c>
      <c r="G866" t="s">
        <v>3123</v>
      </c>
      <c r="H866" s="5" t="s">
        <v>999</v>
      </c>
      <c r="I866" t="s">
        <v>3121</v>
      </c>
      <c r="J866" s="124">
        <v>4</v>
      </c>
      <c r="K866" s="124">
        <v>-39.51</v>
      </c>
      <c r="L866" s="124">
        <v>-29.76</v>
      </c>
      <c r="M866" s="124">
        <v>-9.75</v>
      </c>
    </row>
    <row r="867" spans="1:13" hidden="1" outlineLevel="1" x14ac:dyDescent="0.3">
      <c r="A867" t="s">
        <v>19</v>
      </c>
      <c r="B867" t="s">
        <v>3119</v>
      </c>
      <c r="C867">
        <v>65093632341</v>
      </c>
      <c r="D867" t="s">
        <v>998</v>
      </c>
      <c r="E867" t="s">
        <v>193</v>
      </c>
      <c r="F867" t="s">
        <v>423</v>
      </c>
      <c r="G867" t="s">
        <v>3123</v>
      </c>
      <c r="H867" s="5" t="s">
        <v>999</v>
      </c>
      <c r="I867" t="s">
        <v>3121</v>
      </c>
      <c r="J867" s="124">
        <v>1</v>
      </c>
      <c r="K867" s="124">
        <v>13418.4</v>
      </c>
      <c r="L867" s="124">
        <v>13406.07</v>
      </c>
      <c r="M867" s="124">
        <v>12.33</v>
      </c>
    </row>
    <row r="868" spans="1:13" hidden="1" outlineLevel="1" x14ac:dyDescent="0.3">
      <c r="A868" t="s">
        <v>19</v>
      </c>
      <c r="B868" t="s">
        <v>3119</v>
      </c>
      <c r="C868">
        <v>65093632342</v>
      </c>
      <c r="D868" t="s">
        <v>998</v>
      </c>
      <c r="E868" t="s">
        <v>796</v>
      </c>
      <c r="F868" t="s">
        <v>423</v>
      </c>
      <c r="G868" t="s">
        <v>3123</v>
      </c>
      <c r="H868" s="5" t="s">
        <v>999</v>
      </c>
      <c r="I868" t="s">
        <v>3121</v>
      </c>
      <c r="J868" s="124">
        <v>1</v>
      </c>
      <c r="K868" s="124">
        <v>25558.87</v>
      </c>
      <c r="L868" s="124">
        <v>25535.39</v>
      </c>
      <c r="M868" s="124">
        <v>23.48</v>
      </c>
    </row>
    <row r="869" spans="1:13" hidden="1" outlineLevel="1" x14ac:dyDescent="0.3">
      <c r="A869" t="s">
        <v>19</v>
      </c>
      <c r="B869" t="s">
        <v>3119</v>
      </c>
      <c r="C869">
        <v>65093618994</v>
      </c>
      <c r="D869" t="s">
        <v>1010</v>
      </c>
      <c r="E869" t="s">
        <v>1019</v>
      </c>
      <c r="F869" t="s">
        <v>199</v>
      </c>
      <c r="G869" t="s">
        <v>3123</v>
      </c>
      <c r="H869" s="5" t="s">
        <v>999</v>
      </c>
      <c r="I869" t="s">
        <v>3121</v>
      </c>
      <c r="J869" s="124">
        <v>0</v>
      </c>
      <c r="K869" s="124">
        <v>635691.52000000002</v>
      </c>
      <c r="L869" s="124">
        <v>635691.52000000002</v>
      </c>
      <c r="M869" s="124">
        <v>0</v>
      </c>
    </row>
    <row r="870" spans="1:13" hidden="1" outlineLevel="1" x14ac:dyDescent="0.3">
      <c r="A870" t="s">
        <v>19</v>
      </c>
      <c r="B870" t="s">
        <v>3119</v>
      </c>
      <c r="C870">
        <v>65093618997</v>
      </c>
      <c r="D870" t="s">
        <v>1010</v>
      </c>
      <c r="E870" t="s">
        <v>816</v>
      </c>
      <c r="F870" t="s">
        <v>321</v>
      </c>
      <c r="G870" t="s">
        <v>3123</v>
      </c>
      <c r="H870" s="5" t="s">
        <v>999</v>
      </c>
      <c r="I870" t="s">
        <v>3121</v>
      </c>
      <c r="J870" s="124">
        <v>1</v>
      </c>
      <c r="K870" s="124">
        <v>144967.66</v>
      </c>
      <c r="L870" s="124">
        <v>144967.66</v>
      </c>
      <c r="M870" s="124">
        <v>0</v>
      </c>
    </row>
    <row r="871" spans="1:13" hidden="1" outlineLevel="1" x14ac:dyDescent="0.3">
      <c r="A871" t="s">
        <v>19</v>
      </c>
      <c r="B871" t="s">
        <v>3119</v>
      </c>
      <c r="C871">
        <v>65093565726</v>
      </c>
      <c r="D871" t="s">
        <v>1003</v>
      </c>
      <c r="E871" t="s">
        <v>477</v>
      </c>
      <c r="F871" t="s">
        <v>189</v>
      </c>
      <c r="G871" t="s">
        <v>3123</v>
      </c>
      <c r="H871" s="5" t="s">
        <v>999</v>
      </c>
      <c r="I871" t="s">
        <v>3121</v>
      </c>
      <c r="J871" s="124">
        <v>0</v>
      </c>
      <c r="K871" s="124">
        <v>10826.97</v>
      </c>
      <c r="L871" s="124">
        <v>10826.97</v>
      </c>
      <c r="M871" s="124">
        <v>0</v>
      </c>
    </row>
    <row r="872" spans="1:13" hidden="1" outlineLevel="1" x14ac:dyDescent="0.3">
      <c r="A872" t="s">
        <v>19</v>
      </c>
      <c r="B872" t="s">
        <v>3119</v>
      </c>
      <c r="C872">
        <v>65093656554</v>
      </c>
      <c r="D872" t="s">
        <v>998</v>
      </c>
      <c r="E872" t="s">
        <v>193</v>
      </c>
      <c r="F872" t="s">
        <v>423</v>
      </c>
      <c r="G872" t="s">
        <v>3123</v>
      </c>
      <c r="H872" s="5" t="s">
        <v>999</v>
      </c>
      <c r="I872" t="s">
        <v>3121</v>
      </c>
      <c r="J872" s="124">
        <v>1</v>
      </c>
      <c r="K872" s="124">
        <v>-133042.51999999999</v>
      </c>
      <c r="L872" s="124">
        <v>-132920.29999999999</v>
      </c>
      <c r="M872" s="124">
        <v>-122.22</v>
      </c>
    </row>
    <row r="873" spans="1:13" hidden="1" outlineLevel="1" x14ac:dyDescent="0.3">
      <c r="A873" t="s">
        <v>19</v>
      </c>
      <c r="B873" t="s">
        <v>3119</v>
      </c>
      <c r="C873">
        <v>65093580617</v>
      </c>
      <c r="D873" t="s">
        <v>1004</v>
      </c>
      <c r="E873" t="s">
        <v>1005</v>
      </c>
      <c r="F873" t="s">
        <v>1007</v>
      </c>
      <c r="G873" t="s">
        <v>3123</v>
      </c>
      <c r="H873" s="5" t="s">
        <v>999</v>
      </c>
      <c r="I873" t="s">
        <v>3121</v>
      </c>
      <c r="J873" s="124">
        <v>0</v>
      </c>
      <c r="K873" s="124">
        <v>139842.39000000001</v>
      </c>
      <c r="L873" s="124">
        <v>139842.39000000001</v>
      </c>
      <c r="M873" s="124">
        <v>0</v>
      </c>
    </row>
    <row r="874" spans="1:13" hidden="1" outlineLevel="1" x14ac:dyDescent="0.3">
      <c r="A874" t="s">
        <v>19</v>
      </c>
      <c r="B874" t="s">
        <v>3119</v>
      </c>
      <c r="C874">
        <v>65093656613</v>
      </c>
      <c r="D874" t="s">
        <v>1000</v>
      </c>
      <c r="E874" t="s">
        <v>322</v>
      </c>
      <c r="F874" t="s">
        <v>423</v>
      </c>
      <c r="G874" t="s">
        <v>3123</v>
      </c>
      <c r="H874" s="5">
        <v>1545</v>
      </c>
      <c r="I874" t="s">
        <v>3121</v>
      </c>
      <c r="J874" s="124">
        <v>4</v>
      </c>
      <c r="K874" s="124">
        <v>514.66</v>
      </c>
      <c r="L874" s="124">
        <v>387.65000000000003</v>
      </c>
      <c r="M874" s="124">
        <v>127.01</v>
      </c>
    </row>
    <row r="875" spans="1:13" hidden="1" outlineLevel="1" x14ac:dyDescent="0.3">
      <c r="A875" t="s">
        <v>19</v>
      </c>
      <c r="B875" t="s">
        <v>3119</v>
      </c>
      <c r="C875">
        <v>65093644184</v>
      </c>
      <c r="D875" t="s">
        <v>1040</v>
      </c>
      <c r="E875" t="s">
        <v>844</v>
      </c>
      <c r="F875" t="s">
        <v>199</v>
      </c>
      <c r="G875" t="s">
        <v>3123</v>
      </c>
      <c r="H875" s="5" t="s">
        <v>1027</v>
      </c>
      <c r="I875" t="s">
        <v>3121</v>
      </c>
      <c r="J875" s="124">
        <v>1</v>
      </c>
      <c r="K875" s="124">
        <v>1238.28</v>
      </c>
      <c r="L875" s="124">
        <v>1162.6600000000001</v>
      </c>
      <c r="M875" s="124">
        <v>75.62</v>
      </c>
    </row>
    <row r="876" spans="1:13" hidden="1" outlineLevel="1" x14ac:dyDescent="0.3">
      <c r="A876" t="s">
        <v>19</v>
      </c>
      <c r="B876" t="s">
        <v>3119</v>
      </c>
      <c r="C876">
        <v>65093644187</v>
      </c>
      <c r="D876" t="s">
        <v>1040</v>
      </c>
      <c r="E876" t="s">
        <v>556</v>
      </c>
      <c r="F876" t="s">
        <v>202</v>
      </c>
      <c r="G876" t="s">
        <v>3123</v>
      </c>
      <c r="H876" s="5" t="s">
        <v>1027</v>
      </c>
      <c r="I876" t="s">
        <v>3121</v>
      </c>
      <c r="J876" s="124">
        <v>1</v>
      </c>
      <c r="K876" s="124">
        <v>30957.03</v>
      </c>
      <c r="L876" s="124">
        <v>14494.710000000001</v>
      </c>
      <c r="M876" s="124">
        <v>16462.32</v>
      </c>
    </row>
    <row r="877" spans="1:13" hidden="1" outlineLevel="1" x14ac:dyDescent="0.3">
      <c r="A877" t="s">
        <v>19</v>
      </c>
      <c r="B877" t="s">
        <v>3119</v>
      </c>
      <c r="C877">
        <v>65093644191</v>
      </c>
      <c r="D877" t="s">
        <v>1040</v>
      </c>
      <c r="E877" t="s">
        <v>193</v>
      </c>
      <c r="F877" t="s">
        <v>202</v>
      </c>
      <c r="G877" t="s">
        <v>3123</v>
      </c>
      <c r="H877" s="5" t="s">
        <v>1027</v>
      </c>
      <c r="I877" t="s">
        <v>3121</v>
      </c>
      <c r="J877" s="124">
        <v>0</v>
      </c>
      <c r="K877" s="124">
        <v>1506.16</v>
      </c>
      <c r="L877" s="124">
        <v>705.21</v>
      </c>
      <c r="M877" s="124">
        <v>800.95</v>
      </c>
    </row>
    <row r="878" spans="1:13" hidden="1" outlineLevel="1" x14ac:dyDescent="0.3">
      <c r="A878" t="s">
        <v>19</v>
      </c>
      <c r="B878" t="s">
        <v>3119</v>
      </c>
      <c r="C878">
        <v>65093637667</v>
      </c>
      <c r="D878" t="s">
        <v>1044</v>
      </c>
      <c r="E878" t="s">
        <v>320</v>
      </c>
      <c r="F878" t="s">
        <v>202</v>
      </c>
      <c r="G878" t="s">
        <v>3123</v>
      </c>
      <c r="H878" s="5" t="s">
        <v>1027</v>
      </c>
      <c r="I878" t="s">
        <v>3121</v>
      </c>
      <c r="J878" s="124">
        <v>0</v>
      </c>
      <c r="K878" s="124">
        <v>8737.24</v>
      </c>
      <c r="L878" s="124">
        <v>4090.9500000000003</v>
      </c>
      <c r="M878" s="124">
        <v>4646.29</v>
      </c>
    </row>
    <row r="879" spans="1:13" hidden="1" outlineLevel="1" x14ac:dyDescent="0.3">
      <c r="A879" t="s">
        <v>19</v>
      </c>
      <c r="B879" t="s">
        <v>3119</v>
      </c>
      <c r="C879">
        <v>65093637668</v>
      </c>
      <c r="D879" t="s">
        <v>1044</v>
      </c>
      <c r="E879" t="s">
        <v>1045</v>
      </c>
      <c r="F879" t="s">
        <v>202</v>
      </c>
      <c r="G879" t="s">
        <v>3123</v>
      </c>
      <c r="H879" s="5" t="s">
        <v>1027</v>
      </c>
      <c r="I879" t="s">
        <v>3121</v>
      </c>
      <c r="J879" s="124">
        <v>0</v>
      </c>
      <c r="K879" s="124">
        <v>1109.73</v>
      </c>
      <c r="L879" s="124">
        <v>519.6</v>
      </c>
      <c r="M879" s="124">
        <v>590.13</v>
      </c>
    </row>
    <row r="880" spans="1:13" hidden="1" outlineLevel="1" x14ac:dyDescent="0.3">
      <c r="A880" t="s">
        <v>19</v>
      </c>
      <c r="B880" t="s">
        <v>3119</v>
      </c>
      <c r="C880">
        <v>65093565738</v>
      </c>
      <c r="D880" t="s">
        <v>1039</v>
      </c>
      <c r="E880" t="s">
        <v>477</v>
      </c>
      <c r="F880" t="s">
        <v>321</v>
      </c>
      <c r="G880" t="s">
        <v>3123</v>
      </c>
      <c r="H880" s="5" t="s">
        <v>1027</v>
      </c>
      <c r="I880" t="s">
        <v>3121</v>
      </c>
      <c r="J880" s="124">
        <v>0</v>
      </c>
      <c r="K880" s="124">
        <v>326.90000000000003</v>
      </c>
      <c r="L880" s="124">
        <v>300.17</v>
      </c>
      <c r="M880" s="124">
        <v>26.73</v>
      </c>
    </row>
    <row r="881" spans="1:13" hidden="1" outlineLevel="1" x14ac:dyDescent="0.3">
      <c r="A881" t="s">
        <v>19</v>
      </c>
      <c r="B881" t="s">
        <v>3119</v>
      </c>
      <c r="C881">
        <v>65093565711</v>
      </c>
      <c r="D881" t="s">
        <v>1036</v>
      </c>
      <c r="E881" t="s">
        <v>1037</v>
      </c>
      <c r="F881" t="s">
        <v>321</v>
      </c>
      <c r="G881" t="s">
        <v>3123</v>
      </c>
      <c r="H881" s="5" t="s">
        <v>1027</v>
      </c>
      <c r="I881" t="s">
        <v>3121</v>
      </c>
      <c r="J881" s="124">
        <v>0</v>
      </c>
      <c r="K881" s="124">
        <v>24.46</v>
      </c>
      <c r="L881" s="124">
        <v>22.46</v>
      </c>
      <c r="M881" s="124">
        <v>2</v>
      </c>
    </row>
    <row r="882" spans="1:13" hidden="1" outlineLevel="1" x14ac:dyDescent="0.3">
      <c r="A882" t="s">
        <v>19</v>
      </c>
      <c r="B882" t="s">
        <v>3119</v>
      </c>
      <c r="C882">
        <v>65093565712</v>
      </c>
      <c r="D882" t="s">
        <v>1036</v>
      </c>
      <c r="E882" t="s">
        <v>1037</v>
      </c>
      <c r="F882" t="s">
        <v>321</v>
      </c>
      <c r="G882" t="s">
        <v>3123</v>
      </c>
      <c r="H882" s="5" t="s">
        <v>1027</v>
      </c>
      <c r="I882" t="s">
        <v>3121</v>
      </c>
      <c r="J882" s="124">
        <v>0</v>
      </c>
      <c r="K882" s="124">
        <v>434.92</v>
      </c>
      <c r="L882" s="124">
        <v>399.36</v>
      </c>
      <c r="M882" s="124">
        <v>35.56</v>
      </c>
    </row>
    <row r="883" spans="1:13" hidden="1" outlineLevel="1" x14ac:dyDescent="0.3">
      <c r="A883" t="s">
        <v>19</v>
      </c>
      <c r="B883" t="s">
        <v>3119</v>
      </c>
      <c r="C883">
        <v>65093565683</v>
      </c>
      <c r="D883" t="s">
        <v>1049</v>
      </c>
      <c r="E883" t="s">
        <v>477</v>
      </c>
      <c r="F883" t="s">
        <v>321</v>
      </c>
      <c r="G883" t="s">
        <v>3123</v>
      </c>
      <c r="H883" s="5" t="s">
        <v>1027</v>
      </c>
      <c r="I883" t="s">
        <v>3121</v>
      </c>
      <c r="J883" s="124">
        <v>0</v>
      </c>
      <c r="K883" s="124">
        <v>5022.87</v>
      </c>
      <c r="L883" s="124">
        <v>5022.87</v>
      </c>
      <c r="M883" s="124">
        <v>0</v>
      </c>
    </row>
    <row r="884" spans="1:13" hidden="1" outlineLevel="1" x14ac:dyDescent="0.3">
      <c r="A884" t="s">
        <v>19</v>
      </c>
      <c r="B884" t="s">
        <v>3148</v>
      </c>
      <c r="C884">
        <v>65093614392</v>
      </c>
      <c r="D884" t="s">
        <v>1031</v>
      </c>
      <c r="E884" t="s">
        <v>1032</v>
      </c>
      <c r="F884" t="s">
        <v>317</v>
      </c>
      <c r="G884" t="s">
        <v>3123</v>
      </c>
      <c r="H884" s="5" t="s">
        <v>1027</v>
      </c>
      <c r="I884" t="s">
        <v>3121</v>
      </c>
      <c r="J884" s="124">
        <v>1</v>
      </c>
      <c r="K884" s="124">
        <v>16.3</v>
      </c>
      <c r="L884" s="124">
        <v>0</v>
      </c>
      <c r="M884" s="124">
        <v>16.3</v>
      </c>
    </row>
    <row r="885" spans="1:13" hidden="1" outlineLevel="1" x14ac:dyDescent="0.3">
      <c r="A885" t="s">
        <v>19</v>
      </c>
      <c r="B885" t="s">
        <v>3119</v>
      </c>
      <c r="C885">
        <v>65093644189</v>
      </c>
      <c r="D885" t="s">
        <v>1040</v>
      </c>
      <c r="E885" t="s">
        <v>1048</v>
      </c>
      <c r="F885" t="s">
        <v>202</v>
      </c>
      <c r="G885" t="s">
        <v>3123</v>
      </c>
      <c r="H885" s="5" t="s">
        <v>1027</v>
      </c>
      <c r="I885" t="s">
        <v>3121</v>
      </c>
      <c r="J885" s="124">
        <v>0</v>
      </c>
      <c r="K885" s="124">
        <v>2283.35</v>
      </c>
      <c r="L885" s="124">
        <v>1069.1100000000001</v>
      </c>
      <c r="M885" s="124">
        <v>1214.24</v>
      </c>
    </row>
    <row r="886" spans="1:13" hidden="1" outlineLevel="1" x14ac:dyDescent="0.3">
      <c r="A886" t="s">
        <v>19</v>
      </c>
      <c r="B886" t="s">
        <v>3119</v>
      </c>
      <c r="C886">
        <v>65093644193</v>
      </c>
      <c r="D886" t="s">
        <v>1040</v>
      </c>
      <c r="E886" t="s">
        <v>1041</v>
      </c>
      <c r="F886" t="s">
        <v>202</v>
      </c>
      <c r="G886" t="s">
        <v>3123</v>
      </c>
      <c r="H886" s="5" t="s">
        <v>1027</v>
      </c>
      <c r="I886" t="s">
        <v>3121</v>
      </c>
      <c r="J886" s="124">
        <v>0</v>
      </c>
      <c r="K886" s="124">
        <v>4797.26</v>
      </c>
      <c r="L886" s="124">
        <v>2246.17</v>
      </c>
      <c r="M886" s="124">
        <v>2551.09</v>
      </c>
    </row>
    <row r="887" spans="1:13" hidden="1" outlineLevel="1" x14ac:dyDescent="0.3">
      <c r="A887" t="s">
        <v>19</v>
      </c>
      <c r="B887" t="s">
        <v>3119</v>
      </c>
      <c r="C887">
        <v>65093585008</v>
      </c>
      <c r="D887" t="s">
        <v>1046</v>
      </c>
      <c r="E887" t="s">
        <v>556</v>
      </c>
      <c r="F887" t="s">
        <v>202</v>
      </c>
      <c r="G887" t="s">
        <v>3123</v>
      </c>
      <c r="H887" s="5" t="s">
        <v>1027</v>
      </c>
      <c r="I887" t="s">
        <v>3121</v>
      </c>
      <c r="J887" s="124">
        <v>1</v>
      </c>
      <c r="K887" s="124">
        <v>19930.66</v>
      </c>
      <c r="L887" s="124">
        <v>15307.26</v>
      </c>
      <c r="M887" s="124">
        <v>4623.4000000000005</v>
      </c>
    </row>
    <row r="888" spans="1:13" hidden="1" outlineLevel="1" x14ac:dyDescent="0.3">
      <c r="A888" t="s">
        <v>19</v>
      </c>
      <c r="B888" t="s">
        <v>3119</v>
      </c>
      <c r="C888">
        <v>65093565713</v>
      </c>
      <c r="D888" t="s">
        <v>1036</v>
      </c>
      <c r="E888" t="s">
        <v>477</v>
      </c>
      <c r="F888" t="s">
        <v>321</v>
      </c>
      <c r="G888" t="s">
        <v>3123</v>
      </c>
      <c r="H888" s="5" t="s">
        <v>1027</v>
      </c>
      <c r="I888" t="s">
        <v>3121</v>
      </c>
      <c r="J888" s="124">
        <v>0</v>
      </c>
      <c r="K888" s="124">
        <v>1587.3</v>
      </c>
      <c r="L888" s="124">
        <v>1457.52</v>
      </c>
      <c r="M888" s="124">
        <v>129.78</v>
      </c>
    </row>
    <row r="889" spans="1:13" hidden="1" outlineLevel="1" x14ac:dyDescent="0.3">
      <c r="A889" t="s">
        <v>19</v>
      </c>
      <c r="B889" t="s">
        <v>3119</v>
      </c>
      <c r="C889">
        <v>65093638977</v>
      </c>
      <c r="D889" t="s">
        <v>1043</v>
      </c>
      <c r="E889" t="s">
        <v>322</v>
      </c>
      <c r="F889" t="s">
        <v>189</v>
      </c>
      <c r="G889" t="s">
        <v>3123</v>
      </c>
      <c r="H889" s="5" t="s">
        <v>1027</v>
      </c>
      <c r="I889" t="s">
        <v>3121</v>
      </c>
      <c r="J889" s="124">
        <v>0</v>
      </c>
      <c r="K889" s="124">
        <v>832.98</v>
      </c>
      <c r="L889" s="124">
        <v>802.03</v>
      </c>
      <c r="M889" s="124">
        <v>30.95</v>
      </c>
    </row>
    <row r="890" spans="1:13" hidden="1" outlineLevel="1" x14ac:dyDescent="0.3">
      <c r="A890" t="s">
        <v>19</v>
      </c>
      <c r="B890" t="s">
        <v>3119</v>
      </c>
      <c r="C890">
        <v>65093638978</v>
      </c>
      <c r="D890" t="s">
        <v>1043</v>
      </c>
      <c r="E890" t="s">
        <v>816</v>
      </c>
      <c r="F890" t="s">
        <v>202</v>
      </c>
      <c r="G890" t="s">
        <v>3123</v>
      </c>
      <c r="H890" s="5" t="s">
        <v>1027</v>
      </c>
      <c r="I890" t="s">
        <v>3121</v>
      </c>
      <c r="J890" s="124">
        <v>1</v>
      </c>
      <c r="K890" s="124">
        <v>3013150.42</v>
      </c>
      <c r="L890" s="124">
        <v>1410818.37</v>
      </c>
      <c r="M890" s="124">
        <v>1602332.05</v>
      </c>
    </row>
    <row r="891" spans="1:13" hidden="1" outlineLevel="1" x14ac:dyDescent="0.3">
      <c r="A891" t="s">
        <v>19</v>
      </c>
      <c r="B891" t="s">
        <v>3119</v>
      </c>
      <c r="C891">
        <v>65093638979</v>
      </c>
      <c r="D891" t="s">
        <v>1043</v>
      </c>
      <c r="E891" t="s">
        <v>322</v>
      </c>
      <c r="F891" t="s">
        <v>202</v>
      </c>
      <c r="G891" t="s">
        <v>3123</v>
      </c>
      <c r="H891" s="5" t="s">
        <v>1027</v>
      </c>
      <c r="I891" t="s">
        <v>3121</v>
      </c>
      <c r="J891" s="124">
        <v>0</v>
      </c>
      <c r="K891" s="124">
        <v>15871</v>
      </c>
      <c r="L891" s="124">
        <v>7431.13</v>
      </c>
      <c r="M891" s="124">
        <v>8439.8700000000008</v>
      </c>
    </row>
    <row r="892" spans="1:13" hidden="1" outlineLevel="1" x14ac:dyDescent="0.3">
      <c r="A892" t="s">
        <v>19</v>
      </c>
      <c r="B892" t="s">
        <v>3119</v>
      </c>
      <c r="C892">
        <v>65093644190</v>
      </c>
      <c r="D892" t="s">
        <v>1040</v>
      </c>
      <c r="E892" t="s">
        <v>1041</v>
      </c>
      <c r="F892" t="s">
        <v>202</v>
      </c>
      <c r="G892" t="s">
        <v>3123</v>
      </c>
      <c r="H892" s="5" t="s">
        <v>1027</v>
      </c>
      <c r="I892" t="s">
        <v>3121</v>
      </c>
      <c r="J892" s="124">
        <v>1</v>
      </c>
      <c r="K892" s="124">
        <v>12107.75</v>
      </c>
      <c r="L892" s="124">
        <v>5669.1</v>
      </c>
      <c r="M892" s="124">
        <v>6438.6500000000005</v>
      </c>
    </row>
    <row r="893" spans="1:13" hidden="1" outlineLevel="1" x14ac:dyDescent="0.3">
      <c r="A893" t="s">
        <v>19</v>
      </c>
      <c r="B893" t="s">
        <v>3119</v>
      </c>
      <c r="C893">
        <v>65093569565</v>
      </c>
      <c r="D893" t="s">
        <v>1035</v>
      </c>
      <c r="E893" t="s">
        <v>477</v>
      </c>
      <c r="F893" t="s">
        <v>321</v>
      </c>
      <c r="G893" t="s">
        <v>3123</v>
      </c>
      <c r="H893" s="5" t="s">
        <v>1027</v>
      </c>
      <c r="I893" t="s">
        <v>3121</v>
      </c>
      <c r="J893" s="124">
        <v>0</v>
      </c>
      <c r="K893" s="124">
        <v>30.52</v>
      </c>
      <c r="L893" s="124">
        <v>28.02</v>
      </c>
      <c r="M893" s="124">
        <v>2.5</v>
      </c>
    </row>
    <row r="894" spans="1:13" hidden="1" outlineLevel="1" x14ac:dyDescent="0.3">
      <c r="A894" t="s">
        <v>19</v>
      </c>
      <c r="B894" t="s">
        <v>3119</v>
      </c>
      <c r="C894">
        <v>65093569567</v>
      </c>
      <c r="D894" t="s">
        <v>1035</v>
      </c>
      <c r="E894" t="s">
        <v>477</v>
      </c>
      <c r="F894" t="s">
        <v>321</v>
      </c>
      <c r="G894" t="s">
        <v>3123</v>
      </c>
      <c r="H894" s="5" t="s">
        <v>1027</v>
      </c>
      <c r="I894" t="s">
        <v>3121</v>
      </c>
      <c r="J894" s="124">
        <v>0</v>
      </c>
      <c r="K894" s="124">
        <v>19.690000000000001</v>
      </c>
      <c r="L894" s="124">
        <v>18.080000000000002</v>
      </c>
      <c r="M894" s="124">
        <v>1.61</v>
      </c>
    </row>
    <row r="895" spans="1:13" hidden="1" outlineLevel="1" x14ac:dyDescent="0.3">
      <c r="A895" t="s">
        <v>19</v>
      </c>
      <c r="B895" t="s">
        <v>3119</v>
      </c>
      <c r="C895">
        <v>65093565736</v>
      </c>
      <c r="D895" t="s">
        <v>1039</v>
      </c>
      <c r="E895" t="s">
        <v>477</v>
      </c>
      <c r="F895" t="s">
        <v>321</v>
      </c>
      <c r="G895" t="s">
        <v>3123</v>
      </c>
      <c r="H895" s="5" t="s">
        <v>1027</v>
      </c>
      <c r="I895" t="s">
        <v>3121</v>
      </c>
      <c r="J895" s="124">
        <v>0</v>
      </c>
      <c r="K895" s="124">
        <v>268.01</v>
      </c>
      <c r="L895" s="124">
        <v>246.1</v>
      </c>
      <c r="M895" s="124">
        <v>21.91</v>
      </c>
    </row>
    <row r="896" spans="1:13" hidden="1" outlineLevel="1" x14ac:dyDescent="0.3">
      <c r="A896" t="s">
        <v>19</v>
      </c>
      <c r="B896" t="s">
        <v>3119</v>
      </c>
      <c r="C896">
        <v>69466683155</v>
      </c>
      <c r="D896" t="s">
        <v>1033</v>
      </c>
      <c r="E896" t="s">
        <v>420</v>
      </c>
      <c r="F896" t="s">
        <v>321</v>
      </c>
      <c r="G896" t="s">
        <v>3123</v>
      </c>
      <c r="H896" s="5" t="s">
        <v>1027</v>
      </c>
      <c r="I896" t="s">
        <v>3121</v>
      </c>
      <c r="J896" s="124">
        <v>0</v>
      </c>
      <c r="K896" s="124">
        <v>-231.5</v>
      </c>
      <c r="L896" s="124">
        <v>-93.26</v>
      </c>
      <c r="M896" s="124">
        <v>-138.24</v>
      </c>
    </row>
    <row r="897" spans="1:13" hidden="1" outlineLevel="1" x14ac:dyDescent="0.3">
      <c r="A897" t="s">
        <v>19</v>
      </c>
      <c r="B897" t="s">
        <v>3119</v>
      </c>
      <c r="C897">
        <v>65093631243</v>
      </c>
      <c r="D897" t="s">
        <v>1028</v>
      </c>
      <c r="E897" t="s">
        <v>1029</v>
      </c>
      <c r="F897" t="s">
        <v>321</v>
      </c>
      <c r="G897" t="s">
        <v>3122</v>
      </c>
      <c r="H897" s="5" t="s">
        <v>1027</v>
      </c>
      <c r="I897" t="s">
        <v>3121</v>
      </c>
      <c r="J897" s="124">
        <v>0</v>
      </c>
      <c r="K897" s="124">
        <v>-3113.84</v>
      </c>
      <c r="L897" s="124">
        <v>-3050.41</v>
      </c>
      <c r="M897" s="124">
        <v>-63.43</v>
      </c>
    </row>
    <row r="898" spans="1:13" hidden="1" outlineLevel="1" x14ac:dyDescent="0.3">
      <c r="A898" t="s">
        <v>19</v>
      </c>
      <c r="B898" t="s">
        <v>3119</v>
      </c>
      <c r="C898">
        <v>65093565724</v>
      </c>
      <c r="D898" t="s">
        <v>1052</v>
      </c>
      <c r="E898" t="s">
        <v>477</v>
      </c>
      <c r="F898" t="s">
        <v>321</v>
      </c>
      <c r="G898" t="s">
        <v>3123</v>
      </c>
      <c r="H898" s="5" t="s">
        <v>1027</v>
      </c>
      <c r="I898" t="s">
        <v>3121</v>
      </c>
      <c r="J898" s="124">
        <v>0</v>
      </c>
      <c r="K898" s="124">
        <v>32382.23</v>
      </c>
      <c r="L898" s="124">
        <v>32382.23</v>
      </c>
      <c r="M898" s="124">
        <v>0</v>
      </c>
    </row>
    <row r="899" spans="1:13" hidden="1" outlineLevel="1" x14ac:dyDescent="0.3">
      <c r="A899" t="s">
        <v>19</v>
      </c>
      <c r="B899" t="s">
        <v>3119</v>
      </c>
      <c r="C899">
        <v>65093565694</v>
      </c>
      <c r="D899" t="s">
        <v>1031</v>
      </c>
      <c r="E899" t="s">
        <v>477</v>
      </c>
      <c r="F899" t="s">
        <v>321</v>
      </c>
      <c r="G899" t="s">
        <v>3123</v>
      </c>
      <c r="H899" s="5" t="s">
        <v>1027</v>
      </c>
      <c r="I899" t="s">
        <v>3121</v>
      </c>
      <c r="J899" s="124">
        <v>1</v>
      </c>
      <c r="K899" s="124">
        <v>55.6</v>
      </c>
      <c r="L899" s="124">
        <v>55.6</v>
      </c>
      <c r="M899" s="124">
        <v>0</v>
      </c>
    </row>
    <row r="900" spans="1:13" hidden="1" outlineLevel="1" x14ac:dyDescent="0.3">
      <c r="A900" t="s">
        <v>19</v>
      </c>
      <c r="B900" t="s">
        <v>3148</v>
      </c>
      <c r="C900">
        <v>65093565856</v>
      </c>
      <c r="D900" t="s">
        <v>1031</v>
      </c>
      <c r="E900" t="s">
        <v>1032</v>
      </c>
      <c r="F900" t="s">
        <v>317</v>
      </c>
      <c r="G900" t="s">
        <v>3123</v>
      </c>
      <c r="H900" s="5" t="s">
        <v>1027</v>
      </c>
      <c r="I900" t="s">
        <v>3121</v>
      </c>
      <c r="J900" s="124">
        <v>3</v>
      </c>
      <c r="K900" s="124">
        <v>751.80000000000007</v>
      </c>
      <c r="L900" s="124">
        <v>0</v>
      </c>
      <c r="M900" s="124">
        <v>751.80000000000007</v>
      </c>
    </row>
    <row r="901" spans="1:13" hidden="1" outlineLevel="1" x14ac:dyDescent="0.3">
      <c r="A901" t="s">
        <v>19</v>
      </c>
      <c r="B901" t="s">
        <v>3119</v>
      </c>
      <c r="C901">
        <v>65093569566</v>
      </c>
      <c r="D901" t="s">
        <v>1035</v>
      </c>
      <c r="E901" t="s">
        <v>477</v>
      </c>
      <c r="F901" t="s">
        <v>321</v>
      </c>
      <c r="G901" t="s">
        <v>3123</v>
      </c>
      <c r="H901" s="5" t="s">
        <v>1027</v>
      </c>
      <c r="I901" t="s">
        <v>3121</v>
      </c>
      <c r="J901" s="124">
        <v>0</v>
      </c>
      <c r="K901" s="124">
        <v>215.65</v>
      </c>
      <c r="L901" s="124">
        <v>198.02</v>
      </c>
      <c r="M901" s="124">
        <v>17.63</v>
      </c>
    </row>
    <row r="902" spans="1:13" hidden="1" outlineLevel="1" x14ac:dyDescent="0.3">
      <c r="A902" t="s">
        <v>19</v>
      </c>
      <c r="B902" t="s">
        <v>3119</v>
      </c>
      <c r="C902">
        <v>65093565709</v>
      </c>
      <c r="D902" t="s">
        <v>1038</v>
      </c>
      <c r="E902" t="s">
        <v>477</v>
      </c>
      <c r="F902" t="s">
        <v>321</v>
      </c>
      <c r="G902" t="s">
        <v>3123</v>
      </c>
      <c r="H902" s="5" t="s">
        <v>1027</v>
      </c>
      <c r="I902" t="s">
        <v>3121</v>
      </c>
      <c r="J902" s="124">
        <v>0</v>
      </c>
      <c r="K902" s="124">
        <v>1344.82</v>
      </c>
      <c r="L902" s="124">
        <v>1234.8600000000001</v>
      </c>
      <c r="M902" s="124">
        <v>109.96000000000001</v>
      </c>
    </row>
    <row r="903" spans="1:13" hidden="1" outlineLevel="1" x14ac:dyDescent="0.3">
      <c r="A903" t="s">
        <v>19</v>
      </c>
      <c r="B903" t="s">
        <v>3119</v>
      </c>
      <c r="C903">
        <v>65093565695</v>
      </c>
      <c r="D903" t="s">
        <v>1031</v>
      </c>
      <c r="E903" t="s">
        <v>477</v>
      </c>
      <c r="F903" t="s">
        <v>321</v>
      </c>
      <c r="G903" t="s">
        <v>3123</v>
      </c>
      <c r="H903" s="5" t="s">
        <v>1027</v>
      </c>
      <c r="I903" t="s">
        <v>3121</v>
      </c>
      <c r="J903" s="124">
        <v>0</v>
      </c>
      <c r="K903" s="124">
        <v>41.71</v>
      </c>
      <c r="L903" s="124">
        <v>41.71</v>
      </c>
      <c r="M903" s="124">
        <v>0</v>
      </c>
    </row>
    <row r="904" spans="1:13" hidden="1" outlineLevel="1" x14ac:dyDescent="0.3">
      <c r="A904" t="s">
        <v>19</v>
      </c>
      <c r="B904" t="s">
        <v>3119</v>
      </c>
      <c r="C904">
        <v>65093565689</v>
      </c>
      <c r="D904" t="s">
        <v>1031</v>
      </c>
      <c r="E904" t="s">
        <v>1034</v>
      </c>
      <c r="F904" t="s">
        <v>189</v>
      </c>
      <c r="G904" t="s">
        <v>3123</v>
      </c>
      <c r="H904" s="5" t="s">
        <v>1027</v>
      </c>
      <c r="I904" t="s">
        <v>3121</v>
      </c>
      <c r="J904" s="124">
        <v>1</v>
      </c>
      <c r="K904" s="124">
        <v>3.48</v>
      </c>
      <c r="L904" s="124">
        <v>3.48</v>
      </c>
      <c r="M904" s="124">
        <v>0</v>
      </c>
    </row>
    <row r="905" spans="1:13" hidden="1" outlineLevel="1" x14ac:dyDescent="0.3">
      <c r="A905" t="s">
        <v>19</v>
      </c>
      <c r="B905" t="s">
        <v>3119</v>
      </c>
      <c r="C905">
        <v>65093565706</v>
      </c>
      <c r="D905" t="s">
        <v>1038</v>
      </c>
      <c r="E905" t="s">
        <v>768</v>
      </c>
      <c r="F905" t="s">
        <v>199</v>
      </c>
      <c r="G905" t="s">
        <v>3123</v>
      </c>
      <c r="H905" s="5" t="s">
        <v>1027</v>
      </c>
      <c r="I905" t="s">
        <v>3121</v>
      </c>
      <c r="J905" s="124">
        <v>1</v>
      </c>
      <c r="K905" s="124">
        <v>1600.94</v>
      </c>
      <c r="L905" s="124">
        <v>1600.94</v>
      </c>
      <c r="M905" s="124">
        <v>0</v>
      </c>
    </row>
    <row r="906" spans="1:13" hidden="1" outlineLevel="1" x14ac:dyDescent="0.3">
      <c r="A906" t="s">
        <v>19</v>
      </c>
      <c r="B906" t="s">
        <v>3119</v>
      </c>
      <c r="C906">
        <v>65093644186</v>
      </c>
      <c r="D906" t="s">
        <v>1040</v>
      </c>
      <c r="E906" t="s">
        <v>556</v>
      </c>
      <c r="F906" t="s">
        <v>202</v>
      </c>
      <c r="G906" t="s">
        <v>3123</v>
      </c>
      <c r="H906" s="5" t="s">
        <v>1027</v>
      </c>
      <c r="I906" t="s">
        <v>3121</v>
      </c>
      <c r="J906" s="124">
        <v>0</v>
      </c>
      <c r="K906" s="124">
        <v>3453.15</v>
      </c>
      <c r="L906" s="124">
        <v>1616.8400000000001</v>
      </c>
      <c r="M906" s="124">
        <v>1836.31</v>
      </c>
    </row>
    <row r="907" spans="1:13" hidden="1" outlineLevel="1" x14ac:dyDescent="0.3">
      <c r="A907" t="s">
        <v>19</v>
      </c>
      <c r="B907" t="s">
        <v>3119</v>
      </c>
      <c r="C907">
        <v>65093644188</v>
      </c>
      <c r="D907" t="s">
        <v>1040</v>
      </c>
      <c r="E907" t="s">
        <v>556</v>
      </c>
      <c r="F907" t="s">
        <v>202</v>
      </c>
      <c r="G907" t="s">
        <v>3123</v>
      </c>
      <c r="H907" s="5" t="s">
        <v>1027</v>
      </c>
      <c r="I907" t="s">
        <v>3121</v>
      </c>
      <c r="J907" s="124">
        <v>0</v>
      </c>
      <c r="K907" s="124">
        <v>6604.16</v>
      </c>
      <c r="L907" s="124">
        <v>3092.2000000000003</v>
      </c>
      <c r="M907" s="124">
        <v>3511.96</v>
      </c>
    </row>
    <row r="908" spans="1:13" hidden="1" outlineLevel="1" x14ac:dyDescent="0.3">
      <c r="A908" t="s">
        <v>19</v>
      </c>
      <c r="B908" t="s">
        <v>3119</v>
      </c>
      <c r="C908">
        <v>65093644192</v>
      </c>
      <c r="D908" t="s">
        <v>1040</v>
      </c>
      <c r="E908" t="s">
        <v>320</v>
      </c>
      <c r="F908" t="s">
        <v>202</v>
      </c>
      <c r="G908" t="s">
        <v>3123</v>
      </c>
      <c r="H908" s="5" t="s">
        <v>1027</v>
      </c>
      <c r="I908" t="s">
        <v>3121</v>
      </c>
      <c r="J908" s="124">
        <v>0</v>
      </c>
      <c r="K908" s="124">
        <v>13401.57</v>
      </c>
      <c r="L908" s="124">
        <v>6274.89</v>
      </c>
      <c r="M908" s="124">
        <v>7126.68</v>
      </c>
    </row>
    <row r="909" spans="1:13" hidden="1" outlineLevel="1" x14ac:dyDescent="0.3">
      <c r="A909" t="s">
        <v>19</v>
      </c>
      <c r="B909" t="s">
        <v>3119</v>
      </c>
      <c r="C909">
        <v>65093580624</v>
      </c>
      <c r="D909" t="s">
        <v>1050</v>
      </c>
      <c r="E909" t="s">
        <v>1051</v>
      </c>
      <c r="F909" t="s">
        <v>202</v>
      </c>
      <c r="G909" t="s">
        <v>3123</v>
      </c>
      <c r="H909" s="5" t="s">
        <v>1027</v>
      </c>
      <c r="I909" t="s">
        <v>3121</v>
      </c>
      <c r="J909" s="124">
        <v>0</v>
      </c>
      <c r="K909" s="124">
        <v>25056.48</v>
      </c>
      <c r="L909" s="124">
        <v>19244.03</v>
      </c>
      <c r="M909" s="124">
        <v>5812.45</v>
      </c>
    </row>
    <row r="910" spans="1:13" hidden="1" outlineLevel="1" x14ac:dyDescent="0.3">
      <c r="A910" t="s">
        <v>19</v>
      </c>
      <c r="B910" t="s">
        <v>3119</v>
      </c>
      <c r="C910">
        <v>65093585007</v>
      </c>
      <c r="D910" t="s">
        <v>1046</v>
      </c>
      <c r="E910" t="s">
        <v>1047</v>
      </c>
      <c r="F910" t="s">
        <v>202</v>
      </c>
      <c r="G910" t="s">
        <v>3159</v>
      </c>
      <c r="H910" s="5" t="s">
        <v>1027</v>
      </c>
      <c r="I910" t="s">
        <v>3121</v>
      </c>
      <c r="J910" s="124">
        <v>0</v>
      </c>
      <c r="K910" s="124">
        <v>16919.07</v>
      </c>
      <c r="L910" s="124">
        <v>12994.28</v>
      </c>
      <c r="M910" s="124">
        <v>3924.79</v>
      </c>
    </row>
    <row r="911" spans="1:13" hidden="1" outlineLevel="1" x14ac:dyDescent="0.3">
      <c r="A911" t="s">
        <v>19</v>
      </c>
      <c r="B911" t="s">
        <v>3119</v>
      </c>
      <c r="C911">
        <v>65093644185</v>
      </c>
      <c r="D911" t="s">
        <v>1040</v>
      </c>
      <c r="E911" t="s">
        <v>1041</v>
      </c>
      <c r="F911" t="s">
        <v>194</v>
      </c>
      <c r="G911" t="s">
        <v>3123</v>
      </c>
      <c r="H911" s="5" t="s">
        <v>1027</v>
      </c>
      <c r="I911" t="s">
        <v>3121</v>
      </c>
      <c r="J911" s="124">
        <v>1</v>
      </c>
      <c r="K911" s="124">
        <v>356.62</v>
      </c>
      <c r="L911" s="124">
        <v>353.92</v>
      </c>
      <c r="M911" s="124">
        <v>2.7</v>
      </c>
    </row>
    <row r="912" spans="1:13" hidden="1" outlineLevel="1" x14ac:dyDescent="0.3">
      <c r="A912" t="s">
        <v>19</v>
      </c>
      <c r="B912" t="s">
        <v>3119</v>
      </c>
      <c r="C912">
        <v>65093565707</v>
      </c>
      <c r="D912" t="s">
        <v>1038</v>
      </c>
      <c r="E912" t="s">
        <v>477</v>
      </c>
      <c r="F912" t="s">
        <v>321</v>
      </c>
      <c r="G912" t="s">
        <v>3123</v>
      </c>
      <c r="H912" s="5" t="s">
        <v>1027</v>
      </c>
      <c r="I912" t="s">
        <v>3121</v>
      </c>
      <c r="J912" s="124">
        <v>0</v>
      </c>
      <c r="K912" s="124">
        <v>162.89000000000001</v>
      </c>
      <c r="L912" s="124">
        <v>149.57</v>
      </c>
      <c r="M912" s="124">
        <v>13.32</v>
      </c>
    </row>
    <row r="913" spans="1:13" hidden="1" outlineLevel="1" x14ac:dyDescent="0.3">
      <c r="A913" t="s">
        <v>19</v>
      </c>
      <c r="B913" t="s">
        <v>3119</v>
      </c>
      <c r="C913">
        <v>65093565714</v>
      </c>
      <c r="D913" t="s">
        <v>1036</v>
      </c>
      <c r="E913" t="s">
        <v>477</v>
      </c>
      <c r="F913" t="s">
        <v>321</v>
      </c>
      <c r="G913" t="s">
        <v>3123</v>
      </c>
      <c r="H913" s="5" t="s">
        <v>1027</v>
      </c>
      <c r="I913" t="s">
        <v>3121</v>
      </c>
      <c r="J913" s="124">
        <v>0</v>
      </c>
      <c r="K913" s="124">
        <v>84.850000000000009</v>
      </c>
      <c r="L913" s="124">
        <v>77.91</v>
      </c>
      <c r="M913" s="124">
        <v>6.94</v>
      </c>
    </row>
    <row r="914" spans="1:13" hidden="1" outlineLevel="1" x14ac:dyDescent="0.3">
      <c r="A914" t="s">
        <v>19</v>
      </c>
      <c r="B914" t="s">
        <v>3119</v>
      </c>
      <c r="C914">
        <v>65093633503</v>
      </c>
      <c r="D914" t="s">
        <v>1042</v>
      </c>
      <c r="E914" t="s">
        <v>322</v>
      </c>
      <c r="F914" t="s">
        <v>321</v>
      </c>
      <c r="G914" t="s">
        <v>3123</v>
      </c>
      <c r="H914" s="5" t="s">
        <v>1027</v>
      </c>
      <c r="I914" t="s">
        <v>3121</v>
      </c>
      <c r="J914" s="124">
        <v>0</v>
      </c>
      <c r="K914" s="124">
        <v>719.44</v>
      </c>
      <c r="L914" s="124">
        <v>704.79</v>
      </c>
      <c r="M914" s="124">
        <v>14.65</v>
      </c>
    </row>
    <row r="915" spans="1:13" hidden="1" outlineLevel="1" x14ac:dyDescent="0.3">
      <c r="A915" t="s">
        <v>19</v>
      </c>
      <c r="B915" t="s">
        <v>3119</v>
      </c>
      <c r="C915">
        <v>65093611866</v>
      </c>
      <c r="D915" t="s">
        <v>1056</v>
      </c>
      <c r="E915" t="s">
        <v>193</v>
      </c>
      <c r="F915" t="s">
        <v>321</v>
      </c>
      <c r="G915" t="s">
        <v>3123</v>
      </c>
      <c r="H915" s="5" t="s">
        <v>1027</v>
      </c>
      <c r="I915" t="s">
        <v>3121</v>
      </c>
      <c r="J915" s="124">
        <v>0</v>
      </c>
      <c r="K915" s="124">
        <v>65746.39</v>
      </c>
      <c r="L915" s="124">
        <v>65746.39</v>
      </c>
      <c r="M915" s="124">
        <v>0</v>
      </c>
    </row>
    <row r="916" spans="1:13" hidden="1" outlineLevel="1" x14ac:dyDescent="0.3">
      <c r="A916" t="s">
        <v>19</v>
      </c>
      <c r="B916" t="s">
        <v>3119</v>
      </c>
      <c r="C916">
        <v>65093565686</v>
      </c>
      <c r="D916" t="s">
        <v>1031</v>
      </c>
      <c r="E916" t="s">
        <v>768</v>
      </c>
      <c r="F916" t="s">
        <v>199</v>
      </c>
      <c r="G916" t="s">
        <v>3123</v>
      </c>
      <c r="H916" s="5" t="s">
        <v>1027</v>
      </c>
      <c r="I916" t="s">
        <v>3121</v>
      </c>
      <c r="J916" s="124">
        <v>0</v>
      </c>
      <c r="K916" s="124">
        <v>-11.96</v>
      </c>
      <c r="L916" s="124">
        <v>-11.96</v>
      </c>
      <c r="M916" s="124">
        <v>0</v>
      </c>
    </row>
    <row r="917" spans="1:13" hidden="1" outlineLevel="1" x14ac:dyDescent="0.3">
      <c r="A917" t="s">
        <v>19</v>
      </c>
      <c r="B917" t="s">
        <v>3119</v>
      </c>
      <c r="C917">
        <v>65093565687</v>
      </c>
      <c r="D917" t="s">
        <v>1031</v>
      </c>
      <c r="E917" t="s">
        <v>768</v>
      </c>
      <c r="F917" t="s">
        <v>199</v>
      </c>
      <c r="G917" t="s">
        <v>3123</v>
      </c>
      <c r="H917" s="5" t="s">
        <v>1027</v>
      </c>
      <c r="I917" t="s">
        <v>3121</v>
      </c>
      <c r="J917" s="124">
        <v>1</v>
      </c>
      <c r="K917" s="124">
        <v>-48.980000000000004</v>
      </c>
      <c r="L917" s="124">
        <v>-48.980000000000004</v>
      </c>
      <c r="M917" s="124">
        <v>0</v>
      </c>
    </row>
    <row r="918" spans="1:13" hidden="1" outlineLevel="1" x14ac:dyDescent="0.3">
      <c r="A918" t="s">
        <v>19</v>
      </c>
      <c r="B918" t="s">
        <v>3119</v>
      </c>
      <c r="C918">
        <v>65093644194</v>
      </c>
      <c r="D918" t="s">
        <v>1040</v>
      </c>
      <c r="E918" t="s">
        <v>1041</v>
      </c>
      <c r="F918" t="s">
        <v>202</v>
      </c>
      <c r="G918" t="s">
        <v>3123</v>
      </c>
      <c r="H918" s="5" t="s">
        <v>1027</v>
      </c>
      <c r="I918" t="s">
        <v>3121</v>
      </c>
      <c r="J918" s="124">
        <v>0</v>
      </c>
      <c r="K918" s="124">
        <v>4325.5600000000004</v>
      </c>
      <c r="L918" s="124">
        <v>2025.32</v>
      </c>
      <c r="M918" s="124">
        <v>2300.2400000000002</v>
      </c>
    </row>
    <row r="919" spans="1:13" hidden="1" outlineLevel="1" x14ac:dyDescent="0.3">
      <c r="A919" t="s">
        <v>19</v>
      </c>
      <c r="B919" t="s">
        <v>3119</v>
      </c>
      <c r="C919">
        <v>65093637666</v>
      </c>
      <c r="D919" t="s">
        <v>1044</v>
      </c>
      <c r="E919" t="s">
        <v>322</v>
      </c>
      <c r="F919" t="s">
        <v>202</v>
      </c>
      <c r="G919" t="s">
        <v>3123</v>
      </c>
      <c r="H919" s="5" t="s">
        <v>1027</v>
      </c>
      <c r="I919" t="s">
        <v>3121</v>
      </c>
      <c r="J919" s="124">
        <v>0</v>
      </c>
      <c r="K919" s="124">
        <v>3731.65</v>
      </c>
      <c r="L919" s="124">
        <v>1747.23</v>
      </c>
      <c r="M919" s="124">
        <v>1984.42</v>
      </c>
    </row>
    <row r="920" spans="1:13" hidden="1" outlineLevel="1" x14ac:dyDescent="0.3">
      <c r="A920" t="s">
        <v>19</v>
      </c>
      <c r="B920" t="s">
        <v>3119</v>
      </c>
      <c r="C920">
        <v>65093580623</v>
      </c>
      <c r="D920" t="s">
        <v>1050</v>
      </c>
      <c r="E920" t="s">
        <v>1051</v>
      </c>
      <c r="F920" t="s">
        <v>202</v>
      </c>
      <c r="G920" t="s">
        <v>3123</v>
      </c>
      <c r="H920" s="5" t="s">
        <v>1027</v>
      </c>
      <c r="I920" t="s">
        <v>3121</v>
      </c>
      <c r="J920" s="124">
        <v>1</v>
      </c>
      <c r="K920" s="124">
        <v>220828.17</v>
      </c>
      <c r="L920" s="124">
        <v>169601.76</v>
      </c>
      <c r="M920" s="124">
        <v>51226.41</v>
      </c>
    </row>
    <row r="921" spans="1:13" hidden="1" outlineLevel="1" x14ac:dyDescent="0.3">
      <c r="A921" t="s">
        <v>19</v>
      </c>
      <c r="B921" t="s">
        <v>3119</v>
      </c>
      <c r="C921">
        <v>65093585010</v>
      </c>
      <c r="D921" t="s">
        <v>1046</v>
      </c>
      <c r="E921" t="s">
        <v>556</v>
      </c>
      <c r="F921" t="s">
        <v>202</v>
      </c>
      <c r="G921" t="s">
        <v>3123</v>
      </c>
      <c r="H921" s="5" t="s">
        <v>1027</v>
      </c>
      <c r="I921" t="s">
        <v>3121</v>
      </c>
      <c r="J921" s="124">
        <v>0</v>
      </c>
      <c r="K921" s="124">
        <v>2647.89</v>
      </c>
      <c r="L921" s="124">
        <v>2033.65</v>
      </c>
      <c r="M921" s="124">
        <v>614.24</v>
      </c>
    </row>
    <row r="922" spans="1:13" hidden="1" outlineLevel="1" x14ac:dyDescent="0.3">
      <c r="A922" t="s">
        <v>19</v>
      </c>
      <c r="B922" t="s">
        <v>3119</v>
      </c>
      <c r="C922">
        <v>65093611854</v>
      </c>
      <c r="D922" t="s">
        <v>1030</v>
      </c>
      <c r="E922" t="s">
        <v>322</v>
      </c>
      <c r="F922" t="s">
        <v>202</v>
      </c>
      <c r="G922" t="s">
        <v>3123</v>
      </c>
      <c r="H922" s="5" t="s">
        <v>1027</v>
      </c>
      <c r="I922" t="s">
        <v>3121</v>
      </c>
      <c r="J922" s="124">
        <v>0</v>
      </c>
      <c r="K922" s="124">
        <v>-122.55</v>
      </c>
      <c r="L922" s="124">
        <v>-79.930000000000007</v>
      </c>
      <c r="M922" s="124">
        <v>-42.62</v>
      </c>
    </row>
    <row r="923" spans="1:13" hidden="1" outlineLevel="1" x14ac:dyDescent="0.3">
      <c r="A923" t="s">
        <v>19</v>
      </c>
      <c r="B923" t="s">
        <v>3119</v>
      </c>
      <c r="C923">
        <v>65093611855</v>
      </c>
      <c r="D923" t="s">
        <v>1030</v>
      </c>
      <c r="E923" t="s">
        <v>320</v>
      </c>
      <c r="F923" t="s">
        <v>202</v>
      </c>
      <c r="G923" t="s">
        <v>3123</v>
      </c>
      <c r="H923" s="5" t="s">
        <v>1027</v>
      </c>
      <c r="I923" t="s">
        <v>3121</v>
      </c>
      <c r="J923" s="124">
        <v>0</v>
      </c>
      <c r="K923" s="124">
        <v>-490.18</v>
      </c>
      <c r="L923" s="124">
        <v>-319.72000000000003</v>
      </c>
      <c r="M923" s="124">
        <v>-170.46</v>
      </c>
    </row>
    <row r="924" spans="1:13" hidden="1" outlineLevel="1" x14ac:dyDescent="0.3">
      <c r="A924" t="s">
        <v>19</v>
      </c>
      <c r="B924" t="s">
        <v>3119</v>
      </c>
      <c r="C924">
        <v>65093565710</v>
      </c>
      <c r="D924" t="s">
        <v>1038</v>
      </c>
      <c r="E924" t="s">
        <v>477</v>
      </c>
      <c r="F924" t="s">
        <v>321</v>
      </c>
      <c r="G924" t="s">
        <v>3123</v>
      </c>
      <c r="H924" s="5" t="s">
        <v>1027</v>
      </c>
      <c r="I924" t="s">
        <v>3121</v>
      </c>
      <c r="J924" s="124">
        <v>0</v>
      </c>
      <c r="K924" s="124">
        <v>150.45000000000002</v>
      </c>
      <c r="L924" s="124">
        <v>138.15</v>
      </c>
      <c r="M924" s="124">
        <v>12.3</v>
      </c>
    </row>
    <row r="925" spans="1:13" hidden="1" outlineLevel="1" x14ac:dyDescent="0.3">
      <c r="A925" t="s">
        <v>19</v>
      </c>
      <c r="B925" t="s">
        <v>3119</v>
      </c>
      <c r="C925">
        <v>65093565715</v>
      </c>
      <c r="D925" t="s">
        <v>1036</v>
      </c>
      <c r="E925" t="s">
        <v>477</v>
      </c>
      <c r="F925" t="s">
        <v>321</v>
      </c>
      <c r="G925" t="s">
        <v>3123</v>
      </c>
      <c r="H925" s="5" t="s">
        <v>1027</v>
      </c>
      <c r="I925" t="s">
        <v>3121</v>
      </c>
      <c r="J925" s="124">
        <v>0</v>
      </c>
      <c r="K925" s="124">
        <v>102.01</v>
      </c>
      <c r="L925" s="124">
        <v>93.67</v>
      </c>
      <c r="M925" s="124">
        <v>8.34</v>
      </c>
    </row>
    <row r="926" spans="1:13" hidden="1" outlineLevel="1" x14ac:dyDescent="0.3">
      <c r="A926" t="s">
        <v>19</v>
      </c>
      <c r="B926" t="s">
        <v>3119</v>
      </c>
      <c r="C926">
        <v>65093611864</v>
      </c>
      <c r="D926" t="s">
        <v>1056</v>
      </c>
      <c r="E926" t="s">
        <v>322</v>
      </c>
      <c r="F926" t="s">
        <v>321</v>
      </c>
      <c r="G926" t="s">
        <v>3123</v>
      </c>
      <c r="H926" s="5" t="s">
        <v>1027</v>
      </c>
      <c r="I926" t="s">
        <v>3121</v>
      </c>
      <c r="J926" s="124">
        <v>0</v>
      </c>
      <c r="K926" s="124">
        <v>160343.08000000002</v>
      </c>
      <c r="L926" s="124">
        <v>160343.08000000002</v>
      </c>
      <c r="M926" s="124">
        <v>0</v>
      </c>
    </row>
    <row r="927" spans="1:13" hidden="1" outlineLevel="1" x14ac:dyDescent="0.3">
      <c r="A927" t="s">
        <v>19</v>
      </c>
      <c r="B927" t="s">
        <v>3148</v>
      </c>
      <c r="C927">
        <v>65093570076</v>
      </c>
      <c r="D927" t="s">
        <v>1031</v>
      </c>
      <c r="E927" t="s">
        <v>1032</v>
      </c>
      <c r="F927" t="s">
        <v>317</v>
      </c>
      <c r="G927" t="s">
        <v>3123</v>
      </c>
      <c r="H927" s="5" t="s">
        <v>1027</v>
      </c>
      <c r="I927" t="s">
        <v>3121</v>
      </c>
      <c r="J927" s="124">
        <v>2</v>
      </c>
      <c r="K927" s="124">
        <v>-768.1</v>
      </c>
      <c r="L927" s="124">
        <v>0</v>
      </c>
      <c r="M927" s="124">
        <v>-768.1</v>
      </c>
    </row>
    <row r="928" spans="1:13" hidden="1" outlineLevel="1" x14ac:dyDescent="0.3">
      <c r="A928" t="s">
        <v>19</v>
      </c>
      <c r="B928" t="s">
        <v>3119</v>
      </c>
      <c r="C928">
        <v>65093631707</v>
      </c>
      <c r="D928" t="s">
        <v>1025</v>
      </c>
      <c r="E928" t="s">
        <v>1026</v>
      </c>
      <c r="F928" t="s">
        <v>202</v>
      </c>
      <c r="G928" t="s">
        <v>3123</v>
      </c>
      <c r="H928" s="5" t="s">
        <v>1027</v>
      </c>
      <c r="I928" t="s">
        <v>3121</v>
      </c>
      <c r="J928" s="124">
        <v>0</v>
      </c>
      <c r="K928" s="124">
        <v>-10477.25</v>
      </c>
      <c r="L928" s="124">
        <v>-4905.66</v>
      </c>
      <c r="M928" s="124">
        <v>-5571.59</v>
      </c>
    </row>
    <row r="929" spans="1:13" hidden="1" outlineLevel="1" x14ac:dyDescent="0.3">
      <c r="A929" t="s">
        <v>19</v>
      </c>
      <c r="B929" t="s">
        <v>3119</v>
      </c>
      <c r="C929">
        <v>65093580622</v>
      </c>
      <c r="D929" t="s">
        <v>1050</v>
      </c>
      <c r="E929" t="s">
        <v>1051</v>
      </c>
      <c r="F929" t="s">
        <v>202</v>
      </c>
      <c r="G929" t="s">
        <v>3123</v>
      </c>
      <c r="H929" s="5" t="s">
        <v>1027</v>
      </c>
      <c r="I929" t="s">
        <v>3121</v>
      </c>
      <c r="J929" s="124">
        <v>0</v>
      </c>
      <c r="K929" s="124">
        <v>60707.73</v>
      </c>
      <c r="L929" s="124">
        <v>46625.11</v>
      </c>
      <c r="M929" s="124">
        <v>14082.62</v>
      </c>
    </row>
    <row r="930" spans="1:13" hidden="1" outlineLevel="1" x14ac:dyDescent="0.3">
      <c r="A930" t="s">
        <v>19</v>
      </c>
      <c r="B930" t="s">
        <v>3119</v>
      </c>
      <c r="C930">
        <v>65093585011</v>
      </c>
      <c r="D930" t="s">
        <v>1046</v>
      </c>
      <c r="E930" t="s">
        <v>1047</v>
      </c>
      <c r="F930" t="s">
        <v>202</v>
      </c>
      <c r="G930" t="s">
        <v>3123</v>
      </c>
      <c r="H930" s="5" t="s">
        <v>1027</v>
      </c>
      <c r="I930" t="s">
        <v>3121</v>
      </c>
      <c r="J930" s="124">
        <v>0</v>
      </c>
      <c r="K930" s="124">
        <v>2647.89</v>
      </c>
      <c r="L930" s="124">
        <v>2033.65</v>
      </c>
      <c r="M930" s="124">
        <v>614.24</v>
      </c>
    </row>
    <row r="931" spans="1:13" hidden="1" outlineLevel="1" x14ac:dyDescent="0.3">
      <c r="A931" t="s">
        <v>19</v>
      </c>
      <c r="B931" t="s">
        <v>3119</v>
      </c>
      <c r="C931">
        <v>65093629500</v>
      </c>
      <c r="D931" t="s">
        <v>1053</v>
      </c>
      <c r="E931" t="s">
        <v>320</v>
      </c>
      <c r="F931" t="s">
        <v>202</v>
      </c>
      <c r="G931" t="s">
        <v>3123</v>
      </c>
      <c r="H931" s="5" t="s">
        <v>1027</v>
      </c>
      <c r="I931" t="s">
        <v>3121</v>
      </c>
      <c r="J931" s="124">
        <v>0</v>
      </c>
      <c r="K931" s="124">
        <v>48439.53</v>
      </c>
      <c r="L931" s="124">
        <v>33305.01</v>
      </c>
      <c r="M931" s="124">
        <v>15134.52</v>
      </c>
    </row>
    <row r="932" spans="1:13" hidden="1" outlineLevel="1" x14ac:dyDescent="0.3">
      <c r="A932" t="s">
        <v>19</v>
      </c>
      <c r="B932" t="s">
        <v>3119</v>
      </c>
      <c r="C932">
        <v>65093611856</v>
      </c>
      <c r="D932" t="s">
        <v>1030</v>
      </c>
      <c r="E932" t="s">
        <v>193</v>
      </c>
      <c r="F932" t="s">
        <v>202</v>
      </c>
      <c r="G932" t="s">
        <v>3123</v>
      </c>
      <c r="H932" s="5" t="s">
        <v>1027</v>
      </c>
      <c r="I932" t="s">
        <v>3121</v>
      </c>
      <c r="J932" s="124">
        <v>0</v>
      </c>
      <c r="K932" s="124">
        <v>-2786.7000000000003</v>
      </c>
      <c r="L932" s="124">
        <v>-1817.6200000000001</v>
      </c>
      <c r="M932" s="124">
        <v>-969.08</v>
      </c>
    </row>
    <row r="933" spans="1:13" hidden="1" outlineLevel="1" x14ac:dyDescent="0.3">
      <c r="A933" t="s">
        <v>19</v>
      </c>
      <c r="B933" t="s">
        <v>3119</v>
      </c>
      <c r="C933">
        <v>65093565708</v>
      </c>
      <c r="D933" t="s">
        <v>1038</v>
      </c>
      <c r="E933" t="s">
        <v>477</v>
      </c>
      <c r="F933" t="s">
        <v>321</v>
      </c>
      <c r="G933" t="s">
        <v>3123</v>
      </c>
      <c r="H933" s="5" t="s">
        <v>1027</v>
      </c>
      <c r="I933" t="s">
        <v>3121</v>
      </c>
      <c r="J933" s="124">
        <v>0</v>
      </c>
      <c r="K933" s="124">
        <v>160.11000000000001</v>
      </c>
      <c r="L933" s="124">
        <v>147.02000000000001</v>
      </c>
      <c r="M933" s="124">
        <v>13.09</v>
      </c>
    </row>
    <row r="934" spans="1:13" hidden="1" outlineLevel="1" x14ac:dyDescent="0.3">
      <c r="A934" t="s">
        <v>19</v>
      </c>
      <c r="B934" t="s">
        <v>3119</v>
      </c>
      <c r="C934">
        <v>65093565691</v>
      </c>
      <c r="D934" t="s">
        <v>1031</v>
      </c>
      <c r="E934" t="s">
        <v>477</v>
      </c>
      <c r="F934" t="s">
        <v>321</v>
      </c>
      <c r="G934" t="s">
        <v>3123</v>
      </c>
      <c r="H934" s="5" t="s">
        <v>1027</v>
      </c>
      <c r="I934" t="s">
        <v>3121</v>
      </c>
      <c r="J934" s="124">
        <v>0</v>
      </c>
      <c r="K934" s="124">
        <v>20.16</v>
      </c>
      <c r="L934" s="124">
        <v>20.16</v>
      </c>
      <c r="M934" s="124">
        <v>0</v>
      </c>
    </row>
    <row r="935" spans="1:13" hidden="1" outlineLevel="1" x14ac:dyDescent="0.3">
      <c r="A935" t="s">
        <v>19</v>
      </c>
      <c r="B935" t="s">
        <v>3119</v>
      </c>
      <c r="C935">
        <v>65093611865</v>
      </c>
      <c r="D935" t="s">
        <v>1056</v>
      </c>
      <c r="E935" t="s">
        <v>320</v>
      </c>
      <c r="F935" t="s">
        <v>321</v>
      </c>
      <c r="G935" t="s">
        <v>3123</v>
      </c>
      <c r="H935" s="5" t="s">
        <v>1027</v>
      </c>
      <c r="I935" t="s">
        <v>3121</v>
      </c>
      <c r="J935" s="124">
        <v>0</v>
      </c>
      <c r="K935" s="124">
        <v>578380.37</v>
      </c>
      <c r="L935" s="124">
        <v>578380.37</v>
      </c>
      <c r="M935" s="124">
        <v>0</v>
      </c>
    </row>
    <row r="936" spans="1:13" hidden="1" outlineLevel="1" x14ac:dyDescent="0.3">
      <c r="A936" t="s">
        <v>19</v>
      </c>
      <c r="B936" t="s">
        <v>3119</v>
      </c>
      <c r="C936">
        <v>65093644183</v>
      </c>
      <c r="D936" t="s">
        <v>1040</v>
      </c>
      <c r="E936" t="s">
        <v>768</v>
      </c>
      <c r="F936" t="s">
        <v>199</v>
      </c>
      <c r="G936" t="s">
        <v>3123</v>
      </c>
      <c r="H936" s="5" t="s">
        <v>1027</v>
      </c>
      <c r="I936" t="s">
        <v>3121</v>
      </c>
      <c r="J936" s="124">
        <v>1</v>
      </c>
      <c r="K936" s="124">
        <v>1238.28</v>
      </c>
      <c r="L936" s="124">
        <v>1162.6600000000001</v>
      </c>
      <c r="M936" s="124">
        <v>75.62</v>
      </c>
    </row>
    <row r="937" spans="1:13" hidden="1" outlineLevel="1" x14ac:dyDescent="0.3">
      <c r="A937" t="s">
        <v>19</v>
      </c>
      <c r="B937" t="s">
        <v>3119</v>
      </c>
      <c r="C937">
        <v>65093656553</v>
      </c>
      <c r="D937" t="s">
        <v>1043</v>
      </c>
      <c r="E937" t="s">
        <v>320</v>
      </c>
      <c r="F937" t="s">
        <v>202</v>
      </c>
      <c r="G937" t="s">
        <v>3123</v>
      </c>
      <c r="H937" s="5" t="s">
        <v>1027</v>
      </c>
      <c r="I937" t="s">
        <v>3121</v>
      </c>
      <c r="J937" s="124">
        <v>0</v>
      </c>
      <c r="K937" s="124">
        <v>18752.55</v>
      </c>
      <c r="L937" s="124">
        <v>8780.33</v>
      </c>
      <c r="M937" s="124">
        <v>9972.2199999999993</v>
      </c>
    </row>
    <row r="938" spans="1:13" hidden="1" outlineLevel="1" x14ac:dyDescent="0.3">
      <c r="A938" t="s">
        <v>19</v>
      </c>
      <c r="B938" t="s">
        <v>3119</v>
      </c>
      <c r="C938">
        <v>65093638980</v>
      </c>
      <c r="D938" t="s">
        <v>1043</v>
      </c>
      <c r="E938" t="s">
        <v>320</v>
      </c>
      <c r="F938" t="s">
        <v>202</v>
      </c>
      <c r="G938" t="s">
        <v>3123</v>
      </c>
      <c r="H938" s="5" t="s">
        <v>1027</v>
      </c>
      <c r="I938" t="s">
        <v>3121</v>
      </c>
      <c r="J938" s="124">
        <v>0</v>
      </c>
      <c r="K938" s="124">
        <v>132226.54</v>
      </c>
      <c r="L938" s="124">
        <v>61911.16</v>
      </c>
      <c r="M938" s="124">
        <v>70315.38</v>
      </c>
    </row>
    <row r="939" spans="1:13" hidden="1" outlineLevel="1" x14ac:dyDescent="0.3">
      <c r="A939" t="s">
        <v>19</v>
      </c>
      <c r="B939" t="s">
        <v>3119</v>
      </c>
      <c r="C939">
        <v>65093575676</v>
      </c>
      <c r="D939" t="s">
        <v>1054</v>
      </c>
      <c r="E939" t="s">
        <v>1055</v>
      </c>
      <c r="F939" t="s">
        <v>202</v>
      </c>
      <c r="G939" t="s">
        <v>3123</v>
      </c>
      <c r="H939" s="5" t="s">
        <v>1027</v>
      </c>
      <c r="I939" t="s">
        <v>3121</v>
      </c>
      <c r="J939" s="124">
        <v>1</v>
      </c>
      <c r="K939" s="124">
        <v>50058.32</v>
      </c>
      <c r="L939" s="124">
        <v>38446.090000000004</v>
      </c>
      <c r="M939" s="124">
        <v>11612.23</v>
      </c>
    </row>
    <row r="940" spans="1:13" hidden="1" outlineLevel="1" x14ac:dyDescent="0.3">
      <c r="A940" t="s">
        <v>19</v>
      </c>
      <c r="B940" t="s">
        <v>3119</v>
      </c>
      <c r="C940">
        <v>65093585009</v>
      </c>
      <c r="D940" t="s">
        <v>1046</v>
      </c>
      <c r="E940" t="s">
        <v>1047</v>
      </c>
      <c r="F940" t="s">
        <v>202</v>
      </c>
      <c r="G940" t="s">
        <v>3123</v>
      </c>
      <c r="H940" s="5" t="s">
        <v>1027</v>
      </c>
      <c r="I940" t="s">
        <v>3121</v>
      </c>
      <c r="J940" s="124">
        <v>0</v>
      </c>
      <c r="K940" s="124">
        <v>1741.45</v>
      </c>
      <c r="L940" s="124">
        <v>1337.48</v>
      </c>
      <c r="M940" s="124">
        <v>403.97</v>
      </c>
    </row>
    <row r="941" spans="1:13" hidden="1" outlineLevel="1" x14ac:dyDescent="0.3">
      <c r="A941" t="s">
        <v>19</v>
      </c>
      <c r="B941" t="s">
        <v>3119</v>
      </c>
      <c r="C941">
        <v>65093565737</v>
      </c>
      <c r="D941" t="s">
        <v>1039</v>
      </c>
      <c r="E941" t="s">
        <v>477</v>
      </c>
      <c r="F941" t="s">
        <v>321</v>
      </c>
      <c r="G941" t="s">
        <v>3123</v>
      </c>
      <c r="H941" s="5" t="s">
        <v>1027</v>
      </c>
      <c r="I941" t="s">
        <v>3121</v>
      </c>
      <c r="J941" s="124">
        <v>1</v>
      </c>
      <c r="K941" s="124">
        <v>3409.96</v>
      </c>
      <c r="L941" s="124">
        <v>3131.15</v>
      </c>
      <c r="M941" s="124">
        <v>278.81</v>
      </c>
    </row>
    <row r="942" spans="1:13" hidden="1" outlineLevel="1" x14ac:dyDescent="0.3">
      <c r="A942" t="s">
        <v>19</v>
      </c>
      <c r="B942" t="s">
        <v>3119</v>
      </c>
      <c r="C942">
        <v>65093633504</v>
      </c>
      <c r="D942" t="s">
        <v>1042</v>
      </c>
      <c r="E942" t="s">
        <v>320</v>
      </c>
      <c r="F942" t="s">
        <v>321</v>
      </c>
      <c r="G942" t="s">
        <v>3123</v>
      </c>
      <c r="H942" s="5" t="s">
        <v>1027</v>
      </c>
      <c r="I942" t="s">
        <v>3121</v>
      </c>
      <c r="J942" s="124">
        <v>0</v>
      </c>
      <c r="K942" s="124">
        <v>4796.2700000000004</v>
      </c>
      <c r="L942" s="124">
        <v>4698.57</v>
      </c>
      <c r="M942" s="124">
        <v>97.7</v>
      </c>
    </row>
    <row r="943" spans="1:13" hidden="1" outlineLevel="1" x14ac:dyDescent="0.3">
      <c r="A943" t="s">
        <v>19</v>
      </c>
      <c r="B943" t="s">
        <v>3119</v>
      </c>
      <c r="C943">
        <v>65093633505</v>
      </c>
      <c r="D943" t="s">
        <v>1042</v>
      </c>
      <c r="E943" t="s">
        <v>27</v>
      </c>
      <c r="F943" t="s">
        <v>321</v>
      </c>
      <c r="G943" t="s">
        <v>3123</v>
      </c>
      <c r="H943" s="5" t="s">
        <v>1027</v>
      </c>
      <c r="I943" t="s">
        <v>3121</v>
      </c>
      <c r="J943" s="124">
        <v>0</v>
      </c>
      <c r="K943" s="124">
        <v>490.90000000000003</v>
      </c>
      <c r="L943" s="124">
        <v>480.90000000000003</v>
      </c>
      <c r="M943" s="124">
        <v>10</v>
      </c>
    </row>
    <row r="944" spans="1:13" hidden="1" outlineLevel="1" x14ac:dyDescent="0.3">
      <c r="A944" t="s">
        <v>19</v>
      </c>
      <c r="B944" t="s">
        <v>3119</v>
      </c>
      <c r="C944">
        <v>65093582740</v>
      </c>
      <c r="D944" t="s">
        <v>1057</v>
      </c>
      <c r="E944" t="s">
        <v>1058</v>
      </c>
      <c r="F944" t="s">
        <v>321</v>
      </c>
      <c r="G944" t="s">
        <v>3122</v>
      </c>
      <c r="H944" s="5" t="s">
        <v>1027</v>
      </c>
      <c r="I944" t="s">
        <v>3121</v>
      </c>
      <c r="J944" s="124">
        <v>1</v>
      </c>
      <c r="K944" s="124">
        <v>252228.25</v>
      </c>
      <c r="L944" s="124">
        <v>252228.25</v>
      </c>
      <c r="M944" s="124">
        <v>0</v>
      </c>
    </row>
    <row r="945" spans="1:13" hidden="1" outlineLevel="1" x14ac:dyDescent="0.3">
      <c r="A945" t="s">
        <v>19</v>
      </c>
      <c r="B945" t="s">
        <v>3119</v>
      </c>
      <c r="C945">
        <v>65093565692</v>
      </c>
      <c r="D945" t="s">
        <v>1031</v>
      </c>
      <c r="E945" t="s">
        <v>477</v>
      </c>
      <c r="F945" t="s">
        <v>321</v>
      </c>
      <c r="G945" t="s">
        <v>3123</v>
      </c>
      <c r="H945" s="5" t="s">
        <v>1027</v>
      </c>
      <c r="I945" t="s">
        <v>3121</v>
      </c>
      <c r="J945" s="124">
        <v>0</v>
      </c>
      <c r="K945" s="124">
        <v>14.68</v>
      </c>
      <c r="L945" s="124">
        <v>14.68</v>
      </c>
      <c r="M945" s="124">
        <v>0</v>
      </c>
    </row>
    <row r="946" spans="1:13" hidden="1" outlineLevel="1" x14ac:dyDescent="0.3">
      <c r="A946" t="s">
        <v>19</v>
      </c>
      <c r="B946" t="s">
        <v>3119</v>
      </c>
      <c r="C946">
        <v>65093565696</v>
      </c>
      <c r="D946" t="s">
        <v>1031</v>
      </c>
      <c r="E946" t="s">
        <v>477</v>
      </c>
      <c r="F946" t="s">
        <v>321</v>
      </c>
      <c r="G946" t="s">
        <v>3123</v>
      </c>
      <c r="H946" s="5" t="s">
        <v>1027</v>
      </c>
      <c r="I946" t="s">
        <v>3121</v>
      </c>
      <c r="J946" s="124">
        <v>0</v>
      </c>
      <c r="K946" s="124">
        <v>26.060000000000002</v>
      </c>
      <c r="L946" s="124">
        <v>26.060000000000002</v>
      </c>
      <c r="M946" s="124">
        <v>0</v>
      </c>
    </row>
    <row r="947" spans="1:13" hidden="1" outlineLevel="1" x14ac:dyDescent="0.3">
      <c r="A947" t="s">
        <v>19</v>
      </c>
      <c r="B947" t="s">
        <v>3119</v>
      </c>
      <c r="C947">
        <v>65093455413</v>
      </c>
      <c r="D947" t="s">
        <v>1062</v>
      </c>
      <c r="E947" t="s">
        <v>1063</v>
      </c>
      <c r="F947" t="s">
        <v>189</v>
      </c>
      <c r="G947" t="s">
        <v>3123</v>
      </c>
      <c r="H947" s="5" t="s">
        <v>1060</v>
      </c>
      <c r="I947" t="s">
        <v>3121</v>
      </c>
      <c r="J947" s="124">
        <v>1</v>
      </c>
      <c r="K947" s="124">
        <v>83235.05</v>
      </c>
      <c r="L947" s="124">
        <v>83235.05</v>
      </c>
      <c r="M947" s="124">
        <v>0</v>
      </c>
    </row>
    <row r="948" spans="1:13" hidden="1" outlineLevel="1" x14ac:dyDescent="0.3">
      <c r="A948" t="s">
        <v>19</v>
      </c>
      <c r="B948" t="s">
        <v>3119</v>
      </c>
      <c r="C948">
        <v>65093638943</v>
      </c>
      <c r="D948" t="s">
        <v>279</v>
      </c>
      <c r="E948" t="s">
        <v>1061</v>
      </c>
      <c r="F948" t="s">
        <v>215</v>
      </c>
      <c r="G948" t="s">
        <v>3123</v>
      </c>
      <c r="H948" s="5" t="s">
        <v>1060</v>
      </c>
      <c r="I948" t="s">
        <v>3121</v>
      </c>
      <c r="J948" s="124">
        <v>1</v>
      </c>
      <c r="K948" s="124">
        <v>39641.56</v>
      </c>
      <c r="L948" s="124">
        <v>35677.4</v>
      </c>
      <c r="M948" s="124">
        <v>3964.1600000000003</v>
      </c>
    </row>
    <row r="949" spans="1:13" hidden="1" outlineLevel="1" x14ac:dyDescent="0.3">
      <c r="A949" t="s">
        <v>19</v>
      </c>
      <c r="B949" t="s">
        <v>3119</v>
      </c>
      <c r="C949">
        <v>65093638944</v>
      </c>
      <c r="D949" t="s">
        <v>279</v>
      </c>
      <c r="E949" t="s">
        <v>1059</v>
      </c>
      <c r="F949" t="s">
        <v>215</v>
      </c>
      <c r="G949" t="s">
        <v>3124</v>
      </c>
      <c r="H949" s="5" t="s">
        <v>1060</v>
      </c>
      <c r="I949" t="s">
        <v>3121</v>
      </c>
      <c r="J949" s="124">
        <v>1</v>
      </c>
      <c r="K949" s="124">
        <v>39641.56</v>
      </c>
      <c r="L949" s="124">
        <v>35677.4</v>
      </c>
      <c r="M949" s="124">
        <v>3964.1600000000003</v>
      </c>
    </row>
    <row r="950" spans="1:13" hidden="1" outlineLevel="1" x14ac:dyDescent="0.3">
      <c r="A950" t="s">
        <v>19</v>
      </c>
      <c r="B950" t="s">
        <v>3119</v>
      </c>
      <c r="C950">
        <v>65093607717</v>
      </c>
      <c r="D950" t="s">
        <v>1064</v>
      </c>
      <c r="E950" t="s">
        <v>1065</v>
      </c>
      <c r="F950" t="s">
        <v>242</v>
      </c>
      <c r="G950" t="s">
        <v>3124</v>
      </c>
      <c r="H950" s="5" t="s">
        <v>1066</v>
      </c>
      <c r="I950" t="s">
        <v>3121</v>
      </c>
      <c r="J950" s="124">
        <v>1</v>
      </c>
      <c r="K950" s="124">
        <v>52410.16</v>
      </c>
      <c r="L950" s="124">
        <v>35448.21</v>
      </c>
      <c r="M950" s="124">
        <v>16961.95</v>
      </c>
    </row>
    <row r="951" spans="1:13" hidden="1" outlineLevel="1" x14ac:dyDescent="0.3">
      <c r="A951" t="s">
        <v>19</v>
      </c>
      <c r="B951" t="s">
        <v>3119</v>
      </c>
      <c r="C951">
        <v>65093629499</v>
      </c>
      <c r="D951" t="s">
        <v>1067</v>
      </c>
      <c r="E951" t="s">
        <v>1068</v>
      </c>
      <c r="F951" t="s">
        <v>199</v>
      </c>
      <c r="G951" t="s">
        <v>3123</v>
      </c>
      <c r="H951" s="5" t="s">
        <v>1069</v>
      </c>
      <c r="I951" t="s">
        <v>3121</v>
      </c>
      <c r="J951" s="124">
        <v>0</v>
      </c>
      <c r="K951" s="124">
        <v>10877.01</v>
      </c>
      <c r="L951" s="124">
        <v>10877.01</v>
      </c>
      <c r="M951" s="124">
        <v>0</v>
      </c>
    </row>
    <row r="952" spans="1:13" hidden="1" outlineLevel="1" x14ac:dyDescent="0.3">
      <c r="A952" t="s">
        <v>19</v>
      </c>
      <c r="B952" t="s">
        <v>3119</v>
      </c>
      <c r="C952">
        <v>65093629498</v>
      </c>
      <c r="D952" t="s">
        <v>1067</v>
      </c>
      <c r="E952" t="s">
        <v>1071</v>
      </c>
      <c r="F952" t="s">
        <v>199</v>
      </c>
      <c r="G952" t="s">
        <v>3123</v>
      </c>
      <c r="H952" s="5" t="s">
        <v>1069</v>
      </c>
      <c r="I952" t="s">
        <v>3121</v>
      </c>
      <c r="J952" s="124">
        <v>48</v>
      </c>
      <c r="K952" s="124">
        <v>121395.44</v>
      </c>
      <c r="L952" s="124">
        <v>121395.44</v>
      </c>
      <c r="M952" s="124">
        <v>0</v>
      </c>
    </row>
    <row r="953" spans="1:13" hidden="1" outlineLevel="1" x14ac:dyDescent="0.3">
      <c r="A953" t="s">
        <v>19</v>
      </c>
      <c r="B953" t="s">
        <v>3119</v>
      </c>
      <c r="C953">
        <v>65093567152</v>
      </c>
      <c r="D953" t="s">
        <v>1070</v>
      </c>
      <c r="E953" t="s">
        <v>768</v>
      </c>
      <c r="F953" t="s">
        <v>199</v>
      </c>
      <c r="G953" t="s">
        <v>3123</v>
      </c>
      <c r="H953" s="5" t="s">
        <v>1069</v>
      </c>
      <c r="I953" t="s">
        <v>3121</v>
      </c>
      <c r="J953" s="124">
        <v>1</v>
      </c>
      <c r="K953" s="124">
        <v>25390.46</v>
      </c>
      <c r="L953" s="124">
        <v>25390.46</v>
      </c>
      <c r="M953" s="124">
        <v>0</v>
      </c>
    </row>
    <row r="954" spans="1:13" hidden="1" outlineLevel="1" x14ac:dyDescent="0.3">
      <c r="A954" t="s">
        <v>19</v>
      </c>
      <c r="B954" t="s">
        <v>3119</v>
      </c>
      <c r="C954">
        <v>65093567153</v>
      </c>
      <c r="D954" t="s">
        <v>1070</v>
      </c>
      <c r="E954" t="s">
        <v>768</v>
      </c>
      <c r="F954" t="s">
        <v>199</v>
      </c>
      <c r="G954" t="s">
        <v>3123</v>
      </c>
      <c r="H954" s="5" t="s">
        <v>1069</v>
      </c>
      <c r="I954" t="s">
        <v>3121</v>
      </c>
      <c r="J954" s="124">
        <v>1</v>
      </c>
      <c r="K954" s="125">
        <v>25390.46</v>
      </c>
      <c r="L954" s="125">
        <v>25390.46</v>
      </c>
      <c r="M954" s="125">
        <v>0</v>
      </c>
    </row>
    <row r="955" spans="1:13" hidden="1" outlineLevel="1" x14ac:dyDescent="0.3">
      <c r="A955" t="s">
        <v>19</v>
      </c>
      <c r="B955" t="s">
        <v>3119</v>
      </c>
      <c r="C955">
        <v>65093454982</v>
      </c>
      <c r="D955" t="s">
        <v>1072</v>
      </c>
      <c r="E955" t="s">
        <v>1073</v>
      </c>
      <c r="F955" t="s">
        <v>181</v>
      </c>
      <c r="G955" t="s">
        <v>3123</v>
      </c>
      <c r="H955" s="5" t="s">
        <v>1074</v>
      </c>
      <c r="I955" t="s">
        <v>3121</v>
      </c>
      <c r="J955" s="124">
        <v>1</v>
      </c>
      <c r="K955" s="124">
        <v>258.3</v>
      </c>
      <c r="L955" s="124">
        <v>258.3</v>
      </c>
      <c r="M955" s="124">
        <v>0</v>
      </c>
    </row>
    <row r="956" spans="1:13" hidden="1" outlineLevel="1" x14ac:dyDescent="0.3">
      <c r="A956" t="s">
        <v>19</v>
      </c>
      <c r="B956" t="s">
        <v>3119</v>
      </c>
      <c r="C956">
        <v>65093501115</v>
      </c>
      <c r="D956" t="s">
        <v>1075</v>
      </c>
      <c r="E956" t="s">
        <v>1076</v>
      </c>
      <c r="F956" t="s">
        <v>321</v>
      </c>
      <c r="G956" t="s">
        <v>3123</v>
      </c>
      <c r="H956" s="5" t="s">
        <v>1074</v>
      </c>
      <c r="I956" t="s">
        <v>3121</v>
      </c>
      <c r="J956" s="124">
        <v>1</v>
      </c>
      <c r="K956" s="124">
        <v>5607.07</v>
      </c>
      <c r="L956" s="124">
        <v>5607.07</v>
      </c>
      <c r="M956" s="124">
        <v>0</v>
      </c>
    </row>
    <row r="957" spans="1:13" hidden="1" outlineLevel="1" x14ac:dyDescent="0.3">
      <c r="A957" t="s">
        <v>19</v>
      </c>
      <c r="B957" t="s">
        <v>3119</v>
      </c>
      <c r="C957">
        <v>65093630351</v>
      </c>
      <c r="D957" t="s">
        <v>1080</v>
      </c>
      <c r="E957" t="s">
        <v>1081</v>
      </c>
      <c r="F957" t="s">
        <v>194</v>
      </c>
      <c r="G957" t="s">
        <v>3123</v>
      </c>
      <c r="H957" s="5" t="s">
        <v>1079</v>
      </c>
      <c r="I957" t="s">
        <v>3121</v>
      </c>
      <c r="J957" s="124">
        <v>0</v>
      </c>
      <c r="K957" s="124">
        <v>28186.55</v>
      </c>
      <c r="L957" s="124">
        <v>26477.84</v>
      </c>
      <c r="M957" s="124">
        <v>1708.71</v>
      </c>
    </row>
    <row r="958" spans="1:13" hidden="1" outlineLevel="1" x14ac:dyDescent="0.3">
      <c r="A958" t="s">
        <v>19</v>
      </c>
      <c r="B958" t="s">
        <v>3119</v>
      </c>
      <c r="C958">
        <v>65093454984</v>
      </c>
      <c r="D958" t="s">
        <v>1077</v>
      </c>
      <c r="E958" t="s">
        <v>1078</v>
      </c>
      <c r="F958" t="s">
        <v>202</v>
      </c>
      <c r="G958" t="s">
        <v>3123</v>
      </c>
      <c r="H958" s="5" t="s">
        <v>1079</v>
      </c>
      <c r="I958" t="s">
        <v>3121</v>
      </c>
      <c r="J958" s="124">
        <v>0</v>
      </c>
      <c r="K958" s="124">
        <v>3891.78</v>
      </c>
      <c r="L958" s="124">
        <v>3891.78</v>
      </c>
      <c r="M958" s="124">
        <v>0</v>
      </c>
    </row>
    <row r="959" spans="1:13" hidden="1" outlineLevel="1" x14ac:dyDescent="0.3">
      <c r="A959" t="s">
        <v>19</v>
      </c>
      <c r="B959" t="s">
        <v>3119</v>
      </c>
      <c r="C959">
        <v>65093625614</v>
      </c>
      <c r="D959" t="s">
        <v>1125</v>
      </c>
      <c r="E959" t="s">
        <v>1126</v>
      </c>
      <c r="F959" t="s">
        <v>231</v>
      </c>
      <c r="G959" t="s">
        <v>3122</v>
      </c>
      <c r="H959" s="5" t="s">
        <v>1084</v>
      </c>
      <c r="I959" t="s">
        <v>3121</v>
      </c>
      <c r="J959" s="124">
        <v>0</v>
      </c>
      <c r="K959" s="124">
        <v>14965.35</v>
      </c>
      <c r="L959" s="124">
        <v>12824.34</v>
      </c>
      <c r="M959" s="124">
        <v>2141.0100000000002</v>
      </c>
    </row>
    <row r="960" spans="1:13" hidden="1" outlineLevel="1" x14ac:dyDescent="0.3">
      <c r="A960" t="s">
        <v>19</v>
      </c>
      <c r="B960" t="s">
        <v>3119</v>
      </c>
      <c r="C960">
        <v>65093454767</v>
      </c>
      <c r="D960" t="s">
        <v>1120</v>
      </c>
      <c r="E960" t="s">
        <v>1121</v>
      </c>
      <c r="F960" t="s">
        <v>231</v>
      </c>
      <c r="G960" t="s">
        <v>3122</v>
      </c>
      <c r="H960" s="5" t="s">
        <v>1084</v>
      </c>
      <c r="I960" t="s">
        <v>3121</v>
      </c>
      <c r="J960" s="124">
        <v>32</v>
      </c>
      <c r="K960" s="124">
        <v>9045.15</v>
      </c>
      <c r="L960" s="124">
        <v>5064</v>
      </c>
      <c r="M960" s="124">
        <v>3981.15</v>
      </c>
    </row>
    <row r="961" spans="1:13" hidden="1" outlineLevel="1" x14ac:dyDescent="0.3">
      <c r="A961" t="s">
        <v>19</v>
      </c>
      <c r="B961" t="s">
        <v>3119</v>
      </c>
      <c r="C961">
        <v>65093602987</v>
      </c>
      <c r="D961" t="s">
        <v>1114</v>
      </c>
      <c r="E961" t="s">
        <v>1115</v>
      </c>
      <c r="F961" t="s">
        <v>231</v>
      </c>
      <c r="G961" t="s">
        <v>3122</v>
      </c>
      <c r="H961" s="5" t="s">
        <v>1084</v>
      </c>
      <c r="I961" t="s">
        <v>3121</v>
      </c>
      <c r="J961" s="124">
        <v>0</v>
      </c>
      <c r="K961" s="124">
        <v>7012.92</v>
      </c>
      <c r="L961" s="124">
        <v>6801.5</v>
      </c>
      <c r="M961" s="124">
        <v>211.42000000000002</v>
      </c>
    </row>
    <row r="962" spans="1:13" hidden="1" outlineLevel="1" x14ac:dyDescent="0.3">
      <c r="A962" t="s">
        <v>19</v>
      </c>
      <c r="B962" t="s">
        <v>3119</v>
      </c>
      <c r="C962">
        <v>65093591058</v>
      </c>
      <c r="D962" t="s">
        <v>1109</v>
      </c>
      <c r="E962" t="s">
        <v>1140</v>
      </c>
      <c r="F962" t="s">
        <v>231</v>
      </c>
      <c r="G962" t="s">
        <v>3122</v>
      </c>
      <c r="H962" s="5" t="s">
        <v>1084</v>
      </c>
      <c r="I962" t="s">
        <v>3121</v>
      </c>
      <c r="J962" s="124">
        <v>0</v>
      </c>
      <c r="K962" s="124">
        <v>23075.360000000001</v>
      </c>
      <c r="L962" s="124">
        <v>22379.71</v>
      </c>
      <c r="M962" s="124">
        <v>695.65</v>
      </c>
    </row>
    <row r="963" spans="1:13" hidden="1" outlineLevel="1" x14ac:dyDescent="0.3">
      <c r="A963" t="s">
        <v>19</v>
      </c>
      <c r="B963" t="s">
        <v>3119</v>
      </c>
      <c r="C963">
        <v>65093653951</v>
      </c>
      <c r="D963" t="s">
        <v>1092</v>
      </c>
      <c r="E963" t="s">
        <v>1095</v>
      </c>
      <c r="F963" t="s">
        <v>212</v>
      </c>
      <c r="G963" t="s">
        <v>3122</v>
      </c>
      <c r="H963" s="5" t="s">
        <v>1084</v>
      </c>
      <c r="I963" t="s">
        <v>3121</v>
      </c>
      <c r="J963" s="124">
        <v>0</v>
      </c>
      <c r="K963" s="124">
        <v>656.34</v>
      </c>
      <c r="L963" s="124">
        <v>423.89</v>
      </c>
      <c r="M963" s="124">
        <v>232.45000000000002</v>
      </c>
    </row>
    <row r="964" spans="1:13" hidden="1" outlineLevel="1" x14ac:dyDescent="0.3">
      <c r="A964" t="s">
        <v>19</v>
      </c>
      <c r="B964" t="s">
        <v>3119</v>
      </c>
      <c r="C964">
        <v>65093641997</v>
      </c>
      <c r="D964" t="s">
        <v>1143</v>
      </c>
      <c r="E964" t="s">
        <v>1149</v>
      </c>
      <c r="F964" t="s">
        <v>212</v>
      </c>
      <c r="G964" t="s">
        <v>3122</v>
      </c>
      <c r="H964" s="5" t="s">
        <v>1084</v>
      </c>
      <c r="I964" t="s">
        <v>3121</v>
      </c>
      <c r="J964" s="124">
        <v>0</v>
      </c>
      <c r="K964" s="124">
        <v>36841.730000000003</v>
      </c>
      <c r="L964" s="124">
        <v>25904.350000000002</v>
      </c>
      <c r="M964" s="124">
        <v>10937.380000000001</v>
      </c>
    </row>
    <row r="965" spans="1:13" hidden="1" outlineLevel="1" x14ac:dyDescent="0.3">
      <c r="A965" t="s">
        <v>19</v>
      </c>
      <c r="B965" t="s">
        <v>3119</v>
      </c>
      <c r="C965">
        <v>65093641998</v>
      </c>
      <c r="D965" t="s">
        <v>1143</v>
      </c>
      <c r="E965" t="s">
        <v>1151</v>
      </c>
      <c r="F965" t="s">
        <v>212</v>
      </c>
      <c r="G965" t="s">
        <v>3122</v>
      </c>
      <c r="H965" s="5" t="s">
        <v>1084</v>
      </c>
      <c r="I965" t="s">
        <v>3121</v>
      </c>
      <c r="J965" s="124">
        <v>0</v>
      </c>
      <c r="K965" s="124">
        <v>43859.200000000004</v>
      </c>
      <c r="L965" s="124">
        <v>30838.5</v>
      </c>
      <c r="M965" s="124">
        <v>13020.7</v>
      </c>
    </row>
    <row r="966" spans="1:13" hidden="1" outlineLevel="1" x14ac:dyDescent="0.3">
      <c r="A966" t="s">
        <v>19</v>
      </c>
      <c r="B966" t="s">
        <v>3119</v>
      </c>
      <c r="C966">
        <v>65093617098</v>
      </c>
      <c r="D966" t="s">
        <v>1094</v>
      </c>
      <c r="E966" t="s">
        <v>1116</v>
      </c>
      <c r="F966" t="s">
        <v>212</v>
      </c>
      <c r="G966" t="s">
        <v>3122</v>
      </c>
      <c r="H966" s="5" t="s">
        <v>1084</v>
      </c>
      <c r="I966" t="s">
        <v>3121</v>
      </c>
      <c r="J966" s="124">
        <v>0</v>
      </c>
      <c r="K966" s="124">
        <v>8825.32</v>
      </c>
      <c r="L966" s="124">
        <v>6965.62</v>
      </c>
      <c r="M966" s="124">
        <v>1859.7</v>
      </c>
    </row>
    <row r="967" spans="1:13" hidden="1" outlineLevel="1" x14ac:dyDescent="0.3">
      <c r="A967" t="s">
        <v>19</v>
      </c>
      <c r="B967" t="s">
        <v>3119</v>
      </c>
      <c r="C967">
        <v>65093573718</v>
      </c>
      <c r="D967" t="s">
        <v>1100</v>
      </c>
      <c r="E967" t="s">
        <v>1148</v>
      </c>
      <c r="F967" t="s">
        <v>212</v>
      </c>
      <c r="G967" t="s">
        <v>3122</v>
      </c>
      <c r="H967" s="5" t="s">
        <v>1084</v>
      </c>
      <c r="I967" t="s">
        <v>3121</v>
      </c>
      <c r="J967" s="124">
        <v>0</v>
      </c>
      <c r="K967" s="124">
        <v>35862.1</v>
      </c>
      <c r="L967" s="124">
        <v>34793.79</v>
      </c>
      <c r="M967" s="124">
        <v>1068.31</v>
      </c>
    </row>
    <row r="968" spans="1:13" hidden="1" outlineLevel="1" x14ac:dyDescent="0.3">
      <c r="A968" t="s">
        <v>19</v>
      </c>
      <c r="B968" t="s">
        <v>3119</v>
      </c>
      <c r="C968">
        <v>70464110286</v>
      </c>
      <c r="D968" t="s">
        <v>1152</v>
      </c>
      <c r="E968" t="s">
        <v>1153</v>
      </c>
      <c r="F968" t="s">
        <v>194</v>
      </c>
      <c r="G968" t="s">
        <v>3123</v>
      </c>
      <c r="H968" s="5" t="s">
        <v>1084</v>
      </c>
      <c r="I968" t="s">
        <v>3121</v>
      </c>
      <c r="J968" s="124">
        <v>0</v>
      </c>
      <c r="K968" s="124">
        <v>44108.12</v>
      </c>
      <c r="L968" s="124">
        <v>41434.22</v>
      </c>
      <c r="M968" s="124">
        <v>2673.9</v>
      </c>
    </row>
    <row r="969" spans="1:13" hidden="1" outlineLevel="1" x14ac:dyDescent="0.3">
      <c r="A969" t="s">
        <v>19</v>
      </c>
      <c r="B969" t="s">
        <v>3119</v>
      </c>
      <c r="C969">
        <v>65093455053</v>
      </c>
      <c r="D969" t="s">
        <v>1107</v>
      </c>
      <c r="E969" t="s">
        <v>1108</v>
      </c>
      <c r="F969" t="s">
        <v>231</v>
      </c>
      <c r="G969" t="s">
        <v>3160</v>
      </c>
      <c r="H969" s="5" t="s">
        <v>1084</v>
      </c>
      <c r="I969" t="s">
        <v>3121</v>
      </c>
      <c r="J969" s="124">
        <v>1</v>
      </c>
      <c r="K969" s="124">
        <v>5826</v>
      </c>
      <c r="L969" s="124">
        <v>2830.54</v>
      </c>
      <c r="M969" s="124">
        <v>2995.46</v>
      </c>
    </row>
    <row r="970" spans="1:13" hidden="1" outlineLevel="1" x14ac:dyDescent="0.3">
      <c r="A970" t="s">
        <v>19</v>
      </c>
      <c r="B970" t="s">
        <v>3119</v>
      </c>
      <c r="C970">
        <v>65093602978</v>
      </c>
      <c r="D970" t="s">
        <v>1171</v>
      </c>
      <c r="E970" t="s">
        <v>1174</v>
      </c>
      <c r="F970" t="s">
        <v>231</v>
      </c>
      <c r="G970" t="s">
        <v>3122</v>
      </c>
      <c r="H970" s="5" t="s">
        <v>1084</v>
      </c>
      <c r="I970" t="s">
        <v>3121</v>
      </c>
      <c r="J970" s="124">
        <v>0</v>
      </c>
      <c r="K970" s="124">
        <v>270688.48</v>
      </c>
      <c r="L970" s="124">
        <v>262528.06</v>
      </c>
      <c r="M970" s="124">
        <v>8160.42</v>
      </c>
    </row>
    <row r="971" spans="1:13" hidden="1" outlineLevel="1" x14ac:dyDescent="0.3">
      <c r="A971" t="s">
        <v>19</v>
      </c>
      <c r="B971" t="s">
        <v>3119</v>
      </c>
      <c r="C971">
        <v>65093592527</v>
      </c>
      <c r="D971" t="s">
        <v>1103</v>
      </c>
      <c r="E971" t="s">
        <v>1150</v>
      </c>
      <c r="F971" t="s">
        <v>231</v>
      </c>
      <c r="G971" t="s">
        <v>3122</v>
      </c>
      <c r="H971" s="5" t="s">
        <v>1084</v>
      </c>
      <c r="I971" t="s">
        <v>3121</v>
      </c>
      <c r="J971" s="124">
        <v>0</v>
      </c>
      <c r="K971" s="124">
        <v>41839.520000000004</v>
      </c>
      <c r="L971" s="124">
        <v>40578.19</v>
      </c>
      <c r="M971" s="124">
        <v>1261.33</v>
      </c>
    </row>
    <row r="972" spans="1:13" hidden="1" outlineLevel="1" x14ac:dyDescent="0.3">
      <c r="A972" t="s">
        <v>19</v>
      </c>
      <c r="B972" t="s">
        <v>3119</v>
      </c>
      <c r="C972">
        <v>65093574630</v>
      </c>
      <c r="D972" t="s">
        <v>1102</v>
      </c>
      <c r="E972" t="s">
        <v>1141</v>
      </c>
      <c r="F972" t="s">
        <v>231</v>
      </c>
      <c r="G972" t="s">
        <v>3122</v>
      </c>
      <c r="H972" s="5" t="s">
        <v>1084</v>
      </c>
      <c r="I972" t="s">
        <v>3121</v>
      </c>
      <c r="J972" s="124">
        <v>0</v>
      </c>
      <c r="K972" s="124">
        <v>24696.16</v>
      </c>
      <c r="L972" s="124">
        <v>24696.16</v>
      </c>
      <c r="M972" s="124">
        <v>0</v>
      </c>
    </row>
    <row r="973" spans="1:13" hidden="1" outlineLevel="1" x14ac:dyDescent="0.3">
      <c r="A973" t="s">
        <v>19</v>
      </c>
      <c r="B973" t="s">
        <v>3119</v>
      </c>
      <c r="C973">
        <v>65093575677</v>
      </c>
      <c r="D973" t="s">
        <v>1090</v>
      </c>
      <c r="E973" t="s">
        <v>920</v>
      </c>
      <c r="F973" t="s">
        <v>231</v>
      </c>
      <c r="G973" t="s">
        <v>3122</v>
      </c>
      <c r="H973" s="5" t="s">
        <v>1084</v>
      </c>
      <c r="I973" t="s">
        <v>3121</v>
      </c>
      <c r="J973" s="124">
        <v>0</v>
      </c>
      <c r="K973" s="124">
        <v>596.76</v>
      </c>
      <c r="L973" s="124">
        <v>596.76</v>
      </c>
      <c r="M973" s="124">
        <v>0</v>
      </c>
    </row>
    <row r="974" spans="1:13" hidden="1" outlineLevel="1" x14ac:dyDescent="0.3">
      <c r="A974" t="s">
        <v>19</v>
      </c>
      <c r="B974" t="s">
        <v>3119</v>
      </c>
      <c r="C974">
        <v>65093602980</v>
      </c>
      <c r="D974" t="s">
        <v>1171</v>
      </c>
      <c r="E974" t="s">
        <v>1172</v>
      </c>
      <c r="F974" t="s">
        <v>212</v>
      </c>
      <c r="G974" t="s">
        <v>3122</v>
      </c>
      <c r="H974" s="5" t="s">
        <v>1084</v>
      </c>
      <c r="I974" t="s">
        <v>3121</v>
      </c>
      <c r="J974" s="124">
        <v>0</v>
      </c>
      <c r="K974" s="124">
        <v>209783.56</v>
      </c>
      <c r="L974" s="124">
        <v>178056.04</v>
      </c>
      <c r="M974" s="124">
        <v>31727.52</v>
      </c>
    </row>
    <row r="975" spans="1:13" hidden="1" outlineLevel="1" x14ac:dyDescent="0.3">
      <c r="A975" t="s">
        <v>19</v>
      </c>
      <c r="B975" t="s">
        <v>3119</v>
      </c>
      <c r="C975">
        <v>65093641993</v>
      </c>
      <c r="D975" t="s">
        <v>1143</v>
      </c>
      <c r="E975" t="s">
        <v>1144</v>
      </c>
      <c r="F975" t="s">
        <v>212</v>
      </c>
      <c r="G975" t="s">
        <v>3122</v>
      </c>
      <c r="H975" s="5" t="s">
        <v>1084</v>
      </c>
      <c r="I975" t="s">
        <v>3121</v>
      </c>
      <c r="J975" s="124">
        <v>0</v>
      </c>
      <c r="K975" s="124">
        <v>27412.05</v>
      </c>
      <c r="L975" s="124">
        <v>19274.100000000002</v>
      </c>
      <c r="M975" s="124">
        <v>8137.95</v>
      </c>
    </row>
    <row r="976" spans="1:13" hidden="1" outlineLevel="1" x14ac:dyDescent="0.3">
      <c r="A976" t="s">
        <v>19</v>
      </c>
      <c r="B976" t="s">
        <v>3119</v>
      </c>
      <c r="C976">
        <v>65093617099</v>
      </c>
      <c r="D976" t="s">
        <v>1094</v>
      </c>
      <c r="E976" t="s">
        <v>1091</v>
      </c>
      <c r="F976" t="s">
        <v>212</v>
      </c>
      <c r="G976" t="s">
        <v>3122</v>
      </c>
      <c r="H976" s="5" t="s">
        <v>1084</v>
      </c>
      <c r="I976" t="s">
        <v>3121</v>
      </c>
      <c r="J976" s="124">
        <v>0</v>
      </c>
      <c r="K976" s="124">
        <v>495.04</v>
      </c>
      <c r="L976" s="124">
        <v>390.72</v>
      </c>
      <c r="M976" s="124">
        <v>104.32000000000001</v>
      </c>
    </row>
    <row r="977" spans="1:13" hidden="1" outlineLevel="1" x14ac:dyDescent="0.3">
      <c r="A977" t="s">
        <v>19</v>
      </c>
      <c r="B977" t="s">
        <v>3119</v>
      </c>
      <c r="C977">
        <v>65093579612</v>
      </c>
      <c r="D977" t="s">
        <v>1168</v>
      </c>
      <c r="E977" t="s">
        <v>1169</v>
      </c>
      <c r="F977" t="s">
        <v>199</v>
      </c>
      <c r="G977" t="s">
        <v>3123</v>
      </c>
      <c r="H977" s="5" t="s">
        <v>1084</v>
      </c>
      <c r="I977" t="s">
        <v>3121</v>
      </c>
      <c r="J977" s="124">
        <v>0</v>
      </c>
      <c r="K977" s="124">
        <v>158777.41</v>
      </c>
      <c r="L977" s="124">
        <v>158777.41</v>
      </c>
      <c r="M977" s="124">
        <v>0</v>
      </c>
    </row>
    <row r="978" spans="1:13" hidden="1" outlineLevel="1" x14ac:dyDescent="0.3">
      <c r="A978" t="s">
        <v>19</v>
      </c>
      <c r="B978" t="s">
        <v>3119</v>
      </c>
      <c r="C978">
        <v>65093614389</v>
      </c>
      <c r="D978" t="s">
        <v>1113</v>
      </c>
      <c r="E978" t="s">
        <v>1160</v>
      </c>
      <c r="F978" t="s">
        <v>231</v>
      </c>
      <c r="G978" t="s">
        <v>3122</v>
      </c>
      <c r="H978" s="5" t="s">
        <v>1084</v>
      </c>
      <c r="I978" t="s">
        <v>3121</v>
      </c>
      <c r="J978" s="124">
        <v>0</v>
      </c>
      <c r="K978" s="124">
        <v>84014.28</v>
      </c>
      <c r="L978" s="124">
        <v>71994.84</v>
      </c>
      <c r="M978" s="124">
        <v>12019.44</v>
      </c>
    </row>
    <row r="979" spans="1:13" hidden="1" outlineLevel="1" x14ac:dyDescent="0.3">
      <c r="A979" t="s">
        <v>19</v>
      </c>
      <c r="B979" t="s">
        <v>3119</v>
      </c>
      <c r="C979">
        <v>65093591060</v>
      </c>
      <c r="D979" t="s">
        <v>1109</v>
      </c>
      <c r="E979" t="s">
        <v>1156</v>
      </c>
      <c r="F979" t="s">
        <v>231</v>
      </c>
      <c r="G979" t="s">
        <v>3122</v>
      </c>
      <c r="H979" s="5" t="s">
        <v>1084</v>
      </c>
      <c r="I979" t="s">
        <v>3121</v>
      </c>
      <c r="J979" s="124">
        <v>0</v>
      </c>
      <c r="K979" s="124">
        <v>63126.39</v>
      </c>
      <c r="L979" s="124">
        <v>61223.33</v>
      </c>
      <c r="M979" s="124">
        <v>1903.06</v>
      </c>
    </row>
    <row r="980" spans="1:13" hidden="1" outlineLevel="1" x14ac:dyDescent="0.3">
      <c r="A980" t="s">
        <v>19</v>
      </c>
      <c r="B980" t="s">
        <v>3119</v>
      </c>
      <c r="C980">
        <v>65093574631</v>
      </c>
      <c r="D980" t="s">
        <v>1102</v>
      </c>
      <c r="E980" t="s">
        <v>796</v>
      </c>
      <c r="F980" t="s">
        <v>231</v>
      </c>
      <c r="G980" t="s">
        <v>3122</v>
      </c>
      <c r="H980" s="5" t="s">
        <v>1084</v>
      </c>
      <c r="I980" t="s">
        <v>3121</v>
      </c>
      <c r="J980" s="124">
        <v>0</v>
      </c>
      <c r="K980" s="124">
        <v>5177.5600000000004</v>
      </c>
      <c r="L980" s="124">
        <v>5177.5600000000004</v>
      </c>
      <c r="M980" s="124">
        <v>0</v>
      </c>
    </row>
    <row r="981" spans="1:13" hidden="1" outlineLevel="1" x14ac:dyDescent="0.3">
      <c r="A981" t="s">
        <v>19</v>
      </c>
      <c r="B981" t="s">
        <v>3119</v>
      </c>
      <c r="C981">
        <v>65093592529</v>
      </c>
      <c r="D981" t="s">
        <v>1103</v>
      </c>
      <c r="E981" t="s">
        <v>1119</v>
      </c>
      <c r="F981" t="s">
        <v>212</v>
      </c>
      <c r="G981" t="s">
        <v>3122</v>
      </c>
      <c r="H981" s="5" t="s">
        <v>1084</v>
      </c>
      <c r="I981" t="s">
        <v>3121</v>
      </c>
      <c r="J981" s="124">
        <v>0</v>
      </c>
      <c r="K981" s="124">
        <v>9036.06</v>
      </c>
      <c r="L981" s="124">
        <v>7669.45</v>
      </c>
      <c r="M981" s="124">
        <v>1366.6100000000001</v>
      </c>
    </row>
    <row r="982" spans="1:13" hidden="1" outlineLevel="1" x14ac:dyDescent="0.3">
      <c r="A982" t="s">
        <v>19</v>
      </c>
      <c r="B982" t="s">
        <v>3119</v>
      </c>
      <c r="C982">
        <v>65093591062</v>
      </c>
      <c r="D982" t="s">
        <v>1109</v>
      </c>
      <c r="E982" t="s">
        <v>1139</v>
      </c>
      <c r="F982" t="s">
        <v>212</v>
      </c>
      <c r="G982" t="s">
        <v>3122</v>
      </c>
      <c r="H982" s="5" t="s">
        <v>1084</v>
      </c>
      <c r="I982" t="s">
        <v>3121</v>
      </c>
      <c r="J982" s="124">
        <v>0</v>
      </c>
      <c r="K982" s="124">
        <v>22836.89</v>
      </c>
      <c r="L982" s="124">
        <v>19383.05</v>
      </c>
      <c r="M982" s="124">
        <v>3453.84</v>
      </c>
    </row>
    <row r="983" spans="1:13" hidden="1" outlineLevel="1" x14ac:dyDescent="0.3">
      <c r="A983" t="s">
        <v>19</v>
      </c>
      <c r="B983" t="s">
        <v>3119</v>
      </c>
      <c r="C983">
        <v>65093641992</v>
      </c>
      <c r="D983" t="s">
        <v>1143</v>
      </c>
      <c r="E983" t="s">
        <v>1179</v>
      </c>
      <c r="F983" t="s">
        <v>212</v>
      </c>
      <c r="G983" t="s">
        <v>3122</v>
      </c>
      <c r="H983" s="5" t="s">
        <v>1084</v>
      </c>
      <c r="I983" t="s">
        <v>3121</v>
      </c>
      <c r="J983" s="124">
        <v>0</v>
      </c>
      <c r="K983" s="124">
        <v>456866.74</v>
      </c>
      <c r="L983" s="124">
        <v>321234.48</v>
      </c>
      <c r="M983" s="124">
        <v>135632.26</v>
      </c>
    </row>
    <row r="984" spans="1:13" hidden="1" outlineLevel="1" x14ac:dyDescent="0.3">
      <c r="A984" t="s">
        <v>19</v>
      </c>
      <c r="B984" t="s">
        <v>3119</v>
      </c>
      <c r="C984">
        <v>65093641999</v>
      </c>
      <c r="D984" t="s">
        <v>1143</v>
      </c>
      <c r="E984" t="s">
        <v>1173</v>
      </c>
      <c r="F984" t="s">
        <v>212</v>
      </c>
      <c r="G984" t="s">
        <v>3122</v>
      </c>
      <c r="H984" s="5" t="s">
        <v>1084</v>
      </c>
      <c r="I984" t="s">
        <v>3121</v>
      </c>
      <c r="J984" s="124">
        <v>0</v>
      </c>
      <c r="K984" s="124">
        <v>228433.38</v>
      </c>
      <c r="L984" s="124">
        <v>160617.25</v>
      </c>
      <c r="M984" s="124">
        <v>67816.13</v>
      </c>
    </row>
    <row r="985" spans="1:13" hidden="1" outlineLevel="1" x14ac:dyDescent="0.3">
      <c r="A985" t="s">
        <v>19</v>
      </c>
      <c r="B985" t="s">
        <v>3119</v>
      </c>
      <c r="C985">
        <v>65093617859</v>
      </c>
      <c r="D985" t="s">
        <v>1128</v>
      </c>
      <c r="E985" t="s">
        <v>1091</v>
      </c>
      <c r="F985" t="s">
        <v>212</v>
      </c>
      <c r="G985" t="s">
        <v>3122</v>
      </c>
      <c r="H985" s="5" t="s">
        <v>1084</v>
      </c>
      <c r="I985" t="s">
        <v>3121</v>
      </c>
      <c r="J985" s="124">
        <v>0</v>
      </c>
      <c r="K985" s="124">
        <v>19208.13</v>
      </c>
      <c r="L985" s="124">
        <v>15160.54</v>
      </c>
      <c r="M985" s="124">
        <v>4047.59</v>
      </c>
    </row>
    <row r="986" spans="1:13" hidden="1" outlineLevel="1" x14ac:dyDescent="0.3">
      <c r="A986" t="s">
        <v>19</v>
      </c>
      <c r="B986" t="s">
        <v>3119</v>
      </c>
      <c r="C986">
        <v>65093619009</v>
      </c>
      <c r="D986" t="s">
        <v>1122</v>
      </c>
      <c r="E986" t="s">
        <v>1170</v>
      </c>
      <c r="F986" t="s">
        <v>212</v>
      </c>
      <c r="G986" t="s">
        <v>3122</v>
      </c>
      <c r="H986" s="5" t="s">
        <v>1084</v>
      </c>
      <c r="I986" t="s">
        <v>3121</v>
      </c>
      <c r="J986" s="124">
        <v>0</v>
      </c>
      <c r="K986" s="124">
        <v>206074.65</v>
      </c>
      <c r="L986" s="124">
        <v>162650.04</v>
      </c>
      <c r="M986" s="124">
        <v>43424.61</v>
      </c>
    </row>
    <row r="987" spans="1:13" hidden="1" outlineLevel="1" x14ac:dyDescent="0.3">
      <c r="A987" t="s">
        <v>19</v>
      </c>
      <c r="B987" t="s">
        <v>3119</v>
      </c>
      <c r="C987">
        <v>65093619010</v>
      </c>
      <c r="D987" t="s">
        <v>1122</v>
      </c>
      <c r="E987" t="s">
        <v>1091</v>
      </c>
      <c r="F987" t="s">
        <v>212</v>
      </c>
      <c r="G987" t="s">
        <v>3122</v>
      </c>
      <c r="H987" s="5" t="s">
        <v>1084</v>
      </c>
      <c r="I987" t="s">
        <v>3121</v>
      </c>
      <c r="J987" s="124">
        <v>0</v>
      </c>
      <c r="K987" s="124">
        <v>10818.93</v>
      </c>
      <c r="L987" s="124">
        <v>8539.14</v>
      </c>
      <c r="M987" s="124">
        <v>2279.79</v>
      </c>
    </row>
    <row r="988" spans="1:13" hidden="1" outlineLevel="1" x14ac:dyDescent="0.3">
      <c r="A988" t="s">
        <v>19</v>
      </c>
      <c r="B988" t="s">
        <v>3119</v>
      </c>
      <c r="C988">
        <v>65093454689</v>
      </c>
      <c r="D988" t="s">
        <v>1082</v>
      </c>
      <c r="E988" t="s">
        <v>1083</v>
      </c>
      <c r="F988" t="s">
        <v>296</v>
      </c>
      <c r="G988" t="s">
        <v>3123</v>
      </c>
      <c r="H988" s="5" t="s">
        <v>1084</v>
      </c>
      <c r="I988" t="s">
        <v>3121</v>
      </c>
      <c r="J988" s="124">
        <v>1</v>
      </c>
      <c r="K988" s="124">
        <v>74.67</v>
      </c>
      <c r="L988" s="124">
        <v>74.67</v>
      </c>
      <c r="M988" s="124">
        <v>0</v>
      </c>
    </row>
    <row r="989" spans="1:13" hidden="1" outlineLevel="1" x14ac:dyDescent="0.3">
      <c r="A989" t="s">
        <v>19</v>
      </c>
      <c r="B989" t="s">
        <v>3119</v>
      </c>
      <c r="C989">
        <v>65093538134</v>
      </c>
      <c r="D989" t="s">
        <v>1175</v>
      </c>
      <c r="E989" t="s">
        <v>230</v>
      </c>
      <c r="F989" t="s">
        <v>231</v>
      </c>
      <c r="G989" t="s">
        <v>3123</v>
      </c>
      <c r="H989" s="5" t="s">
        <v>1084</v>
      </c>
      <c r="I989" t="s">
        <v>3121</v>
      </c>
      <c r="J989" s="124">
        <v>0</v>
      </c>
      <c r="K989" s="124">
        <v>1286735.45</v>
      </c>
      <c r="L989" s="124">
        <v>1286735.45</v>
      </c>
      <c r="M989" s="124">
        <v>0</v>
      </c>
    </row>
    <row r="990" spans="1:13" hidden="1" outlineLevel="1" x14ac:dyDescent="0.3">
      <c r="A990" t="s">
        <v>19</v>
      </c>
      <c r="B990" t="s">
        <v>3119</v>
      </c>
      <c r="C990">
        <v>65093455164</v>
      </c>
      <c r="D990" t="s">
        <v>1107</v>
      </c>
      <c r="E990" t="s">
        <v>1124</v>
      </c>
      <c r="F990" t="s">
        <v>231</v>
      </c>
      <c r="G990" t="s">
        <v>3122</v>
      </c>
      <c r="H990" s="5" t="s">
        <v>1084</v>
      </c>
      <c r="I990" t="s">
        <v>3121</v>
      </c>
      <c r="J990" s="124">
        <v>1</v>
      </c>
      <c r="K990" s="124">
        <v>13216.79</v>
      </c>
      <c r="L990" s="124">
        <v>12950.04</v>
      </c>
      <c r="M990" s="124">
        <v>266.75</v>
      </c>
    </row>
    <row r="991" spans="1:13" hidden="1" outlineLevel="1" x14ac:dyDescent="0.3">
      <c r="A991" t="s">
        <v>19</v>
      </c>
      <c r="B991" t="s">
        <v>3119</v>
      </c>
      <c r="C991">
        <v>65093574628</v>
      </c>
      <c r="D991" t="s">
        <v>1117</v>
      </c>
      <c r="E991" t="s">
        <v>230</v>
      </c>
      <c r="F991" t="s">
        <v>231</v>
      </c>
      <c r="G991" t="s">
        <v>3123</v>
      </c>
      <c r="H991" s="5" t="s">
        <v>1084</v>
      </c>
      <c r="I991" t="s">
        <v>3121</v>
      </c>
      <c r="J991" s="124">
        <v>0</v>
      </c>
      <c r="K991" s="124">
        <v>201268.34</v>
      </c>
      <c r="L991" s="124">
        <v>201268.34</v>
      </c>
      <c r="M991" s="124">
        <v>0</v>
      </c>
    </row>
    <row r="992" spans="1:13" hidden="1" outlineLevel="1" x14ac:dyDescent="0.3">
      <c r="A992" t="s">
        <v>19</v>
      </c>
      <c r="B992" t="s">
        <v>3119</v>
      </c>
      <c r="C992">
        <v>65093575678</v>
      </c>
      <c r="D992" t="s">
        <v>1090</v>
      </c>
      <c r="E992" t="s">
        <v>1091</v>
      </c>
      <c r="F992" t="s">
        <v>231</v>
      </c>
      <c r="G992" t="s">
        <v>3122</v>
      </c>
      <c r="H992" s="5" t="s">
        <v>1084</v>
      </c>
      <c r="I992" t="s">
        <v>3121</v>
      </c>
      <c r="J992" s="124">
        <v>0</v>
      </c>
      <c r="K992" s="124">
        <v>328.21</v>
      </c>
      <c r="L992" s="124">
        <v>328.21</v>
      </c>
      <c r="M992" s="124">
        <v>0</v>
      </c>
    </row>
    <row r="993" spans="1:13" hidden="1" outlineLevel="1" x14ac:dyDescent="0.3">
      <c r="A993" t="s">
        <v>19</v>
      </c>
      <c r="B993" t="s">
        <v>3119</v>
      </c>
      <c r="C993">
        <v>65093602984</v>
      </c>
      <c r="D993" t="s">
        <v>1111</v>
      </c>
      <c r="E993" t="s">
        <v>1164</v>
      </c>
      <c r="F993" t="s">
        <v>212</v>
      </c>
      <c r="G993" t="s">
        <v>3122</v>
      </c>
      <c r="H993" s="5" t="s">
        <v>1084</v>
      </c>
      <c r="I993" t="s">
        <v>3121</v>
      </c>
      <c r="J993" s="124">
        <v>0</v>
      </c>
      <c r="K993" s="124">
        <v>117710.44</v>
      </c>
      <c r="L993" s="124">
        <v>99907.99</v>
      </c>
      <c r="M993" s="124">
        <v>17802.45</v>
      </c>
    </row>
    <row r="994" spans="1:13" hidden="1" outlineLevel="1" x14ac:dyDescent="0.3">
      <c r="A994" t="s">
        <v>19</v>
      </c>
      <c r="B994" t="s">
        <v>3119</v>
      </c>
      <c r="C994">
        <v>65093602990</v>
      </c>
      <c r="D994" t="s">
        <v>1114</v>
      </c>
      <c r="E994" t="s">
        <v>1091</v>
      </c>
      <c r="F994" t="s">
        <v>212</v>
      </c>
      <c r="G994" t="s">
        <v>3122</v>
      </c>
      <c r="H994" s="5" t="s">
        <v>1084</v>
      </c>
      <c r="I994" t="s">
        <v>3121</v>
      </c>
      <c r="J994" s="124">
        <v>0</v>
      </c>
      <c r="K994" s="124">
        <v>7902.54</v>
      </c>
      <c r="L994" s="124">
        <v>6707.37</v>
      </c>
      <c r="M994" s="124">
        <v>1195.17</v>
      </c>
    </row>
    <row r="995" spans="1:13" hidden="1" outlineLevel="1" x14ac:dyDescent="0.3">
      <c r="A995" t="s">
        <v>19</v>
      </c>
      <c r="B995" t="s">
        <v>3119</v>
      </c>
      <c r="C995">
        <v>65093466772</v>
      </c>
      <c r="D995" t="s">
        <v>1136</v>
      </c>
      <c r="E995" t="s">
        <v>1146</v>
      </c>
      <c r="F995" t="s">
        <v>212</v>
      </c>
      <c r="G995" t="s">
        <v>3122</v>
      </c>
      <c r="H995" s="5" t="s">
        <v>1084</v>
      </c>
      <c r="I995" t="s">
        <v>3121</v>
      </c>
      <c r="J995" s="124">
        <v>1</v>
      </c>
      <c r="K995" s="124">
        <v>28384.170000000002</v>
      </c>
      <c r="L995" s="124">
        <v>28213.87</v>
      </c>
      <c r="M995" s="124">
        <v>170.3</v>
      </c>
    </row>
    <row r="996" spans="1:13" hidden="1" outlineLevel="1" x14ac:dyDescent="0.3">
      <c r="A996" t="s">
        <v>19</v>
      </c>
      <c r="B996" t="s">
        <v>3119</v>
      </c>
      <c r="C996">
        <v>65093653949</v>
      </c>
      <c r="D996" t="s">
        <v>1092</v>
      </c>
      <c r="E996" t="s">
        <v>1096</v>
      </c>
      <c r="F996" t="s">
        <v>212</v>
      </c>
      <c r="G996" t="s">
        <v>3122</v>
      </c>
      <c r="H996" s="5" t="s">
        <v>1084</v>
      </c>
      <c r="I996" t="s">
        <v>3121</v>
      </c>
      <c r="J996" s="124">
        <v>0</v>
      </c>
      <c r="K996" s="124">
        <v>667.52</v>
      </c>
      <c r="L996" s="124">
        <v>431.11</v>
      </c>
      <c r="M996" s="124">
        <v>236.41</v>
      </c>
    </row>
    <row r="997" spans="1:13" hidden="1" outlineLevel="1" x14ac:dyDescent="0.3">
      <c r="A997" t="s">
        <v>19</v>
      </c>
      <c r="B997" t="s">
        <v>3119</v>
      </c>
      <c r="C997">
        <v>65093653950</v>
      </c>
      <c r="D997" t="s">
        <v>1092</v>
      </c>
      <c r="E997" t="s">
        <v>1095</v>
      </c>
      <c r="F997" t="s">
        <v>212</v>
      </c>
      <c r="G997" t="s">
        <v>3122</v>
      </c>
      <c r="H997" s="5" t="s">
        <v>1084</v>
      </c>
      <c r="I997" t="s">
        <v>3121</v>
      </c>
      <c r="J997" s="124">
        <v>0</v>
      </c>
      <c r="K997" s="124">
        <v>7071.9800000000005</v>
      </c>
      <c r="L997" s="124">
        <v>4567.38</v>
      </c>
      <c r="M997" s="124">
        <v>2504.6</v>
      </c>
    </row>
    <row r="998" spans="1:13" hidden="1" outlineLevel="1" x14ac:dyDescent="0.3">
      <c r="A998" t="s">
        <v>19</v>
      </c>
      <c r="B998" t="s">
        <v>3119</v>
      </c>
      <c r="C998">
        <v>65093641994</v>
      </c>
      <c r="D998" t="s">
        <v>1143</v>
      </c>
      <c r="E998" t="s">
        <v>1159</v>
      </c>
      <c r="F998" t="s">
        <v>212</v>
      </c>
      <c r="G998" t="s">
        <v>3122</v>
      </c>
      <c r="H998" s="5" t="s">
        <v>1084</v>
      </c>
      <c r="I998" t="s">
        <v>3121</v>
      </c>
      <c r="J998" s="124">
        <v>0</v>
      </c>
      <c r="K998" s="124">
        <v>73098.67</v>
      </c>
      <c r="L998" s="124">
        <v>51397.51</v>
      </c>
      <c r="M998" s="124">
        <v>21701.16</v>
      </c>
    </row>
    <row r="999" spans="1:13" hidden="1" outlineLevel="1" x14ac:dyDescent="0.3">
      <c r="A999" t="s">
        <v>19</v>
      </c>
      <c r="B999" t="s">
        <v>3119</v>
      </c>
      <c r="C999">
        <v>65093574633</v>
      </c>
      <c r="D999" t="s">
        <v>1102</v>
      </c>
      <c r="E999" t="s">
        <v>525</v>
      </c>
      <c r="F999" t="s">
        <v>212</v>
      </c>
      <c r="G999" t="s">
        <v>3122</v>
      </c>
      <c r="H999" s="5" t="s">
        <v>1084</v>
      </c>
      <c r="I999" t="s">
        <v>3121</v>
      </c>
      <c r="J999" s="124">
        <v>0</v>
      </c>
      <c r="K999" s="124">
        <v>1647.47</v>
      </c>
      <c r="L999" s="124">
        <v>1598.39</v>
      </c>
      <c r="M999" s="124">
        <v>49.08</v>
      </c>
    </row>
    <row r="1000" spans="1:13" hidden="1" outlineLevel="1" x14ac:dyDescent="0.3">
      <c r="A1000" t="s">
        <v>19</v>
      </c>
      <c r="B1000" t="s">
        <v>3119</v>
      </c>
      <c r="C1000">
        <v>65093572464</v>
      </c>
      <c r="D1000" t="s">
        <v>1105</v>
      </c>
      <c r="E1000" t="s">
        <v>1130</v>
      </c>
      <c r="F1000" t="s">
        <v>212</v>
      </c>
      <c r="G1000" t="s">
        <v>3122</v>
      </c>
      <c r="H1000" s="5" t="s">
        <v>1084</v>
      </c>
      <c r="I1000" t="s">
        <v>3121</v>
      </c>
      <c r="J1000" s="124">
        <v>0</v>
      </c>
      <c r="K1000" s="124">
        <v>16968.990000000002</v>
      </c>
      <c r="L1000" s="124">
        <v>16463.490000000002</v>
      </c>
      <c r="M1000" s="124">
        <v>505.5</v>
      </c>
    </row>
    <row r="1001" spans="1:13" hidden="1" outlineLevel="1" x14ac:dyDescent="0.3">
      <c r="A1001" t="s">
        <v>19</v>
      </c>
      <c r="B1001" t="s">
        <v>3148</v>
      </c>
      <c r="C1001">
        <v>65093651279</v>
      </c>
      <c r="D1001" t="s">
        <v>1165</v>
      </c>
      <c r="E1001" t="s">
        <v>1166</v>
      </c>
      <c r="F1001" t="s">
        <v>1167</v>
      </c>
      <c r="G1001" t="s">
        <v>3127</v>
      </c>
      <c r="H1001" s="5" t="s">
        <v>1084</v>
      </c>
      <c r="I1001" t="s">
        <v>3121</v>
      </c>
      <c r="J1001" s="124">
        <v>1</v>
      </c>
      <c r="K1001" s="124">
        <v>156661.80000000002</v>
      </c>
      <c r="L1001" s="124">
        <v>83063.400000000009</v>
      </c>
      <c r="M1001" s="124">
        <v>73598.400000000009</v>
      </c>
    </row>
    <row r="1002" spans="1:13" hidden="1" outlineLevel="1" x14ac:dyDescent="0.3">
      <c r="A1002" t="s">
        <v>19</v>
      </c>
      <c r="B1002" t="s">
        <v>3119</v>
      </c>
      <c r="C1002">
        <v>65093638946</v>
      </c>
      <c r="D1002" t="s">
        <v>279</v>
      </c>
      <c r="E1002" t="s">
        <v>1145</v>
      </c>
      <c r="F1002" t="s">
        <v>254</v>
      </c>
      <c r="G1002" t="s">
        <v>3123</v>
      </c>
      <c r="H1002" s="5" t="s">
        <v>1084</v>
      </c>
      <c r="I1002" t="s">
        <v>3121</v>
      </c>
      <c r="J1002" s="124">
        <v>1</v>
      </c>
      <c r="K1002" s="124">
        <v>27829.260000000002</v>
      </c>
      <c r="L1002" s="124">
        <v>25046.33</v>
      </c>
      <c r="M1002" s="124">
        <v>2782.93</v>
      </c>
    </row>
    <row r="1003" spans="1:13" hidden="1" outlineLevel="1" x14ac:dyDescent="0.3">
      <c r="A1003" t="s">
        <v>19</v>
      </c>
      <c r="B1003" t="s">
        <v>3119</v>
      </c>
      <c r="C1003">
        <v>65093602988</v>
      </c>
      <c r="D1003" t="s">
        <v>1114</v>
      </c>
      <c r="E1003" t="s">
        <v>1147</v>
      </c>
      <c r="F1003" t="s">
        <v>194</v>
      </c>
      <c r="G1003" t="s">
        <v>3122</v>
      </c>
      <c r="H1003" s="5" t="s">
        <v>1084</v>
      </c>
      <c r="I1003" t="s">
        <v>3121</v>
      </c>
      <c r="J1003" s="124">
        <v>0</v>
      </c>
      <c r="K1003" s="124">
        <v>33582.01</v>
      </c>
      <c r="L1003" s="124">
        <v>33582.01</v>
      </c>
      <c r="M1003" s="124">
        <v>0</v>
      </c>
    </row>
    <row r="1004" spans="1:13" hidden="1" outlineLevel="1" x14ac:dyDescent="0.3">
      <c r="A1004" t="s">
        <v>19</v>
      </c>
      <c r="B1004" t="s">
        <v>3119</v>
      </c>
      <c r="C1004">
        <v>65093591057</v>
      </c>
      <c r="D1004" t="s">
        <v>1085</v>
      </c>
      <c r="E1004" t="s">
        <v>1086</v>
      </c>
      <c r="F1004" t="s">
        <v>321</v>
      </c>
      <c r="G1004" t="s">
        <v>3122</v>
      </c>
      <c r="H1004" s="5" t="s">
        <v>1084</v>
      </c>
      <c r="I1004" t="s">
        <v>3121</v>
      </c>
      <c r="J1004" s="124">
        <v>0</v>
      </c>
      <c r="K1004" s="124">
        <v>119.71000000000001</v>
      </c>
      <c r="L1004" s="124">
        <v>119.71000000000001</v>
      </c>
      <c r="M1004" s="124">
        <v>0</v>
      </c>
    </row>
    <row r="1005" spans="1:13" hidden="1" outlineLevel="1" x14ac:dyDescent="0.3">
      <c r="A1005" t="s">
        <v>19</v>
      </c>
      <c r="B1005" t="s">
        <v>3119</v>
      </c>
      <c r="C1005">
        <v>65093572463</v>
      </c>
      <c r="D1005" t="s">
        <v>1105</v>
      </c>
      <c r="E1005" t="s">
        <v>1157</v>
      </c>
      <c r="F1005" t="s">
        <v>231</v>
      </c>
      <c r="G1005" t="s">
        <v>3122</v>
      </c>
      <c r="H1005" s="5" t="s">
        <v>1084</v>
      </c>
      <c r="I1005" t="s">
        <v>3121</v>
      </c>
      <c r="J1005" s="124">
        <v>0</v>
      </c>
      <c r="K1005" s="124">
        <v>69810.69</v>
      </c>
      <c r="L1005" s="124">
        <v>69810.69</v>
      </c>
      <c r="M1005" s="124">
        <v>0</v>
      </c>
    </row>
    <row r="1006" spans="1:13" hidden="1" outlineLevel="1" x14ac:dyDescent="0.3">
      <c r="A1006" t="s">
        <v>19</v>
      </c>
      <c r="B1006" t="s">
        <v>3119</v>
      </c>
      <c r="C1006">
        <v>65093602979</v>
      </c>
      <c r="D1006" t="s">
        <v>1171</v>
      </c>
      <c r="E1006" t="s">
        <v>1182</v>
      </c>
      <c r="F1006" t="s">
        <v>212</v>
      </c>
      <c r="G1006" t="s">
        <v>3122</v>
      </c>
      <c r="H1006" s="5" t="s">
        <v>1084</v>
      </c>
      <c r="I1006" t="s">
        <v>3121</v>
      </c>
      <c r="J1006" s="124">
        <v>0</v>
      </c>
      <c r="K1006" s="124">
        <v>1082753.93</v>
      </c>
      <c r="L1006" s="124">
        <v>918998.97</v>
      </c>
      <c r="M1006" s="124">
        <v>163754.96</v>
      </c>
    </row>
    <row r="1007" spans="1:13" hidden="1" outlineLevel="1" x14ac:dyDescent="0.3">
      <c r="A1007" t="s">
        <v>19</v>
      </c>
      <c r="B1007" t="s">
        <v>3119</v>
      </c>
      <c r="C1007">
        <v>65093592530</v>
      </c>
      <c r="D1007" t="s">
        <v>1103</v>
      </c>
      <c r="E1007" t="s">
        <v>1091</v>
      </c>
      <c r="F1007" t="s">
        <v>212</v>
      </c>
      <c r="G1007" t="s">
        <v>3122</v>
      </c>
      <c r="H1007" s="5" t="s">
        <v>1084</v>
      </c>
      <c r="I1007" t="s">
        <v>3121</v>
      </c>
      <c r="J1007" s="124">
        <v>0</v>
      </c>
      <c r="K1007" s="124">
        <v>3113.7200000000003</v>
      </c>
      <c r="L1007" s="124">
        <v>2642.8</v>
      </c>
      <c r="M1007" s="124">
        <v>470.92</v>
      </c>
    </row>
    <row r="1008" spans="1:13" hidden="1" outlineLevel="1" x14ac:dyDescent="0.3">
      <c r="A1008" t="s">
        <v>19</v>
      </c>
      <c r="B1008" t="s">
        <v>3119</v>
      </c>
      <c r="C1008">
        <v>65093641995</v>
      </c>
      <c r="D1008" t="s">
        <v>1143</v>
      </c>
      <c r="E1008" t="s">
        <v>1155</v>
      </c>
      <c r="F1008" t="s">
        <v>212</v>
      </c>
      <c r="G1008" t="s">
        <v>3122</v>
      </c>
      <c r="H1008" s="5" t="s">
        <v>1084</v>
      </c>
      <c r="I1008" t="s">
        <v>3121</v>
      </c>
      <c r="J1008" s="124">
        <v>0</v>
      </c>
      <c r="K1008" s="124">
        <v>54073.8</v>
      </c>
      <c r="L1008" s="124">
        <v>38020.65</v>
      </c>
      <c r="M1008" s="124">
        <v>16053.15</v>
      </c>
    </row>
    <row r="1009" spans="1:13" hidden="1" outlineLevel="1" x14ac:dyDescent="0.3">
      <c r="A1009" t="s">
        <v>19</v>
      </c>
      <c r="B1009" t="s">
        <v>3119</v>
      </c>
      <c r="C1009">
        <v>65093617858</v>
      </c>
      <c r="D1009" t="s">
        <v>1128</v>
      </c>
      <c r="E1009" t="s">
        <v>920</v>
      </c>
      <c r="F1009" t="s">
        <v>212</v>
      </c>
      <c r="G1009" t="s">
        <v>3122</v>
      </c>
      <c r="H1009" s="5" t="s">
        <v>1084</v>
      </c>
      <c r="I1009" t="s">
        <v>3121</v>
      </c>
      <c r="J1009" s="124">
        <v>0</v>
      </c>
      <c r="K1009" s="124">
        <v>18293.46</v>
      </c>
      <c r="L1009" s="124">
        <v>14438.61</v>
      </c>
      <c r="M1009" s="124">
        <v>3854.85</v>
      </c>
    </row>
    <row r="1010" spans="1:13" hidden="1" outlineLevel="1" x14ac:dyDescent="0.3">
      <c r="A1010" t="s">
        <v>19</v>
      </c>
      <c r="B1010" t="s">
        <v>3119</v>
      </c>
      <c r="C1010">
        <v>65093572465</v>
      </c>
      <c r="D1010" t="s">
        <v>1105</v>
      </c>
      <c r="E1010" t="s">
        <v>1127</v>
      </c>
      <c r="F1010" t="s">
        <v>212</v>
      </c>
      <c r="G1010" t="s">
        <v>3122</v>
      </c>
      <c r="H1010" s="5" t="s">
        <v>1084</v>
      </c>
      <c r="I1010" t="s">
        <v>3121</v>
      </c>
      <c r="J1010" s="124">
        <v>0</v>
      </c>
      <c r="K1010" s="124">
        <v>15034.380000000001</v>
      </c>
      <c r="L1010" s="124">
        <v>14586.51</v>
      </c>
      <c r="M1010" s="124">
        <v>447.87</v>
      </c>
    </row>
    <row r="1011" spans="1:13" hidden="1" outlineLevel="1" x14ac:dyDescent="0.3">
      <c r="A1011" t="s">
        <v>19</v>
      </c>
      <c r="B1011" t="s">
        <v>3119</v>
      </c>
      <c r="C1011">
        <v>65093572466</v>
      </c>
      <c r="D1011" t="s">
        <v>1105</v>
      </c>
      <c r="E1011" t="s">
        <v>1106</v>
      </c>
      <c r="F1011" t="s">
        <v>212</v>
      </c>
      <c r="G1011" t="s">
        <v>3122</v>
      </c>
      <c r="H1011" s="5" t="s">
        <v>1084</v>
      </c>
      <c r="I1011" t="s">
        <v>3121</v>
      </c>
      <c r="J1011" s="124">
        <v>0</v>
      </c>
      <c r="K1011" s="124">
        <v>3970.75</v>
      </c>
      <c r="L1011" s="124">
        <v>3852.46</v>
      </c>
      <c r="M1011" s="124">
        <v>118.29</v>
      </c>
    </row>
    <row r="1012" spans="1:13" hidden="1" outlineLevel="1" x14ac:dyDescent="0.3">
      <c r="A1012" t="s">
        <v>19</v>
      </c>
      <c r="B1012" t="s">
        <v>3119</v>
      </c>
      <c r="C1012">
        <v>65093614388</v>
      </c>
      <c r="D1012" t="s">
        <v>1113</v>
      </c>
      <c r="E1012" t="s">
        <v>1091</v>
      </c>
      <c r="F1012" t="s">
        <v>231</v>
      </c>
      <c r="G1012" t="s">
        <v>3122</v>
      </c>
      <c r="H1012" s="5" t="s">
        <v>1084</v>
      </c>
      <c r="I1012" t="s">
        <v>3121</v>
      </c>
      <c r="J1012" s="124">
        <v>0</v>
      </c>
      <c r="K1012" s="124">
        <v>6840.37</v>
      </c>
      <c r="L1012" s="124">
        <v>5861.76</v>
      </c>
      <c r="M1012" s="124">
        <v>978.61</v>
      </c>
    </row>
    <row r="1013" spans="1:13" hidden="1" outlineLevel="1" x14ac:dyDescent="0.3">
      <c r="A1013" t="s">
        <v>19</v>
      </c>
      <c r="B1013" t="s">
        <v>3119</v>
      </c>
      <c r="C1013">
        <v>65093617856</v>
      </c>
      <c r="D1013" t="s">
        <v>1128</v>
      </c>
      <c r="E1013" t="s">
        <v>465</v>
      </c>
      <c r="F1013" t="s">
        <v>231</v>
      </c>
      <c r="G1013" t="s">
        <v>3122</v>
      </c>
      <c r="H1013" s="5" t="s">
        <v>1084</v>
      </c>
      <c r="I1013" t="s">
        <v>3121</v>
      </c>
      <c r="J1013" s="124">
        <v>0</v>
      </c>
      <c r="K1013" s="124">
        <v>168316.59</v>
      </c>
      <c r="L1013" s="124">
        <v>144236.51</v>
      </c>
      <c r="M1013" s="124">
        <v>24080.080000000002</v>
      </c>
    </row>
    <row r="1014" spans="1:13" hidden="1" outlineLevel="1" x14ac:dyDescent="0.3">
      <c r="A1014" t="s">
        <v>19</v>
      </c>
      <c r="B1014" t="s">
        <v>3119</v>
      </c>
      <c r="C1014">
        <v>65093455051</v>
      </c>
      <c r="D1014" t="s">
        <v>1142</v>
      </c>
      <c r="E1014" t="s">
        <v>465</v>
      </c>
      <c r="F1014" t="s">
        <v>231</v>
      </c>
      <c r="G1014" t="s">
        <v>3160</v>
      </c>
      <c r="H1014" s="5" t="s">
        <v>1084</v>
      </c>
      <c r="I1014" t="s">
        <v>3121</v>
      </c>
      <c r="J1014" s="124">
        <v>146</v>
      </c>
      <c r="K1014" s="124">
        <v>42557.04</v>
      </c>
      <c r="L1014" s="124">
        <v>20676.18</v>
      </c>
      <c r="M1014" s="124">
        <v>21880.86</v>
      </c>
    </row>
    <row r="1015" spans="1:13" hidden="1" outlineLevel="1" x14ac:dyDescent="0.3">
      <c r="A1015" t="s">
        <v>19</v>
      </c>
      <c r="B1015" t="s">
        <v>3119</v>
      </c>
      <c r="C1015">
        <v>65093592528</v>
      </c>
      <c r="D1015" t="s">
        <v>1103</v>
      </c>
      <c r="E1015" t="s">
        <v>1123</v>
      </c>
      <c r="F1015" t="s">
        <v>231</v>
      </c>
      <c r="G1015" t="s">
        <v>3122</v>
      </c>
      <c r="H1015" s="5" t="s">
        <v>1084</v>
      </c>
      <c r="I1015" t="s">
        <v>3121</v>
      </c>
      <c r="J1015" s="124">
        <v>0</v>
      </c>
      <c r="K1015" s="124">
        <v>11398.75</v>
      </c>
      <c r="L1015" s="124">
        <v>11055.11</v>
      </c>
      <c r="M1015" s="124">
        <v>343.64</v>
      </c>
    </row>
    <row r="1016" spans="1:13" hidden="1" outlineLevel="1" x14ac:dyDescent="0.3">
      <c r="A1016" t="s">
        <v>19</v>
      </c>
      <c r="B1016" t="s">
        <v>3119</v>
      </c>
      <c r="C1016">
        <v>65093602981</v>
      </c>
      <c r="D1016" t="s">
        <v>1177</v>
      </c>
      <c r="E1016" t="s">
        <v>1178</v>
      </c>
      <c r="F1016" t="s">
        <v>212</v>
      </c>
      <c r="G1016" t="s">
        <v>3122</v>
      </c>
      <c r="H1016" s="5" t="s">
        <v>1084</v>
      </c>
      <c r="I1016" t="s">
        <v>3121</v>
      </c>
      <c r="J1016" s="124">
        <v>0</v>
      </c>
      <c r="K1016" s="124">
        <v>352336.89</v>
      </c>
      <c r="L1016" s="124">
        <v>299049.7</v>
      </c>
      <c r="M1016" s="124">
        <v>53287.19</v>
      </c>
    </row>
    <row r="1017" spans="1:13" hidden="1" outlineLevel="1" x14ac:dyDescent="0.3">
      <c r="A1017" t="s">
        <v>19</v>
      </c>
      <c r="B1017" t="s">
        <v>3119</v>
      </c>
      <c r="C1017">
        <v>65093653948</v>
      </c>
      <c r="D1017" t="s">
        <v>1092</v>
      </c>
      <c r="E1017" t="s">
        <v>1093</v>
      </c>
      <c r="F1017" t="s">
        <v>212</v>
      </c>
      <c r="G1017" t="s">
        <v>3122</v>
      </c>
      <c r="H1017" s="5" t="s">
        <v>1084</v>
      </c>
      <c r="I1017" t="s">
        <v>3121</v>
      </c>
      <c r="J1017" s="124">
        <v>0</v>
      </c>
      <c r="K1017" s="124">
        <v>454.78000000000003</v>
      </c>
      <c r="L1017" s="124">
        <v>293.72000000000003</v>
      </c>
      <c r="M1017" s="124">
        <v>161.06</v>
      </c>
    </row>
    <row r="1018" spans="1:13" hidden="1" outlineLevel="1" x14ac:dyDescent="0.3">
      <c r="A1018" t="s">
        <v>19</v>
      </c>
      <c r="B1018" t="s">
        <v>3119</v>
      </c>
      <c r="C1018">
        <v>65093641996</v>
      </c>
      <c r="D1018" t="s">
        <v>1143</v>
      </c>
      <c r="E1018" t="s">
        <v>1161</v>
      </c>
      <c r="F1018" t="s">
        <v>212</v>
      </c>
      <c r="G1018" t="s">
        <v>3122</v>
      </c>
      <c r="H1018" s="5" t="s">
        <v>1084</v>
      </c>
      <c r="I1018" t="s">
        <v>3121</v>
      </c>
      <c r="J1018" s="124">
        <v>0</v>
      </c>
      <c r="K1018" s="124">
        <v>91373.34</v>
      </c>
      <c r="L1018" s="124">
        <v>64246.89</v>
      </c>
      <c r="M1018" s="124">
        <v>27126.45</v>
      </c>
    </row>
    <row r="1019" spans="1:13" hidden="1" outlineLevel="1" x14ac:dyDescent="0.3">
      <c r="A1019" t="s">
        <v>19</v>
      </c>
      <c r="B1019" t="s">
        <v>3119</v>
      </c>
      <c r="C1019">
        <v>65093573719</v>
      </c>
      <c r="D1019" t="s">
        <v>1100</v>
      </c>
      <c r="E1019" t="s">
        <v>1091</v>
      </c>
      <c r="F1019" t="s">
        <v>212</v>
      </c>
      <c r="G1019" t="s">
        <v>3122</v>
      </c>
      <c r="H1019" s="5" t="s">
        <v>1084</v>
      </c>
      <c r="I1019" t="s">
        <v>3121</v>
      </c>
      <c r="J1019" s="124">
        <v>0</v>
      </c>
      <c r="K1019" s="124">
        <v>2051.1</v>
      </c>
      <c r="L1019" s="124">
        <v>1990</v>
      </c>
      <c r="M1019" s="124">
        <v>61.1</v>
      </c>
    </row>
    <row r="1020" spans="1:13" hidden="1" outlineLevel="1" x14ac:dyDescent="0.3">
      <c r="A1020" t="s">
        <v>19</v>
      </c>
      <c r="B1020" t="s">
        <v>3119</v>
      </c>
      <c r="C1020">
        <v>65093573720</v>
      </c>
      <c r="D1020" t="s">
        <v>1100</v>
      </c>
      <c r="E1020" t="s">
        <v>1101</v>
      </c>
      <c r="F1020" t="s">
        <v>212</v>
      </c>
      <c r="G1020" t="s">
        <v>3122</v>
      </c>
      <c r="H1020" s="5" t="s">
        <v>1084</v>
      </c>
      <c r="I1020" t="s">
        <v>3121</v>
      </c>
      <c r="J1020" s="124">
        <v>0</v>
      </c>
      <c r="K1020" s="124">
        <v>1430.71</v>
      </c>
      <c r="L1020" s="124">
        <v>1388.09</v>
      </c>
      <c r="M1020" s="124">
        <v>42.62</v>
      </c>
    </row>
    <row r="1021" spans="1:13" hidden="1" outlineLevel="1" x14ac:dyDescent="0.3">
      <c r="A1021" t="s">
        <v>19</v>
      </c>
      <c r="B1021" t="s">
        <v>3119</v>
      </c>
      <c r="C1021">
        <v>65093574632</v>
      </c>
      <c r="D1021" t="s">
        <v>1102</v>
      </c>
      <c r="E1021" t="s">
        <v>920</v>
      </c>
      <c r="F1021" t="s">
        <v>212</v>
      </c>
      <c r="G1021" t="s">
        <v>3122</v>
      </c>
      <c r="H1021" s="5" t="s">
        <v>1084</v>
      </c>
      <c r="I1021" t="s">
        <v>3121</v>
      </c>
      <c r="J1021" s="124">
        <v>0</v>
      </c>
      <c r="K1021" s="124">
        <v>3075.8</v>
      </c>
      <c r="L1021" s="124">
        <v>2984.17</v>
      </c>
      <c r="M1021" s="124">
        <v>91.63</v>
      </c>
    </row>
    <row r="1022" spans="1:13" hidden="1" outlineLevel="1" x14ac:dyDescent="0.3">
      <c r="A1022" t="s">
        <v>19</v>
      </c>
      <c r="B1022" t="s">
        <v>3119</v>
      </c>
      <c r="C1022">
        <v>65093486690</v>
      </c>
      <c r="D1022" t="s">
        <v>1180</v>
      </c>
      <c r="E1022" t="s">
        <v>1181</v>
      </c>
      <c r="F1022" t="s">
        <v>1134</v>
      </c>
      <c r="G1022" t="s">
        <v>3123</v>
      </c>
      <c r="H1022" s="5" t="s">
        <v>1084</v>
      </c>
      <c r="I1022" t="s">
        <v>3121</v>
      </c>
      <c r="J1022" s="124">
        <v>0</v>
      </c>
      <c r="K1022" s="124">
        <v>826407.34</v>
      </c>
      <c r="L1022" s="124">
        <v>826407.34</v>
      </c>
      <c r="M1022" s="124">
        <v>0</v>
      </c>
    </row>
    <row r="1023" spans="1:13" hidden="1" outlineLevel="1" x14ac:dyDescent="0.3">
      <c r="A1023" t="s">
        <v>19</v>
      </c>
      <c r="B1023" t="s">
        <v>3119</v>
      </c>
      <c r="C1023">
        <v>65093575682</v>
      </c>
      <c r="D1023" t="s">
        <v>1090</v>
      </c>
      <c r="E1023" t="s">
        <v>1112</v>
      </c>
      <c r="F1023" t="s">
        <v>296</v>
      </c>
      <c r="G1023" t="s">
        <v>3122</v>
      </c>
      <c r="H1023" s="5" t="s">
        <v>1084</v>
      </c>
      <c r="I1023" t="s">
        <v>3121</v>
      </c>
      <c r="J1023" s="124">
        <v>0</v>
      </c>
      <c r="K1023" s="124">
        <v>5967.58</v>
      </c>
      <c r="L1023" s="124">
        <v>4508.38</v>
      </c>
      <c r="M1023" s="124">
        <v>1459.2</v>
      </c>
    </row>
    <row r="1024" spans="1:13" hidden="1" outlineLevel="1" x14ac:dyDescent="0.3">
      <c r="A1024" t="s">
        <v>19</v>
      </c>
      <c r="B1024" t="s">
        <v>3119</v>
      </c>
      <c r="C1024">
        <v>65093591055</v>
      </c>
      <c r="D1024" t="s">
        <v>1085</v>
      </c>
      <c r="E1024" t="s">
        <v>1089</v>
      </c>
      <c r="F1024" t="s">
        <v>194</v>
      </c>
      <c r="G1024" t="s">
        <v>3122</v>
      </c>
      <c r="H1024" s="5" t="s">
        <v>1084</v>
      </c>
      <c r="I1024" t="s">
        <v>3121</v>
      </c>
      <c r="J1024" s="124">
        <v>0</v>
      </c>
      <c r="K1024" s="124">
        <v>274.54000000000002</v>
      </c>
      <c r="L1024" s="124">
        <v>274.54000000000002</v>
      </c>
      <c r="M1024" s="124">
        <v>0</v>
      </c>
    </row>
    <row r="1025" spans="1:13" hidden="1" outlineLevel="1" x14ac:dyDescent="0.3">
      <c r="A1025" t="s">
        <v>19</v>
      </c>
      <c r="B1025" t="s">
        <v>3119</v>
      </c>
      <c r="C1025">
        <v>65093614387</v>
      </c>
      <c r="D1025" t="s">
        <v>1113</v>
      </c>
      <c r="E1025" t="s">
        <v>920</v>
      </c>
      <c r="F1025" t="s">
        <v>231</v>
      </c>
      <c r="G1025" t="s">
        <v>3122</v>
      </c>
      <c r="H1025" s="5" t="s">
        <v>1084</v>
      </c>
      <c r="I1025" t="s">
        <v>3121</v>
      </c>
      <c r="J1025" s="124">
        <v>0</v>
      </c>
      <c r="K1025" s="124">
        <v>6514.6500000000005</v>
      </c>
      <c r="L1025" s="124">
        <v>5582.64</v>
      </c>
      <c r="M1025" s="124">
        <v>932.01</v>
      </c>
    </row>
    <row r="1026" spans="1:13" hidden="1" outlineLevel="1" x14ac:dyDescent="0.3">
      <c r="A1026" t="s">
        <v>19</v>
      </c>
      <c r="B1026" t="s">
        <v>3119</v>
      </c>
      <c r="C1026">
        <v>65093455052</v>
      </c>
      <c r="D1026" t="s">
        <v>1142</v>
      </c>
      <c r="E1026" t="s">
        <v>465</v>
      </c>
      <c r="F1026" t="s">
        <v>231</v>
      </c>
      <c r="G1026" t="s">
        <v>3160</v>
      </c>
      <c r="H1026" s="5" t="s">
        <v>1084</v>
      </c>
      <c r="I1026" t="s">
        <v>3121</v>
      </c>
      <c r="J1026" s="124">
        <v>80</v>
      </c>
      <c r="K1026" s="124">
        <v>25595.03</v>
      </c>
      <c r="L1026" s="124">
        <v>12435.25</v>
      </c>
      <c r="M1026" s="124">
        <v>13159.78</v>
      </c>
    </row>
    <row r="1027" spans="1:13" hidden="1" outlineLevel="1" x14ac:dyDescent="0.3">
      <c r="A1027" t="s">
        <v>19</v>
      </c>
      <c r="B1027" t="s">
        <v>3119</v>
      </c>
      <c r="C1027">
        <v>65093591059</v>
      </c>
      <c r="D1027" t="s">
        <v>1109</v>
      </c>
      <c r="E1027" t="s">
        <v>1110</v>
      </c>
      <c r="F1027" t="s">
        <v>231</v>
      </c>
      <c r="G1027" t="s">
        <v>3122</v>
      </c>
      <c r="H1027" s="5" t="s">
        <v>1084</v>
      </c>
      <c r="I1027" t="s">
        <v>3121</v>
      </c>
      <c r="J1027" s="124">
        <v>0</v>
      </c>
      <c r="K1027" s="124">
        <v>5868.63</v>
      </c>
      <c r="L1027" s="124">
        <v>5691.71</v>
      </c>
      <c r="M1027" s="124">
        <v>176.92000000000002</v>
      </c>
    </row>
    <row r="1028" spans="1:13" hidden="1" outlineLevel="1" x14ac:dyDescent="0.3">
      <c r="A1028" t="s">
        <v>19</v>
      </c>
      <c r="B1028" t="s">
        <v>3119</v>
      </c>
      <c r="C1028">
        <v>65093574635</v>
      </c>
      <c r="D1028" t="s">
        <v>1162</v>
      </c>
      <c r="E1028" t="s">
        <v>1163</v>
      </c>
      <c r="F1028" t="s">
        <v>231</v>
      </c>
      <c r="G1028" t="s">
        <v>3123</v>
      </c>
      <c r="H1028" s="5" t="s">
        <v>1084</v>
      </c>
      <c r="I1028" t="s">
        <v>3121</v>
      </c>
      <c r="J1028" s="124">
        <v>0</v>
      </c>
      <c r="K1028" s="124">
        <v>97125.45</v>
      </c>
      <c r="L1028" s="124">
        <v>97125.45</v>
      </c>
      <c r="M1028" s="124">
        <v>0</v>
      </c>
    </row>
    <row r="1029" spans="1:13" hidden="1" outlineLevel="1" x14ac:dyDescent="0.3">
      <c r="A1029" t="s">
        <v>19</v>
      </c>
      <c r="B1029" t="s">
        <v>3119</v>
      </c>
      <c r="C1029">
        <v>65093574641</v>
      </c>
      <c r="D1029" t="s">
        <v>1117</v>
      </c>
      <c r="E1029" t="s">
        <v>1118</v>
      </c>
      <c r="F1029" t="s">
        <v>231</v>
      </c>
      <c r="G1029" t="s">
        <v>3123</v>
      </c>
      <c r="H1029" s="5" t="s">
        <v>1084</v>
      </c>
      <c r="I1029" t="s">
        <v>3121</v>
      </c>
      <c r="J1029" s="124">
        <v>0</v>
      </c>
      <c r="K1029" s="124">
        <v>9006.67</v>
      </c>
      <c r="L1029" s="124">
        <v>9006.67</v>
      </c>
      <c r="M1029" s="124">
        <v>0</v>
      </c>
    </row>
    <row r="1030" spans="1:13" hidden="1" outlineLevel="1" x14ac:dyDescent="0.3">
      <c r="A1030" t="s">
        <v>19</v>
      </c>
      <c r="B1030" t="s">
        <v>3119</v>
      </c>
      <c r="C1030">
        <v>65093575679</v>
      </c>
      <c r="D1030" t="s">
        <v>1090</v>
      </c>
      <c r="E1030" t="s">
        <v>1112</v>
      </c>
      <c r="F1030" t="s">
        <v>231</v>
      </c>
      <c r="G1030" t="s">
        <v>3122</v>
      </c>
      <c r="H1030" s="5" t="s">
        <v>1084</v>
      </c>
      <c r="I1030" t="s">
        <v>3121</v>
      </c>
      <c r="J1030" s="124">
        <v>0</v>
      </c>
      <c r="K1030" s="124">
        <v>5967.58</v>
      </c>
      <c r="L1030" s="124">
        <v>5967.58</v>
      </c>
      <c r="M1030" s="124">
        <v>0</v>
      </c>
    </row>
    <row r="1031" spans="1:13" hidden="1" outlineLevel="1" x14ac:dyDescent="0.3">
      <c r="A1031" t="s">
        <v>19</v>
      </c>
      <c r="B1031" t="s">
        <v>3119</v>
      </c>
      <c r="C1031">
        <v>65093538135</v>
      </c>
      <c r="D1031" t="s">
        <v>1175</v>
      </c>
      <c r="E1031" t="s">
        <v>1176</v>
      </c>
      <c r="F1031" t="s">
        <v>212</v>
      </c>
      <c r="G1031" t="s">
        <v>3123</v>
      </c>
      <c r="H1031" s="5" t="s">
        <v>1084</v>
      </c>
      <c r="I1031" t="s">
        <v>3121</v>
      </c>
      <c r="J1031" s="124">
        <v>0</v>
      </c>
      <c r="K1031" s="124">
        <v>297126.55</v>
      </c>
      <c r="L1031" s="124">
        <v>297126.55</v>
      </c>
      <c r="M1031" s="124">
        <v>0</v>
      </c>
    </row>
    <row r="1032" spans="1:13" hidden="1" outlineLevel="1" x14ac:dyDescent="0.3">
      <c r="A1032" t="s">
        <v>19</v>
      </c>
      <c r="B1032" t="s">
        <v>3119</v>
      </c>
      <c r="C1032">
        <v>65093591061</v>
      </c>
      <c r="D1032" t="s">
        <v>1109</v>
      </c>
      <c r="E1032" t="s">
        <v>1135</v>
      </c>
      <c r="F1032" t="s">
        <v>212</v>
      </c>
      <c r="G1032" t="s">
        <v>3122</v>
      </c>
      <c r="H1032" s="5" t="s">
        <v>1084</v>
      </c>
      <c r="I1032" t="s">
        <v>3121</v>
      </c>
      <c r="J1032" s="124">
        <v>0</v>
      </c>
      <c r="K1032" s="124">
        <v>21538.97</v>
      </c>
      <c r="L1032" s="124">
        <v>18281.43</v>
      </c>
      <c r="M1032" s="124">
        <v>3257.54</v>
      </c>
    </row>
    <row r="1033" spans="1:13" hidden="1" outlineLevel="1" x14ac:dyDescent="0.3">
      <c r="A1033" t="s">
        <v>19</v>
      </c>
      <c r="B1033" t="s">
        <v>3119</v>
      </c>
      <c r="C1033">
        <v>65093617100</v>
      </c>
      <c r="D1033" t="s">
        <v>1094</v>
      </c>
      <c r="E1033" t="s">
        <v>1099</v>
      </c>
      <c r="F1033" t="s">
        <v>212</v>
      </c>
      <c r="G1033" t="s">
        <v>3122</v>
      </c>
      <c r="H1033" s="5" t="s">
        <v>1084</v>
      </c>
      <c r="I1033" t="s">
        <v>3121</v>
      </c>
      <c r="J1033" s="124">
        <v>0</v>
      </c>
      <c r="K1033" s="124">
        <v>1075.4000000000001</v>
      </c>
      <c r="L1033" s="124">
        <v>848.79</v>
      </c>
      <c r="M1033" s="124">
        <v>226.61</v>
      </c>
    </row>
    <row r="1034" spans="1:13" hidden="1" outlineLevel="1" x14ac:dyDescent="0.3">
      <c r="A1034" t="s">
        <v>19</v>
      </c>
      <c r="B1034" t="s">
        <v>3119</v>
      </c>
      <c r="C1034">
        <v>65093617857</v>
      </c>
      <c r="D1034" t="s">
        <v>1128</v>
      </c>
      <c r="E1034" t="s">
        <v>1170</v>
      </c>
      <c r="F1034" t="s">
        <v>212</v>
      </c>
      <c r="G1034" t="s">
        <v>3122</v>
      </c>
      <c r="H1034" s="5" t="s">
        <v>1084</v>
      </c>
      <c r="I1034" t="s">
        <v>3121</v>
      </c>
      <c r="J1034" s="124">
        <v>0</v>
      </c>
      <c r="K1034" s="124">
        <v>182140.37</v>
      </c>
      <c r="L1034" s="124">
        <v>143759.26</v>
      </c>
      <c r="M1034" s="124">
        <v>38381.11</v>
      </c>
    </row>
    <row r="1035" spans="1:13" hidden="1" outlineLevel="1" x14ac:dyDescent="0.3">
      <c r="A1035" t="s">
        <v>19</v>
      </c>
      <c r="B1035" t="s">
        <v>3119</v>
      </c>
      <c r="C1035">
        <v>65093617860</v>
      </c>
      <c r="D1035" t="s">
        <v>1128</v>
      </c>
      <c r="E1035" t="s">
        <v>1129</v>
      </c>
      <c r="F1035" t="s">
        <v>212</v>
      </c>
      <c r="G1035" t="s">
        <v>3122</v>
      </c>
      <c r="H1035" s="5" t="s">
        <v>1084</v>
      </c>
      <c r="I1035" t="s">
        <v>3121</v>
      </c>
      <c r="J1035" s="124">
        <v>0</v>
      </c>
      <c r="K1035" s="124">
        <v>15412.19</v>
      </c>
      <c r="L1035" s="124">
        <v>12164.49</v>
      </c>
      <c r="M1035" s="124">
        <v>3247.7000000000003</v>
      </c>
    </row>
    <row r="1036" spans="1:13" hidden="1" outlineLevel="1" x14ac:dyDescent="0.3">
      <c r="A1036" t="s">
        <v>19</v>
      </c>
      <c r="B1036" t="s">
        <v>3119</v>
      </c>
      <c r="C1036">
        <v>65093575680</v>
      </c>
      <c r="D1036" t="s">
        <v>1090</v>
      </c>
      <c r="E1036" t="s">
        <v>920</v>
      </c>
      <c r="F1036" t="s">
        <v>296</v>
      </c>
      <c r="G1036" t="s">
        <v>3122</v>
      </c>
      <c r="H1036" s="5" t="s">
        <v>1084</v>
      </c>
      <c r="I1036" t="s">
        <v>3121</v>
      </c>
      <c r="J1036" s="124">
        <v>0</v>
      </c>
      <c r="K1036" s="124">
        <v>596.77</v>
      </c>
      <c r="L1036" s="124">
        <v>450.85</v>
      </c>
      <c r="M1036" s="124">
        <v>145.92000000000002</v>
      </c>
    </row>
    <row r="1037" spans="1:13" hidden="1" outlineLevel="1" x14ac:dyDescent="0.3">
      <c r="A1037" t="s">
        <v>19</v>
      </c>
      <c r="B1037" t="s">
        <v>3119</v>
      </c>
      <c r="C1037">
        <v>65093575681</v>
      </c>
      <c r="D1037" t="s">
        <v>1090</v>
      </c>
      <c r="E1037" t="s">
        <v>1091</v>
      </c>
      <c r="F1037" t="s">
        <v>296</v>
      </c>
      <c r="G1037" t="s">
        <v>3122</v>
      </c>
      <c r="H1037" s="5" t="s">
        <v>1084</v>
      </c>
      <c r="I1037" t="s">
        <v>3121</v>
      </c>
      <c r="J1037" s="124">
        <v>0</v>
      </c>
      <c r="K1037" s="124">
        <v>328.21</v>
      </c>
      <c r="L1037" s="124">
        <v>247.96</v>
      </c>
      <c r="M1037" s="124">
        <v>80.25</v>
      </c>
    </row>
    <row r="1038" spans="1:13" hidden="1" outlineLevel="1" x14ac:dyDescent="0.3">
      <c r="A1038" t="s">
        <v>19</v>
      </c>
      <c r="B1038" t="s">
        <v>3119</v>
      </c>
      <c r="C1038">
        <v>65093591054</v>
      </c>
      <c r="D1038" t="s">
        <v>1085</v>
      </c>
      <c r="E1038" t="s">
        <v>1087</v>
      </c>
      <c r="F1038" t="s">
        <v>194</v>
      </c>
      <c r="G1038" t="s">
        <v>3122</v>
      </c>
      <c r="H1038" s="5" t="s">
        <v>1084</v>
      </c>
      <c r="I1038" t="s">
        <v>3121</v>
      </c>
      <c r="J1038" s="124">
        <v>0</v>
      </c>
      <c r="K1038" s="124">
        <v>157.31</v>
      </c>
      <c r="L1038" s="124">
        <v>157.31</v>
      </c>
      <c r="M1038" s="124">
        <v>0</v>
      </c>
    </row>
    <row r="1039" spans="1:13" hidden="1" outlineLevel="1" x14ac:dyDescent="0.3">
      <c r="A1039" t="s">
        <v>19</v>
      </c>
      <c r="B1039" t="s">
        <v>3119</v>
      </c>
      <c r="C1039">
        <v>65093591056</v>
      </c>
      <c r="D1039" t="s">
        <v>1085</v>
      </c>
      <c r="E1039" t="s">
        <v>1088</v>
      </c>
      <c r="F1039" t="s">
        <v>321</v>
      </c>
      <c r="G1039" t="s">
        <v>3122</v>
      </c>
      <c r="H1039" s="5" t="s">
        <v>1084</v>
      </c>
      <c r="I1039" t="s">
        <v>3121</v>
      </c>
      <c r="J1039" s="124">
        <v>0</v>
      </c>
      <c r="K1039" s="124">
        <v>225.05</v>
      </c>
      <c r="L1039" s="124">
        <v>225.05</v>
      </c>
      <c r="M1039" s="124">
        <v>0</v>
      </c>
    </row>
    <row r="1040" spans="1:13" hidden="1" outlineLevel="1" x14ac:dyDescent="0.3">
      <c r="A1040" t="s">
        <v>19</v>
      </c>
      <c r="B1040" t="s">
        <v>3119</v>
      </c>
      <c r="C1040">
        <v>65093455326</v>
      </c>
      <c r="D1040" t="s">
        <v>1097</v>
      </c>
      <c r="E1040" t="s">
        <v>1098</v>
      </c>
      <c r="F1040" t="s">
        <v>189</v>
      </c>
      <c r="G1040" t="s">
        <v>3122</v>
      </c>
      <c r="H1040" s="5" t="s">
        <v>1084</v>
      </c>
      <c r="I1040" t="s">
        <v>3121</v>
      </c>
      <c r="J1040" s="124">
        <v>1</v>
      </c>
      <c r="K1040" s="124">
        <v>913.5</v>
      </c>
      <c r="L1040" s="124">
        <v>913.5</v>
      </c>
      <c r="M1040" s="124">
        <v>0</v>
      </c>
    </row>
    <row r="1041" spans="1:13" hidden="1" outlineLevel="1" x14ac:dyDescent="0.3">
      <c r="A1041" t="s">
        <v>19</v>
      </c>
      <c r="B1041" t="s">
        <v>3119</v>
      </c>
      <c r="C1041">
        <v>65093614390</v>
      </c>
      <c r="D1041" t="s">
        <v>1113</v>
      </c>
      <c r="E1041" t="s">
        <v>1154</v>
      </c>
      <c r="F1041" t="s">
        <v>231</v>
      </c>
      <c r="G1041" t="s">
        <v>3122</v>
      </c>
      <c r="H1041" s="5" t="s">
        <v>1084</v>
      </c>
      <c r="I1041" t="s">
        <v>3121</v>
      </c>
      <c r="J1041" s="124">
        <v>0</v>
      </c>
      <c r="K1041" s="124">
        <v>46278.6</v>
      </c>
      <c r="L1041" s="124">
        <v>39657.79</v>
      </c>
      <c r="M1041" s="124">
        <v>6620.81</v>
      </c>
    </row>
    <row r="1042" spans="1:13" hidden="1" outlineLevel="1" x14ac:dyDescent="0.3">
      <c r="A1042" t="s">
        <v>19</v>
      </c>
      <c r="B1042" t="s">
        <v>3119</v>
      </c>
      <c r="C1042">
        <v>65093602985</v>
      </c>
      <c r="D1042" t="s">
        <v>1114</v>
      </c>
      <c r="E1042" t="s">
        <v>1131</v>
      </c>
      <c r="F1042" t="s">
        <v>231</v>
      </c>
      <c r="G1042" t="s">
        <v>3122</v>
      </c>
      <c r="H1042" s="5" t="s">
        <v>1084</v>
      </c>
      <c r="I1042" t="s">
        <v>3121</v>
      </c>
      <c r="J1042" s="124">
        <v>0</v>
      </c>
      <c r="K1042" s="124">
        <v>17038.990000000002</v>
      </c>
      <c r="L1042" s="124">
        <v>16525.32</v>
      </c>
      <c r="M1042" s="124">
        <v>513.66999999999996</v>
      </c>
    </row>
    <row r="1043" spans="1:13" hidden="1" outlineLevel="1" x14ac:dyDescent="0.3">
      <c r="A1043" t="s">
        <v>19</v>
      </c>
      <c r="B1043" t="s">
        <v>3119</v>
      </c>
      <c r="C1043">
        <v>65093602986</v>
      </c>
      <c r="D1043" t="s">
        <v>1114</v>
      </c>
      <c r="E1043" t="s">
        <v>1138</v>
      </c>
      <c r="F1043" t="s">
        <v>231</v>
      </c>
      <c r="G1043" t="s">
        <v>3122</v>
      </c>
      <c r="H1043" s="5" t="s">
        <v>1084</v>
      </c>
      <c r="I1043" t="s">
        <v>3121</v>
      </c>
      <c r="J1043" s="124">
        <v>0</v>
      </c>
      <c r="K1043" s="124">
        <v>22583.55</v>
      </c>
      <c r="L1043" s="124">
        <v>21902.73</v>
      </c>
      <c r="M1043" s="124">
        <v>680.82</v>
      </c>
    </row>
    <row r="1044" spans="1:13" hidden="1" outlineLevel="1" x14ac:dyDescent="0.3">
      <c r="A1044" t="s">
        <v>19</v>
      </c>
      <c r="B1044" t="s">
        <v>3119</v>
      </c>
      <c r="C1044">
        <v>65093602983</v>
      </c>
      <c r="D1044" t="s">
        <v>1111</v>
      </c>
      <c r="E1044" t="s">
        <v>1091</v>
      </c>
      <c r="F1044" t="s">
        <v>212</v>
      </c>
      <c r="G1044" t="s">
        <v>3122</v>
      </c>
      <c r="H1044" s="5" t="s">
        <v>1084</v>
      </c>
      <c r="I1044" t="s">
        <v>3121</v>
      </c>
      <c r="J1044" s="124">
        <v>0</v>
      </c>
      <c r="K1044" s="124">
        <v>5885.52</v>
      </c>
      <c r="L1044" s="124">
        <v>4995.4000000000005</v>
      </c>
      <c r="M1044" s="124">
        <v>890.12</v>
      </c>
    </row>
    <row r="1045" spans="1:13" hidden="1" outlineLevel="1" x14ac:dyDescent="0.3">
      <c r="A1045" t="s">
        <v>19</v>
      </c>
      <c r="B1045" t="s">
        <v>3119</v>
      </c>
      <c r="C1045">
        <v>65093602989</v>
      </c>
      <c r="D1045" t="s">
        <v>1114</v>
      </c>
      <c r="E1045" t="s">
        <v>920</v>
      </c>
      <c r="F1045" t="s">
        <v>212</v>
      </c>
      <c r="G1045" t="s">
        <v>3122</v>
      </c>
      <c r="H1045" s="5" t="s">
        <v>1084</v>
      </c>
      <c r="I1045" t="s">
        <v>3121</v>
      </c>
      <c r="J1045" s="124">
        <v>0</v>
      </c>
      <c r="K1045" s="124">
        <v>7075.77</v>
      </c>
      <c r="L1045" s="124">
        <v>6005.64</v>
      </c>
      <c r="M1045" s="124">
        <v>1070.1300000000001</v>
      </c>
    </row>
    <row r="1046" spans="1:13" hidden="1" outlineLevel="1" x14ac:dyDescent="0.3">
      <c r="A1046" t="s">
        <v>19</v>
      </c>
      <c r="B1046" t="s">
        <v>3119</v>
      </c>
      <c r="C1046">
        <v>65093602991</v>
      </c>
      <c r="D1046" t="s">
        <v>1114</v>
      </c>
      <c r="E1046" t="s">
        <v>1158</v>
      </c>
      <c r="F1046" t="s">
        <v>212</v>
      </c>
      <c r="G1046" t="s">
        <v>3122</v>
      </c>
      <c r="H1046" s="5" t="s">
        <v>1084</v>
      </c>
      <c r="I1046" t="s">
        <v>3121</v>
      </c>
      <c r="J1046" s="124">
        <v>0</v>
      </c>
      <c r="K1046" s="124">
        <v>70757.570000000007</v>
      </c>
      <c r="L1046" s="124">
        <v>60056.24</v>
      </c>
      <c r="M1046" s="124">
        <v>10701.33</v>
      </c>
    </row>
    <row r="1047" spans="1:13" hidden="1" outlineLevel="1" x14ac:dyDescent="0.3">
      <c r="A1047" t="s">
        <v>19</v>
      </c>
      <c r="B1047" t="s">
        <v>3119</v>
      </c>
      <c r="C1047">
        <v>65093455324</v>
      </c>
      <c r="D1047" t="s">
        <v>1136</v>
      </c>
      <c r="E1047" t="s">
        <v>1137</v>
      </c>
      <c r="F1047" t="s">
        <v>212</v>
      </c>
      <c r="G1047" t="s">
        <v>3122</v>
      </c>
      <c r="H1047" s="5" t="s">
        <v>1084</v>
      </c>
      <c r="I1047" t="s">
        <v>3121</v>
      </c>
      <c r="J1047" s="124">
        <v>1</v>
      </c>
      <c r="K1047" s="124">
        <v>22185.600000000002</v>
      </c>
      <c r="L1047" s="124">
        <v>22052.49</v>
      </c>
      <c r="M1047" s="124">
        <v>133.11000000000001</v>
      </c>
    </row>
    <row r="1048" spans="1:13" hidden="1" outlineLevel="1" x14ac:dyDescent="0.3">
      <c r="A1048" t="s">
        <v>19</v>
      </c>
      <c r="B1048" t="s">
        <v>3119</v>
      </c>
      <c r="C1048">
        <v>65093653952</v>
      </c>
      <c r="D1048" t="s">
        <v>1092</v>
      </c>
      <c r="E1048" t="s">
        <v>1104</v>
      </c>
      <c r="F1048" t="s">
        <v>212</v>
      </c>
      <c r="G1048" t="s">
        <v>3122</v>
      </c>
      <c r="H1048" s="5" t="s">
        <v>1084</v>
      </c>
      <c r="I1048" t="s">
        <v>3121</v>
      </c>
      <c r="J1048" s="124">
        <v>0</v>
      </c>
      <c r="K1048" s="124">
        <v>3641.42</v>
      </c>
      <c r="L1048" s="124">
        <v>2351.7800000000002</v>
      </c>
      <c r="M1048" s="124">
        <v>1289.6400000000001</v>
      </c>
    </row>
    <row r="1049" spans="1:13" hidden="1" outlineLevel="1" x14ac:dyDescent="0.3">
      <c r="A1049" t="s">
        <v>19</v>
      </c>
      <c r="B1049" t="s">
        <v>3119</v>
      </c>
      <c r="C1049">
        <v>79078082681</v>
      </c>
      <c r="D1049" t="s">
        <v>1183</v>
      </c>
      <c r="E1049" t="s">
        <v>3161</v>
      </c>
      <c r="F1049" t="s">
        <v>212</v>
      </c>
      <c r="G1049" t="s">
        <v>3122</v>
      </c>
      <c r="H1049" s="5" t="s">
        <v>1084</v>
      </c>
      <c r="I1049" t="s">
        <v>3121</v>
      </c>
      <c r="J1049" s="124">
        <v>0</v>
      </c>
      <c r="K1049" s="124">
        <v>1095603.96</v>
      </c>
      <c r="L1049" s="124">
        <v>756488.45000000007</v>
      </c>
      <c r="M1049" s="124">
        <v>339115.51</v>
      </c>
    </row>
    <row r="1050" spans="1:13" hidden="1" outlineLevel="1" x14ac:dyDescent="0.3">
      <c r="A1050" t="s">
        <v>19</v>
      </c>
      <c r="B1050" t="s">
        <v>3119</v>
      </c>
      <c r="C1050">
        <v>65093619011</v>
      </c>
      <c r="D1050" t="s">
        <v>1122</v>
      </c>
      <c r="E1050" t="s">
        <v>920</v>
      </c>
      <c r="F1050" t="s">
        <v>212</v>
      </c>
      <c r="G1050" t="s">
        <v>3122</v>
      </c>
      <c r="H1050" s="5" t="s">
        <v>1084</v>
      </c>
      <c r="I1050" t="s">
        <v>3121</v>
      </c>
      <c r="J1050" s="124">
        <v>0</v>
      </c>
      <c r="K1050" s="124">
        <v>10303.73</v>
      </c>
      <c r="L1050" s="124">
        <v>8132.5</v>
      </c>
      <c r="M1050" s="124">
        <v>2171.23</v>
      </c>
    </row>
    <row r="1051" spans="1:13" hidden="1" outlineLevel="1" x14ac:dyDescent="0.3">
      <c r="A1051" t="s">
        <v>19</v>
      </c>
      <c r="B1051" t="s">
        <v>3119</v>
      </c>
      <c r="C1051">
        <v>65093573717</v>
      </c>
      <c r="D1051" t="s">
        <v>1100</v>
      </c>
      <c r="E1051" t="s">
        <v>920</v>
      </c>
      <c r="F1051" t="s">
        <v>212</v>
      </c>
      <c r="G1051" t="s">
        <v>3122</v>
      </c>
      <c r="H1051" s="5" t="s">
        <v>1084</v>
      </c>
      <c r="I1051" t="s">
        <v>3121</v>
      </c>
      <c r="J1051" s="124">
        <v>0</v>
      </c>
      <c r="K1051" s="124">
        <v>3729.29</v>
      </c>
      <c r="L1051" s="124">
        <v>3618.2000000000003</v>
      </c>
      <c r="M1051" s="124">
        <v>111.09</v>
      </c>
    </row>
    <row r="1052" spans="1:13" hidden="1" outlineLevel="1" x14ac:dyDescent="0.3">
      <c r="A1052" t="s">
        <v>19</v>
      </c>
      <c r="B1052" t="s">
        <v>3119</v>
      </c>
      <c r="C1052">
        <v>65093574629</v>
      </c>
      <c r="D1052" t="s">
        <v>1117</v>
      </c>
      <c r="E1052" t="s">
        <v>1176</v>
      </c>
      <c r="F1052" t="s">
        <v>212</v>
      </c>
      <c r="G1052" t="s">
        <v>3123</v>
      </c>
      <c r="H1052" s="5" t="s">
        <v>1084</v>
      </c>
      <c r="I1052" t="s">
        <v>3121</v>
      </c>
      <c r="J1052" s="124">
        <v>0</v>
      </c>
      <c r="K1052" s="124">
        <v>736560.17</v>
      </c>
      <c r="L1052" s="124">
        <v>714618.47</v>
      </c>
      <c r="M1052" s="124">
        <v>21941.7</v>
      </c>
    </row>
    <row r="1053" spans="1:13" hidden="1" outlineLevel="1" x14ac:dyDescent="0.3">
      <c r="A1053" t="s">
        <v>19</v>
      </c>
      <c r="B1053" t="s">
        <v>3119</v>
      </c>
      <c r="C1053">
        <v>65093631245</v>
      </c>
      <c r="D1053" t="s">
        <v>1132</v>
      </c>
      <c r="E1053" t="s">
        <v>1133</v>
      </c>
      <c r="F1053" t="s">
        <v>1134</v>
      </c>
      <c r="G1053" t="s">
        <v>3123</v>
      </c>
      <c r="H1053" s="5" t="s">
        <v>1084</v>
      </c>
      <c r="I1053" t="s">
        <v>3121</v>
      </c>
      <c r="J1053" s="124">
        <v>0</v>
      </c>
      <c r="K1053" s="124">
        <v>18060.920000000002</v>
      </c>
      <c r="L1053" s="124">
        <v>12569.550000000001</v>
      </c>
      <c r="M1053" s="124">
        <v>5491.37</v>
      </c>
    </row>
    <row r="1054" spans="1:13" hidden="1" outlineLevel="1" x14ac:dyDescent="0.3">
      <c r="A1054" t="s">
        <v>19</v>
      </c>
      <c r="B1054" t="s">
        <v>3119</v>
      </c>
      <c r="C1054">
        <v>65093458959</v>
      </c>
      <c r="D1054" t="s">
        <v>222</v>
      </c>
      <c r="E1054" t="s">
        <v>1184</v>
      </c>
      <c r="F1054" t="s">
        <v>181</v>
      </c>
      <c r="G1054" t="s">
        <v>3123</v>
      </c>
      <c r="H1054" s="5" t="s">
        <v>1185</v>
      </c>
      <c r="I1054" t="s">
        <v>3121</v>
      </c>
      <c r="J1054" s="124">
        <v>0</v>
      </c>
      <c r="K1054" s="124">
        <v>40.78</v>
      </c>
      <c r="L1054" s="124">
        <v>40.78</v>
      </c>
      <c r="M1054" s="124">
        <v>0</v>
      </c>
    </row>
    <row r="1055" spans="1:13" hidden="1" outlineLevel="1" x14ac:dyDescent="0.3">
      <c r="A1055" t="s">
        <v>19</v>
      </c>
      <c r="B1055" t="s">
        <v>3119</v>
      </c>
      <c r="C1055">
        <v>65093454682</v>
      </c>
      <c r="D1055" t="s">
        <v>218</v>
      </c>
      <c r="E1055" t="s">
        <v>1197</v>
      </c>
      <c r="F1055" t="s">
        <v>303</v>
      </c>
      <c r="G1055" t="s">
        <v>3120</v>
      </c>
      <c r="H1055" s="5" t="s">
        <v>1189</v>
      </c>
      <c r="I1055" t="s">
        <v>3121</v>
      </c>
      <c r="J1055" s="124">
        <v>1</v>
      </c>
      <c r="K1055" s="124">
        <v>1116693.2</v>
      </c>
      <c r="L1055" s="124">
        <v>389112.45</v>
      </c>
      <c r="M1055" s="124">
        <v>727580.75</v>
      </c>
    </row>
    <row r="1056" spans="1:13" hidden="1" outlineLevel="1" x14ac:dyDescent="0.3">
      <c r="A1056" t="s">
        <v>19</v>
      </c>
      <c r="B1056" t="s">
        <v>3119</v>
      </c>
      <c r="C1056">
        <v>65093454666</v>
      </c>
      <c r="D1056" t="s">
        <v>1193</v>
      </c>
      <c r="E1056" t="s">
        <v>1194</v>
      </c>
      <c r="F1056" t="s">
        <v>1195</v>
      </c>
      <c r="G1056" t="s">
        <v>3124</v>
      </c>
      <c r="H1056" s="5" t="s">
        <v>1189</v>
      </c>
      <c r="I1056" t="s">
        <v>3121</v>
      </c>
      <c r="J1056" s="124">
        <v>1</v>
      </c>
      <c r="K1056" s="124">
        <v>41151.660000000003</v>
      </c>
      <c r="L1056" s="124">
        <v>5786.55</v>
      </c>
      <c r="M1056" s="124">
        <v>35365.11</v>
      </c>
    </row>
    <row r="1057" spans="1:13" hidden="1" outlineLevel="1" x14ac:dyDescent="0.3">
      <c r="A1057" t="s">
        <v>19</v>
      </c>
      <c r="B1057" t="s">
        <v>3119</v>
      </c>
      <c r="C1057">
        <v>65093454684</v>
      </c>
      <c r="D1057" t="s">
        <v>218</v>
      </c>
      <c r="E1057" t="s">
        <v>1192</v>
      </c>
      <c r="F1057" t="s">
        <v>1134</v>
      </c>
      <c r="G1057" t="s">
        <v>3120</v>
      </c>
      <c r="H1057" s="5" t="s">
        <v>1189</v>
      </c>
      <c r="I1057" t="s">
        <v>3121</v>
      </c>
      <c r="J1057" s="124">
        <v>1</v>
      </c>
      <c r="K1057" s="124">
        <v>22738.31</v>
      </c>
      <c r="L1057" s="124">
        <v>3412.23</v>
      </c>
      <c r="M1057" s="124">
        <v>19326.080000000002</v>
      </c>
    </row>
    <row r="1058" spans="1:13" hidden="1" outlineLevel="1" x14ac:dyDescent="0.3">
      <c r="A1058" t="s">
        <v>19</v>
      </c>
      <c r="B1058" t="s">
        <v>3119</v>
      </c>
      <c r="C1058">
        <v>65093454768</v>
      </c>
      <c r="D1058" t="s">
        <v>1190</v>
      </c>
      <c r="E1058" t="s">
        <v>1191</v>
      </c>
      <c r="F1058" t="s">
        <v>303</v>
      </c>
      <c r="G1058" t="s">
        <v>3122</v>
      </c>
      <c r="H1058" s="5" t="s">
        <v>1189</v>
      </c>
      <c r="I1058" t="s">
        <v>3121</v>
      </c>
      <c r="J1058" s="124">
        <v>0</v>
      </c>
      <c r="K1058" s="124">
        <v>4.4400000000000004</v>
      </c>
      <c r="L1058" s="124">
        <v>1.05</v>
      </c>
      <c r="M1058" s="124">
        <v>3.39</v>
      </c>
    </row>
    <row r="1059" spans="1:13" hidden="1" outlineLevel="1" x14ac:dyDescent="0.3">
      <c r="A1059" t="s">
        <v>19</v>
      </c>
      <c r="B1059" t="s">
        <v>3119</v>
      </c>
      <c r="C1059">
        <v>65093454671</v>
      </c>
      <c r="D1059" t="s">
        <v>218</v>
      </c>
      <c r="E1059" t="s">
        <v>1196</v>
      </c>
      <c r="F1059" t="s">
        <v>303</v>
      </c>
      <c r="G1059" t="s">
        <v>3123</v>
      </c>
      <c r="H1059" s="5" t="s">
        <v>1189</v>
      </c>
      <c r="I1059" t="s">
        <v>3121</v>
      </c>
      <c r="J1059" s="124">
        <v>1</v>
      </c>
      <c r="K1059" s="124">
        <v>264137.89</v>
      </c>
      <c r="L1059" s="124">
        <v>105458.04000000001</v>
      </c>
      <c r="M1059" s="124">
        <v>158679.85</v>
      </c>
    </row>
    <row r="1060" spans="1:13" hidden="1" outlineLevel="1" x14ac:dyDescent="0.3">
      <c r="A1060" t="s">
        <v>19</v>
      </c>
      <c r="B1060" t="s">
        <v>3119</v>
      </c>
      <c r="C1060">
        <v>65093454745</v>
      </c>
      <c r="D1060" t="s">
        <v>1186</v>
      </c>
      <c r="E1060" t="s">
        <v>1187</v>
      </c>
      <c r="F1060" t="s">
        <v>1188</v>
      </c>
      <c r="G1060" t="s">
        <v>3124</v>
      </c>
      <c r="H1060" s="5" t="s">
        <v>1189</v>
      </c>
      <c r="I1060" t="s">
        <v>3121</v>
      </c>
      <c r="J1060" s="124">
        <v>1</v>
      </c>
      <c r="K1060" s="124">
        <v>-7781.91</v>
      </c>
      <c r="L1060" s="124">
        <v>-1077.49</v>
      </c>
      <c r="M1060" s="124">
        <v>-6704.42</v>
      </c>
    </row>
    <row r="1061" spans="1:13" hidden="1" outlineLevel="1" x14ac:dyDescent="0.3">
      <c r="A1061" t="s">
        <v>19</v>
      </c>
      <c r="B1061" t="s">
        <v>3119</v>
      </c>
      <c r="C1061">
        <v>65093455317</v>
      </c>
      <c r="D1061" t="s">
        <v>1198</v>
      </c>
      <c r="E1061" t="s">
        <v>1199</v>
      </c>
      <c r="F1061" t="s">
        <v>189</v>
      </c>
      <c r="G1061" t="s">
        <v>3124</v>
      </c>
      <c r="H1061" s="5" t="s">
        <v>1200</v>
      </c>
      <c r="I1061" t="s">
        <v>3121</v>
      </c>
      <c r="J1061" s="124">
        <v>1</v>
      </c>
      <c r="K1061" s="124">
        <v>1996.5</v>
      </c>
      <c r="L1061" s="124">
        <v>1996.5</v>
      </c>
      <c r="M1061" s="124">
        <v>0</v>
      </c>
    </row>
    <row r="1062" spans="1:13" hidden="1" outlineLevel="1" x14ac:dyDescent="0.3">
      <c r="A1062" t="s">
        <v>19</v>
      </c>
      <c r="B1062" t="s">
        <v>3119</v>
      </c>
      <c r="C1062">
        <v>65093614384</v>
      </c>
      <c r="D1062" t="s">
        <v>1203</v>
      </c>
      <c r="E1062" t="s">
        <v>322</v>
      </c>
      <c r="F1062" t="s">
        <v>202</v>
      </c>
      <c r="G1062" t="s">
        <v>3123</v>
      </c>
      <c r="H1062" s="5" t="s">
        <v>1202</v>
      </c>
      <c r="I1062" t="s">
        <v>3121</v>
      </c>
      <c r="J1062" s="124">
        <v>0</v>
      </c>
      <c r="K1062" s="124">
        <v>2018.39</v>
      </c>
      <c r="L1062" s="124">
        <v>1316.49</v>
      </c>
      <c r="M1062" s="124">
        <v>701.9</v>
      </c>
    </row>
    <row r="1063" spans="1:13" hidden="1" outlineLevel="1" x14ac:dyDescent="0.3">
      <c r="A1063" t="s">
        <v>19</v>
      </c>
      <c r="B1063" t="s">
        <v>3119</v>
      </c>
      <c r="C1063">
        <v>65093614382</v>
      </c>
      <c r="D1063" t="s">
        <v>1203</v>
      </c>
      <c r="E1063" t="s">
        <v>320</v>
      </c>
      <c r="F1063" t="s">
        <v>202</v>
      </c>
      <c r="G1063" t="s">
        <v>3123</v>
      </c>
      <c r="H1063" s="5" t="s">
        <v>1202</v>
      </c>
      <c r="I1063" t="s">
        <v>3121</v>
      </c>
      <c r="J1063" s="124">
        <v>0</v>
      </c>
      <c r="K1063" s="124">
        <v>6458.8600000000006</v>
      </c>
      <c r="L1063" s="124">
        <v>4212.7700000000004</v>
      </c>
      <c r="M1063" s="124">
        <v>2246.09</v>
      </c>
    </row>
    <row r="1064" spans="1:13" hidden="1" outlineLevel="1" x14ac:dyDescent="0.3">
      <c r="A1064" t="s">
        <v>19</v>
      </c>
      <c r="B1064" t="s">
        <v>3119</v>
      </c>
      <c r="C1064">
        <v>65093631239</v>
      </c>
      <c r="D1064" t="s">
        <v>1201</v>
      </c>
      <c r="E1064" t="s">
        <v>322</v>
      </c>
      <c r="F1064" t="s">
        <v>202</v>
      </c>
      <c r="G1064" t="s">
        <v>3123</v>
      </c>
      <c r="H1064" s="5" t="s">
        <v>1202</v>
      </c>
      <c r="I1064" t="s">
        <v>3121</v>
      </c>
      <c r="J1064" s="124">
        <v>0</v>
      </c>
      <c r="K1064" s="124">
        <v>4.1399999999999997</v>
      </c>
      <c r="L1064" s="124">
        <v>1.94</v>
      </c>
      <c r="M1064" s="124">
        <v>2.2000000000000002</v>
      </c>
    </row>
    <row r="1065" spans="1:13" hidden="1" outlineLevel="1" x14ac:dyDescent="0.3">
      <c r="A1065" t="s">
        <v>19</v>
      </c>
      <c r="B1065" t="s">
        <v>3119</v>
      </c>
      <c r="C1065">
        <v>65093614381</v>
      </c>
      <c r="D1065" t="s">
        <v>1203</v>
      </c>
      <c r="E1065" t="s">
        <v>193</v>
      </c>
      <c r="F1065" t="s">
        <v>202</v>
      </c>
      <c r="G1065" t="s">
        <v>3123</v>
      </c>
      <c r="H1065" s="5" t="s">
        <v>1202</v>
      </c>
      <c r="I1065" t="s">
        <v>3121</v>
      </c>
      <c r="J1065" s="124">
        <v>0</v>
      </c>
      <c r="K1065" s="124">
        <v>484.41</v>
      </c>
      <c r="L1065" s="124">
        <v>315.95</v>
      </c>
      <c r="M1065" s="124">
        <v>168.46</v>
      </c>
    </row>
    <row r="1066" spans="1:13" hidden="1" outlineLevel="1" x14ac:dyDescent="0.3">
      <c r="A1066" t="s">
        <v>19</v>
      </c>
      <c r="B1066" t="s">
        <v>3119</v>
      </c>
      <c r="C1066">
        <v>65093631240</v>
      </c>
      <c r="D1066" t="s">
        <v>1201</v>
      </c>
      <c r="E1066" t="s">
        <v>320</v>
      </c>
      <c r="F1066" t="s">
        <v>202</v>
      </c>
      <c r="G1066" t="s">
        <v>3123</v>
      </c>
      <c r="H1066" s="5" t="s">
        <v>1202</v>
      </c>
      <c r="I1066" t="s">
        <v>3121</v>
      </c>
      <c r="J1066" s="124">
        <v>0</v>
      </c>
      <c r="K1066" s="124">
        <v>3.49</v>
      </c>
      <c r="L1066" s="124">
        <v>1.6300000000000001</v>
      </c>
      <c r="M1066" s="124">
        <v>1.86</v>
      </c>
    </row>
    <row r="1067" spans="1:13" hidden="1" outlineLevel="1" x14ac:dyDescent="0.3">
      <c r="A1067" t="s">
        <v>19</v>
      </c>
      <c r="B1067" t="s">
        <v>3119</v>
      </c>
      <c r="C1067">
        <v>65093614383</v>
      </c>
      <c r="D1067" t="s">
        <v>1203</v>
      </c>
      <c r="E1067" t="s">
        <v>320</v>
      </c>
      <c r="F1067" t="s">
        <v>202</v>
      </c>
      <c r="G1067" t="s">
        <v>3123</v>
      </c>
      <c r="H1067" s="5" t="s">
        <v>1202</v>
      </c>
      <c r="I1067" t="s">
        <v>3121</v>
      </c>
      <c r="J1067" s="124">
        <v>0</v>
      </c>
      <c r="K1067" s="124">
        <v>9970.85</v>
      </c>
      <c r="L1067" s="124">
        <v>6503.46</v>
      </c>
      <c r="M1067" s="124">
        <v>3467.39</v>
      </c>
    </row>
    <row r="1068" spans="1:13" hidden="1" outlineLevel="1" x14ac:dyDescent="0.3">
      <c r="A1068" t="s">
        <v>19</v>
      </c>
      <c r="B1068" t="s">
        <v>3119</v>
      </c>
      <c r="C1068">
        <v>65093614385</v>
      </c>
      <c r="D1068" t="s">
        <v>1203</v>
      </c>
      <c r="E1068" t="s">
        <v>27</v>
      </c>
      <c r="F1068" t="s">
        <v>202</v>
      </c>
      <c r="G1068" t="s">
        <v>3123</v>
      </c>
      <c r="H1068" s="5" t="s">
        <v>1202</v>
      </c>
      <c r="I1068" t="s">
        <v>3121</v>
      </c>
      <c r="J1068" s="124">
        <v>0</v>
      </c>
      <c r="K1068" s="124">
        <v>1404.81</v>
      </c>
      <c r="L1068" s="124">
        <v>916.28</v>
      </c>
      <c r="M1068" s="124">
        <v>488.53000000000003</v>
      </c>
    </row>
    <row r="1069" spans="1:13" hidden="1" outlineLevel="1" x14ac:dyDescent="0.3">
      <c r="A1069" t="s">
        <v>19</v>
      </c>
      <c r="B1069" t="s">
        <v>3119</v>
      </c>
      <c r="C1069">
        <v>65093614386</v>
      </c>
      <c r="D1069" t="s">
        <v>1203</v>
      </c>
      <c r="E1069" t="s">
        <v>322</v>
      </c>
      <c r="F1069" t="s">
        <v>202</v>
      </c>
      <c r="G1069" t="s">
        <v>3123</v>
      </c>
      <c r="H1069" s="5" t="s">
        <v>1202</v>
      </c>
      <c r="I1069" t="s">
        <v>3121</v>
      </c>
      <c r="J1069" s="124">
        <v>0</v>
      </c>
      <c r="K1069" s="124">
        <v>3229.4300000000003</v>
      </c>
      <c r="L1069" s="124">
        <v>2106.39</v>
      </c>
      <c r="M1069" s="124">
        <v>1123.04</v>
      </c>
    </row>
    <row r="1070" spans="1:13" hidden="1" outlineLevel="1" x14ac:dyDescent="0.3">
      <c r="A1070" t="s">
        <v>19</v>
      </c>
      <c r="B1070" t="s">
        <v>3119</v>
      </c>
      <c r="C1070">
        <v>65093631238</v>
      </c>
      <c r="D1070" t="s">
        <v>1201</v>
      </c>
      <c r="E1070" t="s">
        <v>816</v>
      </c>
      <c r="F1070" t="s">
        <v>202</v>
      </c>
      <c r="G1070" t="s">
        <v>3123</v>
      </c>
      <c r="H1070" s="5" t="s">
        <v>1202</v>
      </c>
      <c r="I1070" t="s">
        <v>3121</v>
      </c>
      <c r="J1070" s="124">
        <v>1</v>
      </c>
      <c r="K1070" s="124">
        <v>13.07</v>
      </c>
      <c r="L1070" s="124">
        <v>6.12</v>
      </c>
      <c r="M1070" s="124">
        <v>6.95</v>
      </c>
    </row>
    <row r="1071" spans="1:13" hidden="1" outlineLevel="1" x14ac:dyDescent="0.3">
      <c r="A1071" t="s">
        <v>19</v>
      </c>
      <c r="B1071" t="s">
        <v>3119</v>
      </c>
      <c r="C1071">
        <v>65093631237</v>
      </c>
      <c r="D1071" t="s">
        <v>1201</v>
      </c>
      <c r="E1071" t="s">
        <v>193</v>
      </c>
      <c r="F1071" t="s">
        <v>202</v>
      </c>
      <c r="G1071" t="s">
        <v>3123</v>
      </c>
      <c r="H1071" s="5" t="s">
        <v>1202</v>
      </c>
      <c r="I1071" t="s">
        <v>3121</v>
      </c>
      <c r="J1071" s="124">
        <v>0</v>
      </c>
      <c r="K1071" s="124">
        <v>3.09</v>
      </c>
      <c r="L1071" s="124">
        <v>1.45</v>
      </c>
      <c r="M1071" s="124">
        <v>1.6400000000000001</v>
      </c>
    </row>
    <row r="1072" spans="1:13" hidden="1" outlineLevel="1" x14ac:dyDescent="0.3">
      <c r="A1072" t="s">
        <v>19</v>
      </c>
      <c r="B1072" t="s">
        <v>3119</v>
      </c>
      <c r="C1072">
        <v>65093631236</v>
      </c>
      <c r="D1072" t="s">
        <v>1201</v>
      </c>
      <c r="E1072" t="s">
        <v>844</v>
      </c>
      <c r="F1072" t="s">
        <v>194</v>
      </c>
      <c r="G1072" t="s">
        <v>3123</v>
      </c>
      <c r="H1072" s="5" t="s">
        <v>1202</v>
      </c>
      <c r="I1072" t="s">
        <v>3121</v>
      </c>
      <c r="J1072" s="124">
        <v>1</v>
      </c>
      <c r="K1072" s="124">
        <v>14.030000000000001</v>
      </c>
      <c r="L1072" s="124">
        <v>13.92</v>
      </c>
      <c r="M1072" s="124">
        <v>0.11</v>
      </c>
    </row>
    <row r="1073" spans="1:13" hidden="1" outlineLevel="1" x14ac:dyDescent="0.3">
      <c r="A1073" t="s">
        <v>19</v>
      </c>
      <c r="B1073" t="s">
        <v>3119</v>
      </c>
      <c r="C1073">
        <v>65093458982</v>
      </c>
      <c r="D1073" t="s">
        <v>1206</v>
      </c>
      <c r="E1073" t="s">
        <v>1207</v>
      </c>
      <c r="F1073" t="s">
        <v>220</v>
      </c>
      <c r="G1073" t="s">
        <v>3123</v>
      </c>
      <c r="H1073" s="5" t="s">
        <v>1204</v>
      </c>
      <c r="I1073" t="s">
        <v>3121</v>
      </c>
      <c r="J1073" s="124">
        <v>0</v>
      </c>
      <c r="K1073" s="124">
        <v>3348.87</v>
      </c>
      <c r="L1073" s="124">
        <v>1141.21</v>
      </c>
      <c r="M1073" s="124">
        <v>2207.66</v>
      </c>
    </row>
    <row r="1074" spans="1:13" hidden="1" outlineLevel="1" x14ac:dyDescent="0.3">
      <c r="A1074" t="s">
        <v>19</v>
      </c>
      <c r="B1074" t="s">
        <v>3119</v>
      </c>
      <c r="C1074">
        <v>65093470281</v>
      </c>
      <c r="D1074" t="s">
        <v>1208</v>
      </c>
      <c r="E1074" t="s">
        <v>1209</v>
      </c>
      <c r="F1074" t="s">
        <v>202</v>
      </c>
      <c r="G1074" t="s">
        <v>3123</v>
      </c>
      <c r="H1074" s="5" t="s">
        <v>1204</v>
      </c>
      <c r="I1074" t="s">
        <v>3121</v>
      </c>
      <c r="J1074" s="124">
        <v>0</v>
      </c>
      <c r="K1074" s="124">
        <v>87143.25</v>
      </c>
      <c r="L1074" s="124">
        <v>87143.25</v>
      </c>
      <c r="M1074" s="124">
        <v>0</v>
      </c>
    </row>
    <row r="1075" spans="1:13" hidden="1" outlineLevel="1" x14ac:dyDescent="0.3">
      <c r="A1075" t="s">
        <v>19</v>
      </c>
      <c r="B1075" t="s">
        <v>3119</v>
      </c>
      <c r="C1075">
        <v>69466682934</v>
      </c>
      <c r="D1075" t="s">
        <v>1205</v>
      </c>
      <c r="E1075" t="s">
        <v>571</v>
      </c>
      <c r="F1075" t="s">
        <v>202</v>
      </c>
      <c r="G1075" t="s">
        <v>3122</v>
      </c>
      <c r="H1075" s="5" t="s">
        <v>1204</v>
      </c>
      <c r="I1075" t="s">
        <v>3121</v>
      </c>
      <c r="J1075" s="124">
        <v>0</v>
      </c>
      <c r="K1075" s="124">
        <v>1007.41</v>
      </c>
      <c r="L1075" s="124">
        <v>180.11</v>
      </c>
      <c r="M1075" s="124">
        <v>827.30000000000007</v>
      </c>
    </row>
    <row r="1076" spans="1:13" hidden="1" outlineLevel="1" x14ac:dyDescent="0.3">
      <c r="A1076" t="s">
        <v>19</v>
      </c>
      <c r="B1076" t="s">
        <v>3119</v>
      </c>
      <c r="C1076">
        <v>65093466347</v>
      </c>
      <c r="D1076" t="s">
        <v>90</v>
      </c>
      <c r="E1076" t="s">
        <v>1210</v>
      </c>
      <c r="F1076" t="s">
        <v>202</v>
      </c>
      <c r="G1076" t="s">
        <v>3123</v>
      </c>
      <c r="H1076" s="5" t="s">
        <v>1204</v>
      </c>
      <c r="I1076" t="s">
        <v>3121</v>
      </c>
      <c r="J1076" s="124">
        <v>0</v>
      </c>
      <c r="K1076" s="124">
        <v>509100.73000000004</v>
      </c>
      <c r="L1076" s="124">
        <v>509100.73000000004</v>
      </c>
      <c r="M1076" s="124">
        <v>0</v>
      </c>
    </row>
    <row r="1077" spans="1:13" hidden="1" outlineLevel="1" x14ac:dyDescent="0.3">
      <c r="A1077" t="s">
        <v>19</v>
      </c>
      <c r="B1077" t="s">
        <v>3119</v>
      </c>
      <c r="C1077">
        <v>65093464806</v>
      </c>
      <c r="D1077" t="s">
        <v>89</v>
      </c>
      <c r="E1077" t="s">
        <v>1211</v>
      </c>
      <c r="F1077" t="s">
        <v>303</v>
      </c>
      <c r="G1077" t="s">
        <v>3123</v>
      </c>
      <c r="H1077" s="5" t="s">
        <v>1204</v>
      </c>
      <c r="I1077" t="s">
        <v>3121</v>
      </c>
      <c r="J1077" s="124">
        <v>1</v>
      </c>
      <c r="K1077" s="124">
        <v>3507153.23</v>
      </c>
      <c r="L1077" s="124">
        <v>2282618.37</v>
      </c>
      <c r="M1077" s="124">
        <v>1224534.8600000001</v>
      </c>
    </row>
    <row r="1078" spans="1:13" hidden="1" outlineLevel="1" x14ac:dyDescent="0.3">
      <c r="A1078" t="s">
        <v>19</v>
      </c>
      <c r="B1078" t="s">
        <v>3119</v>
      </c>
      <c r="C1078">
        <v>74505759907</v>
      </c>
      <c r="D1078" t="s">
        <v>1260</v>
      </c>
      <c r="E1078" t="s">
        <v>630</v>
      </c>
      <c r="F1078" t="s">
        <v>202</v>
      </c>
      <c r="G1078" t="s">
        <v>3162</v>
      </c>
      <c r="H1078" s="126" t="s">
        <v>102</v>
      </c>
      <c r="I1078" t="s">
        <v>3121</v>
      </c>
      <c r="J1078" s="124">
        <v>0</v>
      </c>
      <c r="K1078" s="124">
        <v>322306.77</v>
      </c>
      <c r="L1078" s="124">
        <v>57624.05</v>
      </c>
      <c r="M1078" s="124">
        <v>264682.72000000003</v>
      </c>
    </row>
    <row r="1079" spans="1:13" hidden="1" outlineLevel="1" x14ac:dyDescent="0.3">
      <c r="A1079" t="s">
        <v>19</v>
      </c>
      <c r="B1079" t="s">
        <v>3119</v>
      </c>
      <c r="C1079">
        <v>75927104331</v>
      </c>
      <c r="D1079" t="s">
        <v>1240</v>
      </c>
      <c r="E1079" t="s">
        <v>3163</v>
      </c>
      <c r="F1079" t="s">
        <v>202</v>
      </c>
      <c r="G1079" t="s">
        <v>3122</v>
      </c>
      <c r="H1079" s="126" t="s">
        <v>102</v>
      </c>
      <c r="I1079" t="s">
        <v>3121</v>
      </c>
      <c r="J1079" s="124">
        <v>1</v>
      </c>
      <c r="K1079" s="124">
        <v>41550.559999999998</v>
      </c>
      <c r="L1079" s="124">
        <v>7428.67</v>
      </c>
      <c r="M1079" s="124">
        <v>34121.89</v>
      </c>
    </row>
    <row r="1080" spans="1:13" hidden="1" outlineLevel="1" x14ac:dyDescent="0.3">
      <c r="A1080" t="s">
        <v>19</v>
      </c>
      <c r="B1080" t="s">
        <v>3119</v>
      </c>
      <c r="C1080">
        <v>77745928327</v>
      </c>
      <c r="D1080" t="s">
        <v>3164</v>
      </c>
      <c r="E1080" t="s">
        <v>3165</v>
      </c>
      <c r="F1080" t="s">
        <v>202</v>
      </c>
      <c r="G1080" t="s">
        <v>3123</v>
      </c>
      <c r="H1080" s="126" t="s">
        <v>102</v>
      </c>
      <c r="I1080" t="s">
        <v>3121</v>
      </c>
      <c r="J1080" s="124">
        <v>1</v>
      </c>
      <c r="K1080" s="124">
        <v>125198.94</v>
      </c>
      <c r="L1080" s="124">
        <v>10523.32</v>
      </c>
      <c r="M1080" s="124">
        <v>114675.62</v>
      </c>
    </row>
    <row r="1081" spans="1:13" hidden="1" outlineLevel="1" x14ac:dyDescent="0.3">
      <c r="A1081" t="s">
        <v>19</v>
      </c>
      <c r="B1081" t="s">
        <v>3119</v>
      </c>
      <c r="C1081">
        <v>82266869106</v>
      </c>
      <c r="D1081" t="s">
        <v>2893</v>
      </c>
      <c r="E1081" t="s">
        <v>3166</v>
      </c>
      <c r="F1081" t="s">
        <v>202</v>
      </c>
      <c r="G1081" t="s">
        <v>3123</v>
      </c>
      <c r="H1081" s="126" t="s">
        <v>102</v>
      </c>
      <c r="I1081" t="s">
        <v>3121</v>
      </c>
      <c r="J1081" s="124">
        <v>0</v>
      </c>
      <c r="K1081" s="124">
        <v>38472.21</v>
      </c>
      <c r="L1081" s="124">
        <v>3233.7000000000003</v>
      </c>
      <c r="M1081" s="124">
        <v>35238.51</v>
      </c>
    </row>
    <row r="1082" spans="1:13" hidden="1" outlineLevel="1" x14ac:dyDescent="0.3">
      <c r="A1082" t="s">
        <v>19</v>
      </c>
      <c r="B1082" t="s">
        <v>3119</v>
      </c>
      <c r="C1082">
        <v>76521608485</v>
      </c>
      <c r="D1082" t="s">
        <v>1222</v>
      </c>
      <c r="E1082" t="s">
        <v>515</v>
      </c>
      <c r="F1082" t="s">
        <v>194</v>
      </c>
      <c r="G1082" t="s">
        <v>3123</v>
      </c>
      <c r="H1082" s="126" t="s">
        <v>102</v>
      </c>
      <c r="I1082" t="s">
        <v>3121</v>
      </c>
      <c r="J1082" s="124">
        <v>1</v>
      </c>
      <c r="K1082" s="124">
        <v>10766.31</v>
      </c>
      <c r="L1082" s="124">
        <v>3486.96</v>
      </c>
      <c r="M1082" s="124">
        <v>7279.35</v>
      </c>
    </row>
    <row r="1083" spans="1:13" hidden="1" outlineLevel="1" x14ac:dyDescent="0.3">
      <c r="A1083" t="s">
        <v>19</v>
      </c>
      <c r="B1083" t="s">
        <v>3119</v>
      </c>
      <c r="C1083">
        <v>76521610701</v>
      </c>
      <c r="D1083" t="s">
        <v>3167</v>
      </c>
      <c r="E1083" t="s">
        <v>1237</v>
      </c>
      <c r="F1083" t="s">
        <v>194</v>
      </c>
      <c r="G1083" t="s">
        <v>3123</v>
      </c>
      <c r="H1083" s="126" t="s">
        <v>102</v>
      </c>
      <c r="I1083" t="s">
        <v>3121</v>
      </c>
      <c r="J1083" s="124">
        <v>1</v>
      </c>
      <c r="K1083" s="124">
        <v>17713.88</v>
      </c>
      <c r="L1083" s="124">
        <v>5737.12</v>
      </c>
      <c r="M1083" s="124">
        <v>11976.76</v>
      </c>
    </row>
    <row r="1084" spans="1:13" hidden="1" outlineLevel="1" x14ac:dyDescent="0.3">
      <c r="A1084" t="s">
        <v>19</v>
      </c>
      <c r="B1084" t="s">
        <v>3119</v>
      </c>
      <c r="C1084">
        <v>83602558058</v>
      </c>
      <c r="D1084" t="s">
        <v>2890</v>
      </c>
      <c r="E1084" t="s">
        <v>1248</v>
      </c>
      <c r="F1084" t="s">
        <v>194</v>
      </c>
      <c r="G1084" t="s">
        <v>3123</v>
      </c>
      <c r="H1084" s="126" t="s">
        <v>102</v>
      </c>
      <c r="I1084" t="s">
        <v>3121</v>
      </c>
      <c r="J1084" s="124">
        <v>25</v>
      </c>
      <c r="K1084" s="124">
        <v>60225.380000000005</v>
      </c>
      <c r="L1084" s="124">
        <v>7229.87</v>
      </c>
      <c r="M1084" s="124">
        <v>52995.51</v>
      </c>
    </row>
    <row r="1085" spans="1:13" hidden="1" outlineLevel="1" x14ac:dyDescent="0.3">
      <c r="A1085" t="s">
        <v>19</v>
      </c>
      <c r="B1085" t="s">
        <v>3119</v>
      </c>
      <c r="C1085">
        <v>70464125823</v>
      </c>
      <c r="D1085" t="s">
        <v>1246</v>
      </c>
      <c r="E1085" t="s">
        <v>420</v>
      </c>
      <c r="F1085" t="s">
        <v>321</v>
      </c>
      <c r="G1085" t="s">
        <v>3123</v>
      </c>
      <c r="H1085" s="126" t="s">
        <v>102</v>
      </c>
      <c r="I1085" t="s">
        <v>3121</v>
      </c>
      <c r="J1085" s="124">
        <v>0</v>
      </c>
      <c r="K1085" s="124">
        <v>130862.55</v>
      </c>
      <c r="L1085" s="124">
        <v>82931.759999999995</v>
      </c>
      <c r="M1085" s="124">
        <v>47930.79</v>
      </c>
    </row>
    <row r="1086" spans="1:13" hidden="1" outlineLevel="1" x14ac:dyDescent="0.3">
      <c r="A1086" t="s">
        <v>19</v>
      </c>
      <c r="B1086" t="s">
        <v>3119</v>
      </c>
      <c r="C1086">
        <v>70993115245</v>
      </c>
      <c r="D1086" t="s">
        <v>1216</v>
      </c>
      <c r="E1086" t="s">
        <v>420</v>
      </c>
      <c r="F1086" t="s">
        <v>321</v>
      </c>
      <c r="G1086" t="s">
        <v>3123</v>
      </c>
      <c r="H1086" s="126" t="s">
        <v>102</v>
      </c>
      <c r="I1086" t="s">
        <v>3121</v>
      </c>
      <c r="J1086" s="124">
        <v>1</v>
      </c>
      <c r="K1086" s="124">
        <v>-18.43</v>
      </c>
      <c r="L1086" s="124">
        <v>-7.42</v>
      </c>
      <c r="M1086" s="124">
        <v>-11.01</v>
      </c>
    </row>
    <row r="1087" spans="1:13" hidden="1" outlineLevel="1" x14ac:dyDescent="0.3">
      <c r="A1087" t="s">
        <v>19</v>
      </c>
      <c r="B1087" t="s">
        <v>3119</v>
      </c>
      <c r="C1087">
        <v>83602558105</v>
      </c>
      <c r="D1087" t="s">
        <v>3168</v>
      </c>
      <c r="E1087" t="s">
        <v>420</v>
      </c>
      <c r="F1087" t="s">
        <v>189</v>
      </c>
      <c r="G1087" t="s">
        <v>3123</v>
      </c>
      <c r="H1087" s="126" t="s">
        <v>102</v>
      </c>
      <c r="I1087" t="s">
        <v>3121</v>
      </c>
      <c r="J1087" s="124">
        <v>2</v>
      </c>
      <c r="K1087" s="124">
        <v>23401.94</v>
      </c>
      <c r="L1087" s="124">
        <v>3735.9900000000002</v>
      </c>
      <c r="M1087" s="124">
        <v>19665.95</v>
      </c>
    </row>
    <row r="1088" spans="1:13" hidden="1" outlineLevel="1" x14ac:dyDescent="0.3">
      <c r="A1088" t="s">
        <v>19</v>
      </c>
      <c r="B1088" t="s">
        <v>3119</v>
      </c>
      <c r="C1088">
        <v>74505759564</v>
      </c>
      <c r="D1088" t="s">
        <v>1257</v>
      </c>
      <c r="E1088" t="s">
        <v>1258</v>
      </c>
      <c r="F1088" t="s">
        <v>1259</v>
      </c>
      <c r="G1088" t="s">
        <v>3123</v>
      </c>
      <c r="H1088" s="5" t="s">
        <v>102</v>
      </c>
      <c r="I1088" t="s">
        <v>3121</v>
      </c>
      <c r="J1088" s="124">
        <v>1</v>
      </c>
      <c r="K1088" s="124">
        <v>289628.84000000003</v>
      </c>
      <c r="L1088" s="124">
        <v>0</v>
      </c>
      <c r="M1088" s="124">
        <v>289628.84000000003</v>
      </c>
    </row>
    <row r="1089" spans="1:13" hidden="1" outlineLevel="1" x14ac:dyDescent="0.3">
      <c r="A1089" t="s">
        <v>19</v>
      </c>
      <c r="B1089" t="s">
        <v>3119</v>
      </c>
      <c r="C1089">
        <v>84045573163</v>
      </c>
      <c r="D1089" t="s">
        <v>2830</v>
      </c>
      <c r="E1089" t="s">
        <v>267</v>
      </c>
      <c r="F1089" t="s">
        <v>215</v>
      </c>
      <c r="G1089" t="s">
        <v>3124</v>
      </c>
      <c r="H1089" s="5" t="s">
        <v>102</v>
      </c>
      <c r="I1089" t="s">
        <v>3121</v>
      </c>
      <c r="J1089" s="124">
        <v>1</v>
      </c>
      <c r="K1089" s="124">
        <v>63649.69</v>
      </c>
      <c r="L1089" s="124">
        <v>10608.28</v>
      </c>
      <c r="M1089" s="124">
        <v>53041.41</v>
      </c>
    </row>
    <row r="1090" spans="1:13" hidden="1" outlineLevel="1" x14ac:dyDescent="0.3">
      <c r="A1090" t="s">
        <v>19</v>
      </c>
      <c r="B1090" t="s">
        <v>3119</v>
      </c>
      <c r="C1090">
        <v>84045573172</v>
      </c>
      <c r="D1090" t="s">
        <v>2830</v>
      </c>
      <c r="E1090" t="s">
        <v>267</v>
      </c>
      <c r="F1090" t="s">
        <v>215</v>
      </c>
      <c r="G1090" t="s">
        <v>3124</v>
      </c>
      <c r="H1090" s="5" t="s">
        <v>102</v>
      </c>
      <c r="I1090" t="s">
        <v>3121</v>
      </c>
      <c r="J1090" s="124">
        <v>1</v>
      </c>
      <c r="K1090" s="124">
        <v>61419.43</v>
      </c>
      <c r="L1090" s="124">
        <v>10236.57</v>
      </c>
      <c r="M1090" s="124">
        <v>51182.86</v>
      </c>
    </row>
    <row r="1091" spans="1:13" hidden="1" outlineLevel="1" x14ac:dyDescent="0.3">
      <c r="A1091" t="s">
        <v>19</v>
      </c>
      <c r="B1091" t="s">
        <v>3119</v>
      </c>
      <c r="C1091">
        <v>84045573175</v>
      </c>
      <c r="D1091" t="s">
        <v>2830</v>
      </c>
      <c r="E1091" t="s">
        <v>267</v>
      </c>
      <c r="F1091" t="s">
        <v>215</v>
      </c>
      <c r="G1091" t="s">
        <v>3124</v>
      </c>
      <c r="H1091" s="5" t="s">
        <v>102</v>
      </c>
      <c r="I1091" t="s">
        <v>3121</v>
      </c>
      <c r="J1091" s="124">
        <v>1</v>
      </c>
      <c r="K1091" s="124">
        <v>61419.43</v>
      </c>
      <c r="L1091" s="124">
        <v>10236.57</v>
      </c>
      <c r="M1091" s="124">
        <v>51182.86</v>
      </c>
    </row>
    <row r="1092" spans="1:13" hidden="1" outlineLevel="1" x14ac:dyDescent="0.3">
      <c r="A1092" t="s">
        <v>19</v>
      </c>
      <c r="B1092" t="s">
        <v>3133</v>
      </c>
      <c r="C1092">
        <v>82353660962</v>
      </c>
      <c r="D1092" t="s">
        <v>3169</v>
      </c>
      <c r="E1092" t="s">
        <v>3170</v>
      </c>
      <c r="F1092" t="s">
        <v>551</v>
      </c>
      <c r="G1092" t="s">
        <v>3123</v>
      </c>
      <c r="H1092" s="5" t="s">
        <v>102</v>
      </c>
      <c r="I1092" t="s">
        <v>3121</v>
      </c>
      <c r="J1092" s="124">
        <v>1</v>
      </c>
      <c r="K1092" s="124">
        <v>627702.07999999996</v>
      </c>
      <c r="L1092" s="124">
        <v>33255.980000000003</v>
      </c>
      <c r="M1092" s="124">
        <v>594446.1</v>
      </c>
    </row>
    <row r="1093" spans="1:13" hidden="1" outlineLevel="1" x14ac:dyDescent="0.3">
      <c r="A1093" t="s">
        <v>19</v>
      </c>
      <c r="B1093" t="s">
        <v>3133</v>
      </c>
      <c r="C1093">
        <v>77181073214</v>
      </c>
      <c r="D1093" t="s">
        <v>1217</v>
      </c>
      <c r="E1093" t="s">
        <v>1218</v>
      </c>
      <c r="F1093" t="s">
        <v>1167</v>
      </c>
      <c r="G1093" t="s">
        <v>3124</v>
      </c>
      <c r="H1093" s="5" t="s">
        <v>102</v>
      </c>
      <c r="I1093" t="s">
        <v>3121</v>
      </c>
      <c r="J1093" s="124">
        <v>9</v>
      </c>
      <c r="K1093" s="124">
        <v>62.02</v>
      </c>
      <c r="L1093" s="124">
        <v>2.85</v>
      </c>
      <c r="M1093" s="124">
        <v>59.17</v>
      </c>
    </row>
    <row r="1094" spans="1:13" hidden="1" outlineLevel="1" x14ac:dyDescent="0.3">
      <c r="A1094" t="s">
        <v>19</v>
      </c>
      <c r="B1094" t="s">
        <v>3133</v>
      </c>
      <c r="C1094">
        <v>82964233935</v>
      </c>
      <c r="D1094" t="s">
        <v>2941</v>
      </c>
      <c r="E1094" t="s">
        <v>3171</v>
      </c>
      <c r="F1094" t="s">
        <v>1167</v>
      </c>
      <c r="G1094" t="s">
        <v>3123</v>
      </c>
      <c r="H1094" s="5" t="s">
        <v>102</v>
      </c>
      <c r="I1094" t="s">
        <v>3121</v>
      </c>
      <c r="J1094" s="124">
        <v>4</v>
      </c>
      <c r="K1094" s="124">
        <v>16500118.59</v>
      </c>
      <c r="L1094" s="124">
        <v>141966.36000000002</v>
      </c>
      <c r="M1094" s="124">
        <v>16358152.23</v>
      </c>
    </row>
    <row r="1095" spans="1:13" hidden="1" outlineLevel="1" x14ac:dyDescent="0.3">
      <c r="A1095" t="s">
        <v>19</v>
      </c>
      <c r="B1095" t="s">
        <v>3119</v>
      </c>
      <c r="C1095">
        <v>68836079797</v>
      </c>
      <c r="D1095" t="s">
        <v>1226</v>
      </c>
      <c r="E1095" t="s">
        <v>590</v>
      </c>
      <c r="F1095" t="s">
        <v>591</v>
      </c>
      <c r="G1095" t="s">
        <v>3162</v>
      </c>
      <c r="H1095" s="5" t="s">
        <v>102</v>
      </c>
      <c r="I1095" t="s">
        <v>3121</v>
      </c>
      <c r="J1095" s="124">
        <v>1</v>
      </c>
      <c r="K1095" s="124">
        <v>7963.91</v>
      </c>
      <c r="L1095" s="124">
        <v>3247.76</v>
      </c>
      <c r="M1095" s="124">
        <v>4716.1500000000005</v>
      </c>
    </row>
    <row r="1096" spans="1:13" hidden="1" outlineLevel="1" x14ac:dyDescent="0.3">
      <c r="A1096" t="s">
        <v>19</v>
      </c>
      <c r="B1096" t="s">
        <v>3149</v>
      </c>
      <c r="C1096">
        <v>83602558110</v>
      </c>
      <c r="D1096" t="s">
        <v>3172</v>
      </c>
      <c r="E1096" t="s">
        <v>590</v>
      </c>
      <c r="F1096" t="s">
        <v>591</v>
      </c>
      <c r="G1096" t="s">
        <v>3123</v>
      </c>
      <c r="H1096" s="5" t="s">
        <v>102</v>
      </c>
      <c r="I1096" t="s">
        <v>3121</v>
      </c>
      <c r="J1096" s="124">
        <v>1</v>
      </c>
      <c r="K1096" s="124">
        <v>36109.94</v>
      </c>
      <c r="L1096" s="124">
        <v>2767.05</v>
      </c>
      <c r="M1096" s="124">
        <v>33342.89</v>
      </c>
    </row>
    <row r="1097" spans="1:13" hidden="1" outlineLevel="1" x14ac:dyDescent="0.3">
      <c r="A1097" t="s">
        <v>19</v>
      </c>
      <c r="B1097" t="s">
        <v>3119</v>
      </c>
      <c r="C1097">
        <v>68836079772</v>
      </c>
      <c r="D1097" t="s">
        <v>1221</v>
      </c>
      <c r="E1097" t="s">
        <v>630</v>
      </c>
      <c r="F1097" t="s">
        <v>572</v>
      </c>
      <c r="G1097" t="s">
        <v>3162</v>
      </c>
      <c r="H1097" s="5" t="s">
        <v>102</v>
      </c>
      <c r="I1097" t="s">
        <v>3121</v>
      </c>
      <c r="J1097" s="124">
        <v>1</v>
      </c>
      <c r="K1097" s="124">
        <v>3160.4900000000002</v>
      </c>
      <c r="L1097" s="124">
        <v>1258.96</v>
      </c>
      <c r="M1097" s="124">
        <v>1901.53</v>
      </c>
    </row>
    <row r="1098" spans="1:13" hidden="1" outlineLevel="1" x14ac:dyDescent="0.3">
      <c r="A1098" t="s">
        <v>19</v>
      </c>
      <c r="B1098" t="s">
        <v>3119</v>
      </c>
      <c r="C1098">
        <v>79078082702</v>
      </c>
      <c r="D1098" t="s">
        <v>1227</v>
      </c>
      <c r="E1098" t="s">
        <v>1232</v>
      </c>
      <c r="F1098" t="s">
        <v>296</v>
      </c>
      <c r="G1098" t="s">
        <v>3124</v>
      </c>
      <c r="H1098" s="5" t="s">
        <v>102</v>
      </c>
      <c r="I1098" t="s">
        <v>3121</v>
      </c>
      <c r="J1098" s="124">
        <v>1</v>
      </c>
      <c r="K1098" s="124">
        <v>8476.01</v>
      </c>
      <c r="L1098" s="124">
        <v>1458.82</v>
      </c>
      <c r="M1098" s="124">
        <v>7017.1900000000005</v>
      </c>
    </row>
    <row r="1099" spans="1:13" hidden="1" outlineLevel="1" x14ac:dyDescent="0.3">
      <c r="A1099" t="s">
        <v>19</v>
      </c>
      <c r="B1099" t="s">
        <v>3119</v>
      </c>
      <c r="C1099">
        <v>77181079246</v>
      </c>
      <c r="D1099" t="s">
        <v>3173</v>
      </c>
      <c r="E1099" t="s">
        <v>3174</v>
      </c>
      <c r="F1099" t="s">
        <v>202</v>
      </c>
      <c r="G1099" t="s">
        <v>3122</v>
      </c>
      <c r="H1099" s="5" t="s">
        <v>102</v>
      </c>
      <c r="I1099" t="s">
        <v>3121</v>
      </c>
      <c r="J1099" s="124">
        <v>1</v>
      </c>
      <c r="K1099" s="124">
        <v>103927.22</v>
      </c>
      <c r="L1099" s="124">
        <v>18580.77</v>
      </c>
      <c r="M1099" s="124">
        <v>85346.45</v>
      </c>
    </row>
    <row r="1100" spans="1:13" hidden="1" outlineLevel="1" x14ac:dyDescent="0.3">
      <c r="A1100" t="s">
        <v>19</v>
      </c>
      <c r="B1100" t="s">
        <v>3119</v>
      </c>
      <c r="C1100">
        <v>77181079243</v>
      </c>
      <c r="D1100" t="s">
        <v>3175</v>
      </c>
      <c r="E1100" t="s">
        <v>3176</v>
      </c>
      <c r="F1100" t="s">
        <v>202</v>
      </c>
      <c r="G1100" t="s">
        <v>3123</v>
      </c>
      <c r="H1100" s="5" t="s">
        <v>102</v>
      </c>
      <c r="I1100" t="s">
        <v>3121</v>
      </c>
      <c r="J1100" s="124">
        <v>1</v>
      </c>
      <c r="K1100" s="124">
        <v>138429.17000000001</v>
      </c>
      <c r="L1100" s="124">
        <v>24749.25</v>
      </c>
      <c r="M1100" s="124">
        <v>113679.92</v>
      </c>
    </row>
    <row r="1101" spans="1:13" hidden="1" outlineLevel="1" x14ac:dyDescent="0.3">
      <c r="A1101" t="s">
        <v>19</v>
      </c>
      <c r="B1101" t="s">
        <v>3119</v>
      </c>
      <c r="C1101">
        <v>74505759897</v>
      </c>
      <c r="D1101" t="s">
        <v>1272</v>
      </c>
      <c r="E1101" t="s">
        <v>630</v>
      </c>
      <c r="F1101" t="s">
        <v>202</v>
      </c>
      <c r="G1101" t="s">
        <v>3162</v>
      </c>
      <c r="H1101" s="5" t="s">
        <v>102</v>
      </c>
      <c r="I1101" t="s">
        <v>3121</v>
      </c>
      <c r="J1101" s="124">
        <v>0</v>
      </c>
      <c r="K1101" s="124">
        <v>864529.28</v>
      </c>
      <c r="L1101" s="124">
        <v>154566.03</v>
      </c>
      <c r="M1101" s="124">
        <v>709963.25</v>
      </c>
    </row>
    <row r="1102" spans="1:13" hidden="1" outlineLevel="1" x14ac:dyDescent="0.3">
      <c r="A1102" t="s">
        <v>19</v>
      </c>
      <c r="B1102" t="s">
        <v>3119</v>
      </c>
      <c r="C1102">
        <v>77745928317</v>
      </c>
      <c r="D1102" t="s">
        <v>3177</v>
      </c>
      <c r="E1102" t="s">
        <v>3165</v>
      </c>
      <c r="F1102" t="s">
        <v>202</v>
      </c>
      <c r="G1102" t="s">
        <v>3162</v>
      </c>
      <c r="H1102" s="5" t="s">
        <v>102</v>
      </c>
      <c r="I1102" t="s">
        <v>3121</v>
      </c>
      <c r="J1102" s="124">
        <v>1</v>
      </c>
      <c r="K1102" s="124">
        <v>617.02</v>
      </c>
      <c r="L1102" s="124">
        <v>51.86</v>
      </c>
      <c r="M1102" s="124">
        <v>565.16</v>
      </c>
    </row>
    <row r="1103" spans="1:13" hidden="1" outlineLevel="1" x14ac:dyDescent="0.3">
      <c r="A1103" t="s">
        <v>19</v>
      </c>
      <c r="B1103" t="s">
        <v>3149</v>
      </c>
      <c r="C1103">
        <v>82942387876</v>
      </c>
      <c r="D1103" t="s">
        <v>3178</v>
      </c>
      <c r="E1103" t="s">
        <v>3179</v>
      </c>
      <c r="F1103" t="s">
        <v>202</v>
      </c>
      <c r="G1103" t="s">
        <v>3123</v>
      </c>
      <c r="H1103" s="5" t="s">
        <v>102</v>
      </c>
      <c r="I1103" t="s">
        <v>3121</v>
      </c>
      <c r="J1103" s="124">
        <v>1</v>
      </c>
      <c r="K1103" s="124">
        <v>133244.87</v>
      </c>
      <c r="L1103" s="124">
        <v>11199.6</v>
      </c>
      <c r="M1103" s="124">
        <v>122045.27</v>
      </c>
    </row>
    <row r="1104" spans="1:13" hidden="1" outlineLevel="1" x14ac:dyDescent="0.3">
      <c r="A1104" t="s">
        <v>19</v>
      </c>
      <c r="B1104" t="s">
        <v>3119</v>
      </c>
      <c r="C1104">
        <v>82964234102</v>
      </c>
      <c r="D1104" t="s">
        <v>3180</v>
      </c>
      <c r="E1104" t="s">
        <v>3181</v>
      </c>
      <c r="F1104" t="s">
        <v>194</v>
      </c>
      <c r="G1104" t="s">
        <v>3123</v>
      </c>
      <c r="H1104" s="5" t="s">
        <v>102</v>
      </c>
      <c r="I1104" t="s">
        <v>3121</v>
      </c>
      <c r="J1104" s="124">
        <v>2</v>
      </c>
      <c r="K1104" s="124">
        <v>53952.55</v>
      </c>
      <c r="L1104" s="124">
        <v>6476.83</v>
      </c>
      <c r="M1104" s="124">
        <v>47475.72</v>
      </c>
    </row>
    <row r="1105" spans="1:13" hidden="1" outlineLevel="1" x14ac:dyDescent="0.3">
      <c r="A1105" t="s">
        <v>19</v>
      </c>
      <c r="B1105" t="s">
        <v>3119</v>
      </c>
      <c r="C1105">
        <v>77181079233</v>
      </c>
      <c r="D1105" t="s">
        <v>1233</v>
      </c>
      <c r="E1105" t="s">
        <v>3182</v>
      </c>
      <c r="F1105" t="s">
        <v>189</v>
      </c>
      <c r="G1105" t="s">
        <v>3123</v>
      </c>
      <c r="H1105" s="5" t="s">
        <v>102</v>
      </c>
      <c r="I1105" t="s">
        <v>3121</v>
      </c>
      <c r="J1105" s="124">
        <v>1</v>
      </c>
      <c r="K1105" s="124">
        <v>12439.6</v>
      </c>
      <c r="L1105" s="124">
        <v>11395.550000000001</v>
      </c>
      <c r="M1105" s="124">
        <v>1044.05</v>
      </c>
    </row>
    <row r="1106" spans="1:13" hidden="1" outlineLevel="1" x14ac:dyDescent="0.3">
      <c r="A1106" t="s">
        <v>19</v>
      </c>
      <c r="B1106" t="s">
        <v>3119</v>
      </c>
      <c r="C1106">
        <v>75356175862</v>
      </c>
      <c r="D1106" t="s">
        <v>1213</v>
      </c>
      <c r="E1106" t="s">
        <v>420</v>
      </c>
      <c r="F1106" t="s">
        <v>189</v>
      </c>
      <c r="G1106" t="s">
        <v>3123</v>
      </c>
      <c r="H1106" s="5" t="s">
        <v>102</v>
      </c>
      <c r="I1106" t="s">
        <v>3121</v>
      </c>
      <c r="J1106" s="124">
        <v>1</v>
      </c>
      <c r="K1106" s="124">
        <v>-551094.9</v>
      </c>
      <c r="L1106" s="124">
        <v>-504841.78</v>
      </c>
      <c r="M1106" s="124">
        <v>-46253.120000000003</v>
      </c>
    </row>
    <row r="1107" spans="1:13" hidden="1" outlineLevel="1" x14ac:dyDescent="0.3">
      <c r="A1107" t="s">
        <v>19</v>
      </c>
      <c r="B1107" t="s">
        <v>3119</v>
      </c>
      <c r="C1107">
        <v>80139111625</v>
      </c>
      <c r="D1107" t="s">
        <v>1267</v>
      </c>
      <c r="E1107" t="s">
        <v>3183</v>
      </c>
      <c r="F1107" t="s">
        <v>346</v>
      </c>
      <c r="G1107" t="s">
        <v>3123</v>
      </c>
      <c r="H1107" s="5" t="s">
        <v>102</v>
      </c>
      <c r="I1107" t="s">
        <v>3121</v>
      </c>
      <c r="J1107" s="124">
        <v>1764</v>
      </c>
      <c r="K1107" s="124">
        <v>582912.18000000005</v>
      </c>
      <c r="L1107" s="124">
        <v>242880.05000000002</v>
      </c>
      <c r="M1107" s="124">
        <v>340032.13</v>
      </c>
    </row>
    <row r="1108" spans="1:13" hidden="1" outlineLevel="1" x14ac:dyDescent="0.3">
      <c r="A1108" t="s">
        <v>19</v>
      </c>
      <c r="B1108" t="s">
        <v>3119</v>
      </c>
      <c r="C1108">
        <v>84045573154</v>
      </c>
      <c r="D1108" t="s">
        <v>2830</v>
      </c>
      <c r="E1108" t="s">
        <v>267</v>
      </c>
      <c r="F1108" t="s">
        <v>215</v>
      </c>
      <c r="G1108" t="s">
        <v>3124</v>
      </c>
      <c r="H1108" s="5" t="s">
        <v>102</v>
      </c>
      <c r="I1108" t="s">
        <v>3121</v>
      </c>
      <c r="J1108" s="124">
        <v>1</v>
      </c>
      <c r="K1108" s="124">
        <v>62356.91</v>
      </c>
      <c r="L1108" s="124">
        <v>10392.82</v>
      </c>
      <c r="M1108" s="124">
        <v>51964.090000000004</v>
      </c>
    </row>
    <row r="1109" spans="1:13" hidden="1" outlineLevel="1" x14ac:dyDescent="0.3">
      <c r="A1109" t="s">
        <v>19</v>
      </c>
      <c r="B1109" t="s">
        <v>3119</v>
      </c>
      <c r="C1109">
        <v>84045573187</v>
      </c>
      <c r="D1109" t="s">
        <v>2830</v>
      </c>
      <c r="E1109" t="s">
        <v>267</v>
      </c>
      <c r="F1109" t="s">
        <v>215</v>
      </c>
      <c r="G1109" t="s">
        <v>3123</v>
      </c>
      <c r="H1109" s="5" t="s">
        <v>102</v>
      </c>
      <c r="I1109" t="s">
        <v>3121</v>
      </c>
      <c r="J1109" s="124">
        <v>1</v>
      </c>
      <c r="K1109" s="124">
        <v>43776.1</v>
      </c>
      <c r="L1109" s="124">
        <v>7296.02</v>
      </c>
      <c r="M1109" s="124">
        <v>36480.080000000002</v>
      </c>
    </row>
    <row r="1110" spans="1:13" hidden="1" outlineLevel="1" x14ac:dyDescent="0.3">
      <c r="A1110" t="s">
        <v>19</v>
      </c>
      <c r="B1110" t="s">
        <v>3119</v>
      </c>
      <c r="C1110">
        <v>84045573184</v>
      </c>
      <c r="D1110" t="s">
        <v>2830</v>
      </c>
      <c r="E1110" t="s">
        <v>267</v>
      </c>
      <c r="F1110" t="s">
        <v>215</v>
      </c>
      <c r="G1110" t="s">
        <v>3125</v>
      </c>
      <c r="H1110" s="5" t="s">
        <v>102</v>
      </c>
      <c r="I1110" t="s">
        <v>3121</v>
      </c>
      <c r="J1110" s="124">
        <v>1</v>
      </c>
      <c r="K1110" s="124">
        <v>70103.38</v>
      </c>
      <c r="L1110" s="124">
        <v>11683.9</v>
      </c>
      <c r="M1110" s="124">
        <v>58419.48</v>
      </c>
    </row>
    <row r="1111" spans="1:13" hidden="1" outlineLevel="1" x14ac:dyDescent="0.3">
      <c r="A1111" t="s">
        <v>19</v>
      </c>
      <c r="B1111" t="s">
        <v>3119</v>
      </c>
      <c r="C1111">
        <v>84045573202</v>
      </c>
      <c r="D1111" t="s">
        <v>2830</v>
      </c>
      <c r="E1111" t="s">
        <v>267</v>
      </c>
      <c r="F1111" t="s">
        <v>215</v>
      </c>
      <c r="G1111" t="s">
        <v>3124</v>
      </c>
      <c r="H1111" s="5" t="s">
        <v>102</v>
      </c>
      <c r="I1111" t="s">
        <v>3121</v>
      </c>
      <c r="J1111" s="124">
        <v>1</v>
      </c>
      <c r="K1111" s="124">
        <v>61419.43</v>
      </c>
      <c r="L1111" s="124">
        <v>10236.57</v>
      </c>
      <c r="M1111" s="124">
        <v>51182.86</v>
      </c>
    </row>
    <row r="1112" spans="1:13" hidden="1" outlineLevel="1" x14ac:dyDescent="0.3">
      <c r="A1112" t="s">
        <v>19</v>
      </c>
      <c r="B1112" t="s">
        <v>3133</v>
      </c>
      <c r="C1112">
        <v>81662782923</v>
      </c>
      <c r="D1112" t="s">
        <v>2894</v>
      </c>
      <c r="E1112" t="s">
        <v>3184</v>
      </c>
      <c r="F1112" t="s">
        <v>551</v>
      </c>
      <c r="G1112" t="s">
        <v>3123</v>
      </c>
      <c r="H1112" s="5" t="s">
        <v>102</v>
      </c>
      <c r="I1112" t="s">
        <v>3121</v>
      </c>
      <c r="J1112" s="124">
        <v>3</v>
      </c>
      <c r="K1112" s="124">
        <v>285909.71000000002</v>
      </c>
      <c r="L1112" s="124">
        <v>15147.64</v>
      </c>
      <c r="M1112" s="124">
        <v>270762.07</v>
      </c>
    </row>
    <row r="1113" spans="1:13" hidden="1" outlineLevel="1" x14ac:dyDescent="0.3">
      <c r="A1113" t="s">
        <v>19</v>
      </c>
      <c r="B1113" t="s">
        <v>3133</v>
      </c>
      <c r="C1113">
        <v>82353660800</v>
      </c>
      <c r="D1113" t="s">
        <v>3185</v>
      </c>
      <c r="E1113" t="s">
        <v>3186</v>
      </c>
      <c r="F1113" t="s">
        <v>551</v>
      </c>
      <c r="G1113" t="s">
        <v>3123</v>
      </c>
      <c r="H1113" s="5" t="s">
        <v>102</v>
      </c>
      <c r="I1113" t="s">
        <v>3121</v>
      </c>
      <c r="J1113" s="124">
        <v>1</v>
      </c>
      <c r="K1113" s="124">
        <v>3862973.23</v>
      </c>
      <c r="L1113" s="124">
        <v>204662.29</v>
      </c>
      <c r="M1113" s="124">
        <v>3658310.94</v>
      </c>
    </row>
    <row r="1114" spans="1:13" hidden="1" outlineLevel="1" x14ac:dyDescent="0.3">
      <c r="A1114" t="s">
        <v>19</v>
      </c>
      <c r="B1114" t="s">
        <v>3133</v>
      </c>
      <c r="C1114">
        <v>82353658618</v>
      </c>
      <c r="D1114" t="s">
        <v>2852</v>
      </c>
      <c r="E1114" t="s">
        <v>2851</v>
      </c>
      <c r="F1114" t="s">
        <v>801</v>
      </c>
      <c r="G1114" t="s">
        <v>3123</v>
      </c>
      <c r="H1114" s="5" t="s">
        <v>102</v>
      </c>
      <c r="I1114" t="s">
        <v>3121</v>
      </c>
      <c r="J1114" s="124">
        <v>2</v>
      </c>
      <c r="K1114" s="124">
        <v>178946.43</v>
      </c>
      <c r="L1114" s="124">
        <v>14908.9</v>
      </c>
      <c r="M1114" s="124">
        <v>164037.53</v>
      </c>
    </row>
    <row r="1115" spans="1:13" hidden="1" outlineLevel="1" x14ac:dyDescent="0.3">
      <c r="A1115" t="s">
        <v>19</v>
      </c>
      <c r="B1115" t="s">
        <v>3133</v>
      </c>
      <c r="C1115">
        <v>82964233959</v>
      </c>
      <c r="D1115" t="s">
        <v>3187</v>
      </c>
      <c r="E1115" t="s">
        <v>3188</v>
      </c>
      <c r="F1115" t="s">
        <v>779</v>
      </c>
      <c r="G1115" t="s">
        <v>3123</v>
      </c>
      <c r="H1115" s="5" t="s">
        <v>102</v>
      </c>
      <c r="I1115" t="s">
        <v>3121</v>
      </c>
      <c r="J1115" s="124">
        <v>1</v>
      </c>
      <c r="K1115" s="124">
        <v>11087.93</v>
      </c>
      <c r="L1115" s="124">
        <v>367.79</v>
      </c>
      <c r="M1115" s="124">
        <v>10720.14</v>
      </c>
    </row>
    <row r="1116" spans="1:13" hidden="1" outlineLevel="1" x14ac:dyDescent="0.3">
      <c r="A1116" t="s">
        <v>19</v>
      </c>
      <c r="B1116" t="s">
        <v>3133</v>
      </c>
      <c r="C1116">
        <v>81662779416</v>
      </c>
      <c r="D1116" t="s">
        <v>2867</v>
      </c>
      <c r="E1116" t="s">
        <v>2866</v>
      </c>
      <c r="F1116" t="s">
        <v>779</v>
      </c>
      <c r="G1116" t="s">
        <v>3123</v>
      </c>
      <c r="H1116" s="5" t="s">
        <v>102</v>
      </c>
      <c r="I1116" t="s">
        <v>3121</v>
      </c>
      <c r="J1116" s="124">
        <v>6</v>
      </c>
      <c r="K1116" s="124">
        <v>2133455.9500000002</v>
      </c>
      <c r="L1116" s="124">
        <v>212625.47</v>
      </c>
      <c r="M1116" s="124">
        <v>1920830.48</v>
      </c>
    </row>
    <row r="1117" spans="1:13" hidden="1" outlineLevel="1" x14ac:dyDescent="0.3">
      <c r="A1117" t="s">
        <v>19</v>
      </c>
      <c r="B1117" t="s">
        <v>3133</v>
      </c>
      <c r="C1117">
        <v>73350467507</v>
      </c>
      <c r="D1117" t="s">
        <v>1217</v>
      </c>
      <c r="E1117" t="s">
        <v>1218</v>
      </c>
      <c r="F1117" t="s">
        <v>1167</v>
      </c>
      <c r="G1117" t="s">
        <v>3124</v>
      </c>
      <c r="H1117" s="5" t="s">
        <v>102</v>
      </c>
      <c r="I1117" t="s">
        <v>3121</v>
      </c>
      <c r="J1117" s="124">
        <v>6</v>
      </c>
      <c r="K1117" s="124">
        <v>18260033.27</v>
      </c>
      <c r="L1117" s="124">
        <v>839159.18</v>
      </c>
      <c r="M1117" s="124">
        <v>17420874.09</v>
      </c>
    </row>
    <row r="1118" spans="1:13" hidden="1" outlineLevel="1" x14ac:dyDescent="0.3">
      <c r="A1118" t="s">
        <v>19</v>
      </c>
      <c r="B1118" t="s">
        <v>3133</v>
      </c>
      <c r="C1118">
        <v>84961387598</v>
      </c>
      <c r="D1118" t="s">
        <v>3189</v>
      </c>
      <c r="E1118" t="s">
        <v>3190</v>
      </c>
      <c r="F1118" t="s">
        <v>1167</v>
      </c>
      <c r="G1118" t="s">
        <v>3123</v>
      </c>
      <c r="H1118" s="5" t="s">
        <v>102</v>
      </c>
      <c r="I1118" t="s">
        <v>3121</v>
      </c>
      <c r="J1118" s="124">
        <v>1</v>
      </c>
      <c r="K1118" s="124">
        <v>8075.43</v>
      </c>
      <c r="L1118" s="124">
        <v>69.48</v>
      </c>
      <c r="M1118" s="124">
        <v>8005.95</v>
      </c>
    </row>
    <row r="1119" spans="1:13" hidden="1" outlineLevel="1" x14ac:dyDescent="0.3">
      <c r="A1119" t="s">
        <v>19</v>
      </c>
      <c r="B1119" t="s">
        <v>3149</v>
      </c>
      <c r="C1119">
        <v>72729392591</v>
      </c>
      <c r="D1119" t="s">
        <v>1245</v>
      </c>
      <c r="E1119" t="s">
        <v>590</v>
      </c>
      <c r="F1119" t="s">
        <v>591</v>
      </c>
      <c r="G1119" t="s">
        <v>3123</v>
      </c>
      <c r="H1119" s="5" t="s">
        <v>102</v>
      </c>
      <c r="I1119" t="s">
        <v>3121</v>
      </c>
      <c r="J1119" s="124">
        <v>0</v>
      </c>
      <c r="K1119" s="124">
        <v>91265.13</v>
      </c>
      <c r="L1119" s="124">
        <v>27253.510000000002</v>
      </c>
      <c r="M1119" s="124">
        <v>64011.62</v>
      </c>
    </row>
    <row r="1120" spans="1:13" hidden="1" outlineLevel="1" x14ac:dyDescent="0.3">
      <c r="A1120" t="s">
        <v>19</v>
      </c>
      <c r="B1120" t="s">
        <v>3119</v>
      </c>
      <c r="C1120">
        <v>75927104321</v>
      </c>
      <c r="D1120" t="s">
        <v>1261</v>
      </c>
      <c r="E1120" t="s">
        <v>1262</v>
      </c>
      <c r="F1120" t="s">
        <v>199</v>
      </c>
      <c r="G1120" t="s">
        <v>3123</v>
      </c>
      <c r="H1120" s="5" t="s">
        <v>102</v>
      </c>
      <c r="I1120" t="s">
        <v>3121</v>
      </c>
      <c r="J1120" s="124">
        <v>223</v>
      </c>
      <c r="K1120" s="124">
        <v>336531</v>
      </c>
      <c r="L1120" s="124">
        <v>138397.81</v>
      </c>
      <c r="M1120" s="124">
        <v>198133.19</v>
      </c>
    </row>
    <row r="1121" spans="1:13" hidden="1" outlineLevel="1" x14ac:dyDescent="0.3">
      <c r="A1121" t="s">
        <v>19</v>
      </c>
      <c r="B1121" t="s">
        <v>3119</v>
      </c>
      <c r="C1121">
        <v>77745928322</v>
      </c>
      <c r="D1121" t="s">
        <v>3191</v>
      </c>
      <c r="E1121" t="s">
        <v>3192</v>
      </c>
      <c r="F1121" t="s">
        <v>202</v>
      </c>
      <c r="G1121" t="s">
        <v>3123</v>
      </c>
      <c r="H1121" s="5" t="s">
        <v>102</v>
      </c>
      <c r="I1121" t="s">
        <v>3121</v>
      </c>
      <c r="J1121" s="124">
        <v>1</v>
      </c>
      <c r="K1121" s="124">
        <v>107980.67</v>
      </c>
      <c r="L1121" s="124">
        <v>9076.08</v>
      </c>
      <c r="M1121" s="124">
        <v>98904.59</v>
      </c>
    </row>
    <row r="1122" spans="1:13" hidden="1" outlineLevel="1" x14ac:dyDescent="0.3">
      <c r="A1122" t="s">
        <v>19</v>
      </c>
      <c r="B1122" t="s">
        <v>3119</v>
      </c>
      <c r="C1122">
        <v>82266869095</v>
      </c>
      <c r="D1122" t="s">
        <v>2879</v>
      </c>
      <c r="E1122" t="s">
        <v>3193</v>
      </c>
      <c r="F1122" t="s">
        <v>202</v>
      </c>
      <c r="G1122" t="s">
        <v>3123</v>
      </c>
      <c r="H1122" s="5" t="s">
        <v>102</v>
      </c>
      <c r="I1122" t="s">
        <v>3121</v>
      </c>
      <c r="J1122" s="124">
        <v>1</v>
      </c>
      <c r="K1122" s="124">
        <v>53389.46</v>
      </c>
      <c r="L1122" s="124">
        <v>4487.53</v>
      </c>
      <c r="M1122" s="124">
        <v>48901.93</v>
      </c>
    </row>
    <row r="1123" spans="1:13" hidden="1" outlineLevel="1" x14ac:dyDescent="0.3">
      <c r="A1123" t="s">
        <v>19</v>
      </c>
      <c r="B1123" t="s">
        <v>3119</v>
      </c>
      <c r="C1123">
        <v>79867798080</v>
      </c>
      <c r="D1123" t="s">
        <v>1370</v>
      </c>
      <c r="E1123" t="s">
        <v>3194</v>
      </c>
      <c r="F1123" t="s">
        <v>202</v>
      </c>
      <c r="G1123" t="s">
        <v>3162</v>
      </c>
      <c r="H1123" s="5" t="s">
        <v>102</v>
      </c>
      <c r="I1123" t="s">
        <v>3121</v>
      </c>
      <c r="J1123" s="124">
        <v>1</v>
      </c>
      <c r="K1123" s="124">
        <v>2580247.16</v>
      </c>
      <c r="L1123" s="124">
        <v>927475.85</v>
      </c>
      <c r="M1123" s="124">
        <v>1652771.31</v>
      </c>
    </row>
    <row r="1124" spans="1:13" hidden="1" outlineLevel="1" x14ac:dyDescent="0.3">
      <c r="A1124" t="s">
        <v>19</v>
      </c>
      <c r="B1124" t="s">
        <v>3119</v>
      </c>
      <c r="C1124">
        <v>69855505791</v>
      </c>
      <c r="D1124" t="s">
        <v>1220</v>
      </c>
      <c r="E1124" t="s">
        <v>571</v>
      </c>
      <c r="F1124" t="s">
        <v>202</v>
      </c>
      <c r="G1124" t="s">
        <v>3123</v>
      </c>
      <c r="H1124" s="5" t="s">
        <v>102</v>
      </c>
      <c r="I1124" t="s">
        <v>3121</v>
      </c>
      <c r="J1124" s="124">
        <v>1</v>
      </c>
      <c r="K1124" s="124">
        <v>801.58</v>
      </c>
      <c r="L1124" s="124">
        <v>288.13</v>
      </c>
      <c r="M1124" s="124">
        <v>513.45000000000005</v>
      </c>
    </row>
    <row r="1125" spans="1:13" hidden="1" outlineLevel="1" x14ac:dyDescent="0.3">
      <c r="A1125" t="s">
        <v>19</v>
      </c>
      <c r="B1125" t="s">
        <v>3119</v>
      </c>
      <c r="C1125">
        <v>72144964360</v>
      </c>
      <c r="D1125" t="s">
        <v>1238</v>
      </c>
      <c r="E1125" t="s">
        <v>1224</v>
      </c>
      <c r="F1125" t="s">
        <v>202</v>
      </c>
      <c r="G1125" t="s">
        <v>3162</v>
      </c>
      <c r="H1125" s="5" t="s">
        <v>102</v>
      </c>
      <c r="I1125" t="s">
        <v>3121</v>
      </c>
      <c r="J1125" s="124">
        <v>1</v>
      </c>
      <c r="K1125" s="124">
        <v>28158.170000000002</v>
      </c>
      <c r="L1125" s="124">
        <v>10121.52</v>
      </c>
      <c r="M1125" s="124">
        <v>18036.650000000001</v>
      </c>
    </row>
    <row r="1126" spans="1:13" hidden="1" outlineLevel="1" x14ac:dyDescent="0.3">
      <c r="A1126" t="s">
        <v>19</v>
      </c>
      <c r="B1126" t="s">
        <v>3119</v>
      </c>
      <c r="C1126">
        <v>72144964355</v>
      </c>
      <c r="D1126" t="s">
        <v>1256</v>
      </c>
      <c r="E1126" t="s">
        <v>1224</v>
      </c>
      <c r="F1126" t="s">
        <v>202</v>
      </c>
      <c r="G1126" t="s">
        <v>3123</v>
      </c>
      <c r="H1126" s="5" t="s">
        <v>102</v>
      </c>
      <c r="I1126" t="s">
        <v>3121</v>
      </c>
      <c r="J1126" s="124">
        <v>1</v>
      </c>
      <c r="K1126" s="124">
        <v>253128.88</v>
      </c>
      <c r="L1126" s="124">
        <v>90987.77</v>
      </c>
      <c r="M1126" s="124">
        <v>162141.11000000002</v>
      </c>
    </row>
    <row r="1127" spans="1:13" hidden="1" outlineLevel="1" x14ac:dyDescent="0.3">
      <c r="A1127" t="s">
        <v>19</v>
      </c>
      <c r="B1127" t="s">
        <v>3119</v>
      </c>
      <c r="C1127">
        <v>80959396523</v>
      </c>
      <c r="D1127" t="s">
        <v>1229</v>
      </c>
      <c r="E1127" t="s">
        <v>3195</v>
      </c>
      <c r="F1127" t="s">
        <v>194</v>
      </c>
      <c r="G1127" t="s">
        <v>3123</v>
      </c>
      <c r="H1127" s="5" t="s">
        <v>102</v>
      </c>
      <c r="I1127" t="s">
        <v>3121</v>
      </c>
      <c r="J1127" s="124">
        <v>2</v>
      </c>
      <c r="K1127" s="124">
        <v>902764.39</v>
      </c>
      <c r="L1127" s="124">
        <v>292384.56</v>
      </c>
      <c r="M1127" s="124">
        <v>610379.82999999996</v>
      </c>
    </row>
    <row r="1128" spans="1:13" hidden="1" outlineLevel="1" x14ac:dyDescent="0.3">
      <c r="A1128" t="s">
        <v>19</v>
      </c>
      <c r="B1128" t="s">
        <v>3119</v>
      </c>
      <c r="C1128">
        <v>76521608492</v>
      </c>
      <c r="D1128" t="s">
        <v>1222</v>
      </c>
      <c r="E1128" t="s">
        <v>420</v>
      </c>
      <c r="F1128" t="s">
        <v>321</v>
      </c>
      <c r="G1128" t="s">
        <v>3123</v>
      </c>
      <c r="H1128" s="5" t="s">
        <v>102</v>
      </c>
      <c r="I1128" t="s">
        <v>3121</v>
      </c>
      <c r="J1128" s="124">
        <v>2</v>
      </c>
      <c r="K1128" s="124">
        <v>3364.4700000000003</v>
      </c>
      <c r="L1128" s="124">
        <v>1355.34</v>
      </c>
      <c r="M1128" s="124">
        <v>2009.13</v>
      </c>
    </row>
    <row r="1129" spans="1:13" hidden="1" outlineLevel="1" x14ac:dyDescent="0.3">
      <c r="A1129" t="s">
        <v>19</v>
      </c>
      <c r="B1129" t="s">
        <v>3119</v>
      </c>
      <c r="C1129">
        <v>84938938848</v>
      </c>
      <c r="D1129" t="s">
        <v>3196</v>
      </c>
      <c r="E1129" t="s">
        <v>3197</v>
      </c>
      <c r="F1129" t="s">
        <v>189</v>
      </c>
      <c r="G1129" t="s">
        <v>3123</v>
      </c>
      <c r="H1129" s="5" t="s">
        <v>102</v>
      </c>
      <c r="I1129" t="s">
        <v>3121</v>
      </c>
      <c r="J1129" s="124">
        <v>2</v>
      </c>
      <c r="K1129" s="124">
        <v>57616.800000000003</v>
      </c>
      <c r="L1129" s="124">
        <v>4801.4000000000005</v>
      </c>
      <c r="M1129" s="124">
        <v>52815.4</v>
      </c>
    </row>
    <row r="1130" spans="1:13" hidden="1" outlineLevel="1" x14ac:dyDescent="0.3">
      <c r="A1130" t="s">
        <v>19</v>
      </c>
      <c r="B1130" t="s">
        <v>3119</v>
      </c>
      <c r="C1130">
        <v>84938938862</v>
      </c>
      <c r="D1130" t="s">
        <v>3198</v>
      </c>
      <c r="E1130" t="s">
        <v>3199</v>
      </c>
      <c r="F1130" t="s">
        <v>189</v>
      </c>
      <c r="G1130" t="s">
        <v>3123</v>
      </c>
      <c r="H1130" s="5" t="s">
        <v>102</v>
      </c>
      <c r="I1130" t="s">
        <v>3121</v>
      </c>
      <c r="J1130" s="124">
        <v>2</v>
      </c>
      <c r="K1130" s="124">
        <v>13091.91</v>
      </c>
      <c r="L1130" s="124">
        <v>1090.99</v>
      </c>
      <c r="M1130" s="124">
        <v>12000.92</v>
      </c>
    </row>
    <row r="1131" spans="1:13" hidden="1" outlineLevel="1" x14ac:dyDescent="0.3">
      <c r="A1131" t="s">
        <v>19</v>
      </c>
      <c r="B1131" t="s">
        <v>3119</v>
      </c>
      <c r="C1131">
        <v>84045573160</v>
      </c>
      <c r="D1131" t="s">
        <v>2830</v>
      </c>
      <c r="E1131" t="s">
        <v>267</v>
      </c>
      <c r="F1131" t="s">
        <v>215</v>
      </c>
      <c r="G1131" t="s">
        <v>3124</v>
      </c>
      <c r="H1131" s="5" t="s">
        <v>102</v>
      </c>
      <c r="I1131" t="s">
        <v>3121</v>
      </c>
      <c r="J1131" s="124">
        <v>1</v>
      </c>
      <c r="K1131" s="124">
        <v>102350.41</v>
      </c>
      <c r="L1131" s="124">
        <v>17058.400000000001</v>
      </c>
      <c r="M1131" s="124">
        <v>85292.01</v>
      </c>
    </row>
    <row r="1132" spans="1:13" hidden="1" outlineLevel="1" x14ac:dyDescent="0.3">
      <c r="A1132" t="s">
        <v>19</v>
      </c>
      <c r="B1132" t="s">
        <v>3119</v>
      </c>
      <c r="C1132">
        <v>84045573166</v>
      </c>
      <c r="D1132" t="s">
        <v>2830</v>
      </c>
      <c r="E1132" t="s">
        <v>267</v>
      </c>
      <c r="F1132" t="s">
        <v>215</v>
      </c>
      <c r="G1132" t="s">
        <v>3124</v>
      </c>
      <c r="H1132" s="5" t="s">
        <v>102</v>
      </c>
      <c r="I1132" t="s">
        <v>3121</v>
      </c>
      <c r="J1132" s="124">
        <v>1</v>
      </c>
      <c r="K1132" s="124">
        <v>60955.35</v>
      </c>
      <c r="L1132" s="124">
        <v>10159.219999999999</v>
      </c>
      <c r="M1132" s="124">
        <v>50796.130000000005</v>
      </c>
    </row>
    <row r="1133" spans="1:13" hidden="1" outlineLevel="1" x14ac:dyDescent="0.3">
      <c r="A1133" t="s">
        <v>19</v>
      </c>
      <c r="B1133" t="s">
        <v>3119</v>
      </c>
      <c r="C1133">
        <v>84045573169</v>
      </c>
      <c r="D1133" t="s">
        <v>2830</v>
      </c>
      <c r="E1133" t="s">
        <v>267</v>
      </c>
      <c r="F1133" t="s">
        <v>215</v>
      </c>
      <c r="G1133" t="s">
        <v>3128</v>
      </c>
      <c r="H1133" s="5" t="s">
        <v>102</v>
      </c>
      <c r="I1133" t="s">
        <v>3121</v>
      </c>
      <c r="J1133" s="124">
        <v>1</v>
      </c>
      <c r="K1133" s="124">
        <v>102350.41</v>
      </c>
      <c r="L1133" s="124">
        <v>17058.400000000001</v>
      </c>
      <c r="M1133" s="124">
        <v>85292.01</v>
      </c>
    </row>
    <row r="1134" spans="1:13" hidden="1" outlineLevel="1" x14ac:dyDescent="0.3">
      <c r="A1134" t="s">
        <v>19</v>
      </c>
      <c r="B1134" t="s">
        <v>3119</v>
      </c>
      <c r="C1134">
        <v>84045573199</v>
      </c>
      <c r="D1134" t="s">
        <v>2830</v>
      </c>
      <c r="E1134" t="s">
        <v>267</v>
      </c>
      <c r="F1134" t="s">
        <v>215</v>
      </c>
      <c r="G1134" t="s">
        <v>3123</v>
      </c>
      <c r="H1134" s="5" t="s">
        <v>102</v>
      </c>
      <c r="I1134" t="s">
        <v>3121</v>
      </c>
      <c r="J1134" s="124">
        <v>1</v>
      </c>
      <c r="K1134" s="124">
        <v>97830.7</v>
      </c>
      <c r="L1134" s="124">
        <v>16305.12</v>
      </c>
      <c r="M1134" s="124">
        <v>81525.58</v>
      </c>
    </row>
    <row r="1135" spans="1:13" hidden="1" outlineLevel="1" x14ac:dyDescent="0.3">
      <c r="A1135" t="s">
        <v>19</v>
      </c>
      <c r="B1135" t="s">
        <v>3119</v>
      </c>
      <c r="C1135">
        <v>84045573181</v>
      </c>
      <c r="D1135" t="s">
        <v>2830</v>
      </c>
      <c r="E1135" t="s">
        <v>267</v>
      </c>
      <c r="F1135" t="s">
        <v>215</v>
      </c>
      <c r="G1135" t="s">
        <v>3123</v>
      </c>
      <c r="H1135" s="5" t="s">
        <v>102</v>
      </c>
      <c r="I1135" t="s">
        <v>3121</v>
      </c>
      <c r="J1135" s="124">
        <v>1</v>
      </c>
      <c r="K1135" s="124">
        <v>47897.599999999999</v>
      </c>
      <c r="L1135" s="124">
        <v>7982.93</v>
      </c>
      <c r="M1135" s="124">
        <v>39914.67</v>
      </c>
    </row>
    <row r="1136" spans="1:13" hidden="1" outlineLevel="1" x14ac:dyDescent="0.3">
      <c r="A1136" t="s">
        <v>19</v>
      </c>
      <c r="B1136" t="s">
        <v>3119</v>
      </c>
      <c r="C1136">
        <v>84045573190</v>
      </c>
      <c r="D1136" t="s">
        <v>2830</v>
      </c>
      <c r="E1136" t="s">
        <v>267</v>
      </c>
      <c r="F1136" t="s">
        <v>215</v>
      </c>
      <c r="G1136" t="s">
        <v>3123</v>
      </c>
      <c r="H1136" s="5" t="s">
        <v>102</v>
      </c>
      <c r="I1136" t="s">
        <v>3121</v>
      </c>
      <c r="J1136" s="124">
        <v>1</v>
      </c>
      <c r="K1136" s="124">
        <v>37991.629999999997</v>
      </c>
      <c r="L1136" s="124">
        <v>6331.9400000000005</v>
      </c>
      <c r="M1136" s="124">
        <v>31659.690000000002</v>
      </c>
    </row>
    <row r="1137" spans="1:13" hidden="1" outlineLevel="1" x14ac:dyDescent="0.3">
      <c r="A1137" t="s">
        <v>19</v>
      </c>
      <c r="B1137" t="s">
        <v>3133</v>
      </c>
      <c r="C1137">
        <v>67785356886</v>
      </c>
      <c r="D1137" t="s">
        <v>1235</v>
      </c>
      <c r="E1137" t="s">
        <v>1236</v>
      </c>
      <c r="F1137" t="s">
        <v>493</v>
      </c>
      <c r="G1137" t="s">
        <v>3123</v>
      </c>
      <c r="H1137" s="5" t="s">
        <v>102</v>
      </c>
      <c r="I1137" t="s">
        <v>3121</v>
      </c>
      <c r="J1137" s="124">
        <v>3</v>
      </c>
      <c r="K1137" s="124">
        <v>15560.89</v>
      </c>
      <c r="L1137" s="124">
        <v>4290.29</v>
      </c>
      <c r="M1137" s="124">
        <v>11270.6</v>
      </c>
    </row>
    <row r="1138" spans="1:13" hidden="1" outlineLevel="1" x14ac:dyDescent="0.3">
      <c r="A1138" t="s">
        <v>19</v>
      </c>
      <c r="B1138" t="s">
        <v>3133</v>
      </c>
      <c r="C1138">
        <v>81662779445</v>
      </c>
      <c r="D1138" t="s">
        <v>2896</v>
      </c>
      <c r="E1138" t="s">
        <v>3200</v>
      </c>
      <c r="F1138" t="s">
        <v>551</v>
      </c>
      <c r="G1138" t="s">
        <v>3123</v>
      </c>
      <c r="H1138" s="5" t="s">
        <v>102</v>
      </c>
      <c r="I1138" t="s">
        <v>3121</v>
      </c>
      <c r="J1138" s="124">
        <v>6</v>
      </c>
      <c r="K1138" s="124">
        <v>655477.5</v>
      </c>
      <c r="L1138" s="124">
        <v>34727.53</v>
      </c>
      <c r="M1138" s="124">
        <v>620749.97</v>
      </c>
    </row>
    <row r="1139" spans="1:13" hidden="1" outlineLevel="1" x14ac:dyDescent="0.3">
      <c r="A1139" t="s">
        <v>19</v>
      </c>
      <c r="B1139" t="s">
        <v>3133</v>
      </c>
      <c r="C1139">
        <v>82353660791</v>
      </c>
      <c r="D1139" t="s">
        <v>3201</v>
      </c>
      <c r="E1139" t="s">
        <v>3202</v>
      </c>
      <c r="F1139" t="s">
        <v>551</v>
      </c>
      <c r="G1139" t="s">
        <v>3123</v>
      </c>
      <c r="H1139" s="5" t="s">
        <v>102</v>
      </c>
      <c r="I1139" t="s">
        <v>3121</v>
      </c>
      <c r="J1139" s="124">
        <v>1</v>
      </c>
      <c r="K1139" s="124">
        <v>25154.65</v>
      </c>
      <c r="L1139" s="124">
        <v>472.98</v>
      </c>
      <c r="M1139" s="124">
        <v>24681.670000000002</v>
      </c>
    </row>
    <row r="1140" spans="1:13" hidden="1" outlineLevel="1" x14ac:dyDescent="0.3">
      <c r="A1140" t="s">
        <v>19</v>
      </c>
      <c r="B1140" t="s">
        <v>3133</v>
      </c>
      <c r="C1140">
        <v>81662779450</v>
      </c>
      <c r="D1140" t="s">
        <v>2906</v>
      </c>
      <c r="E1140" t="s">
        <v>2905</v>
      </c>
      <c r="F1140" t="s">
        <v>801</v>
      </c>
      <c r="G1140" t="s">
        <v>3123</v>
      </c>
      <c r="H1140" s="5" t="s">
        <v>102</v>
      </c>
      <c r="I1140" t="s">
        <v>3121</v>
      </c>
      <c r="J1140" s="124">
        <v>5</v>
      </c>
      <c r="K1140" s="124">
        <v>343439.17</v>
      </c>
      <c r="L1140" s="124">
        <v>34022</v>
      </c>
      <c r="M1140" s="124">
        <v>309417.17</v>
      </c>
    </row>
    <row r="1141" spans="1:13" hidden="1" outlineLevel="1" x14ac:dyDescent="0.3">
      <c r="A1141" t="s">
        <v>19</v>
      </c>
      <c r="B1141" t="s">
        <v>3133</v>
      </c>
      <c r="C1141">
        <v>80369491504</v>
      </c>
      <c r="D1141" t="s">
        <v>1222</v>
      </c>
      <c r="E1141" t="s">
        <v>3203</v>
      </c>
      <c r="F1141" t="s">
        <v>801</v>
      </c>
      <c r="G1141" t="s">
        <v>3123</v>
      </c>
      <c r="H1141" s="5" t="s">
        <v>102</v>
      </c>
      <c r="I1141" t="s">
        <v>3121</v>
      </c>
      <c r="J1141" s="124">
        <v>1</v>
      </c>
      <c r="K1141" s="124">
        <v>-0.01</v>
      </c>
      <c r="L1141" s="124">
        <v>0</v>
      </c>
      <c r="M1141" s="124">
        <v>-0.01</v>
      </c>
    </row>
    <row r="1142" spans="1:13" hidden="1" outlineLevel="1" x14ac:dyDescent="0.3">
      <c r="A1142" t="s">
        <v>19</v>
      </c>
      <c r="B1142" t="s">
        <v>3133</v>
      </c>
      <c r="C1142">
        <v>82353658621</v>
      </c>
      <c r="D1142" t="s">
        <v>2852</v>
      </c>
      <c r="E1142" t="s">
        <v>2851</v>
      </c>
      <c r="F1142" t="s">
        <v>317</v>
      </c>
      <c r="G1142" t="s">
        <v>3123</v>
      </c>
      <c r="H1142" s="5" t="s">
        <v>102</v>
      </c>
      <c r="I1142" t="s">
        <v>3121</v>
      </c>
      <c r="J1142" s="124">
        <v>2</v>
      </c>
      <c r="K1142" s="124">
        <v>470629.12</v>
      </c>
      <c r="L1142" s="124">
        <v>39210.400000000001</v>
      </c>
      <c r="M1142" s="124">
        <v>431418.72000000003</v>
      </c>
    </row>
    <row r="1143" spans="1:13" hidden="1" outlineLevel="1" x14ac:dyDescent="0.3">
      <c r="A1143" t="s">
        <v>19</v>
      </c>
      <c r="B1143" t="s">
        <v>3133</v>
      </c>
      <c r="C1143">
        <v>84961393332</v>
      </c>
      <c r="D1143" t="s">
        <v>3204</v>
      </c>
      <c r="E1143" t="s">
        <v>3205</v>
      </c>
      <c r="F1143" t="s">
        <v>1167</v>
      </c>
      <c r="G1143" t="s">
        <v>3123</v>
      </c>
      <c r="H1143" s="5" t="s">
        <v>102</v>
      </c>
      <c r="I1143" t="s">
        <v>3121</v>
      </c>
      <c r="J1143" s="124">
        <v>1</v>
      </c>
      <c r="K1143" s="124">
        <v>50569.41</v>
      </c>
      <c r="L1143" s="124">
        <v>1302.3399999999999</v>
      </c>
      <c r="M1143" s="124">
        <v>49267.07</v>
      </c>
    </row>
    <row r="1144" spans="1:13" hidden="1" outlineLevel="1" x14ac:dyDescent="0.3">
      <c r="A1144" t="s">
        <v>19</v>
      </c>
      <c r="B1144" t="s">
        <v>3133</v>
      </c>
      <c r="C1144">
        <v>84961387601</v>
      </c>
      <c r="D1144" t="s">
        <v>3206</v>
      </c>
      <c r="E1144" t="s">
        <v>3207</v>
      </c>
      <c r="F1144" t="s">
        <v>1167</v>
      </c>
      <c r="G1144" t="s">
        <v>3124</v>
      </c>
      <c r="H1144" s="5" t="s">
        <v>102</v>
      </c>
      <c r="I1144" t="s">
        <v>3121</v>
      </c>
      <c r="J1144" s="124">
        <v>1</v>
      </c>
      <c r="K1144" s="124">
        <v>35666.800000000003</v>
      </c>
      <c r="L1144" s="124">
        <v>306.88</v>
      </c>
      <c r="M1144" s="124">
        <v>35359.919999999998</v>
      </c>
    </row>
    <row r="1145" spans="1:13" hidden="1" outlineLevel="1" x14ac:dyDescent="0.3">
      <c r="A1145" t="s">
        <v>19</v>
      </c>
      <c r="B1145" t="s">
        <v>3133</v>
      </c>
      <c r="C1145">
        <v>84961387604</v>
      </c>
      <c r="D1145" t="s">
        <v>3208</v>
      </c>
      <c r="E1145" t="s">
        <v>3209</v>
      </c>
      <c r="F1145" t="s">
        <v>1167</v>
      </c>
      <c r="G1145" t="s">
        <v>3123</v>
      </c>
      <c r="H1145" s="5" t="s">
        <v>102</v>
      </c>
      <c r="I1145" t="s">
        <v>3121</v>
      </c>
      <c r="J1145" s="124">
        <v>1</v>
      </c>
      <c r="K1145" s="124">
        <v>81119.45</v>
      </c>
      <c r="L1145" s="124">
        <v>697.95</v>
      </c>
      <c r="M1145" s="124">
        <v>80421.5</v>
      </c>
    </row>
    <row r="1146" spans="1:13" hidden="1" outlineLevel="1" x14ac:dyDescent="0.3">
      <c r="A1146" t="s">
        <v>19</v>
      </c>
      <c r="B1146" t="s">
        <v>3119</v>
      </c>
      <c r="C1146">
        <v>68836079802</v>
      </c>
      <c r="D1146" t="s">
        <v>1268</v>
      </c>
      <c r="E1146" t="s">
        <v>590</v>
      </c>
      <c r="F1146" t="s">
        <v>591</v>
      </c>
      <c r="G1146" t="s">
        <v>3162</v>
      </c>
      <c r="H1146" s="5" t="s">
        <v>102</v>
      </c>
      <c r="I1146" t="s">
        <v>3121</v>
      </c>
      <c r="J1146" s="124">
        <v>1</v>
      </c>
      <c r="K1146" s="124">
        <v>672228.01</v>
      </c>
      <c r="L1146" s="124">
        <v>274141.03999999998</v>
      </c>
      <c r="M1146" s="124">
        <v>398086.97000000003</v>
      </c>
    </row>
    <row r="1147" spans="1:13" hidden="1" outlineLevel="1" x14ac:dyDescent="0.3">
      <c r="A1147" t="s">
        <v>19</v>
      </c>
      <c r="B1147" t="s">
        <v>3119</v>
      </c>
      <c r="C1147">
        <v>68836079792</v>
      </c>
      <c r="D1147" t="s">
        <v>1242</v>
      </c>
      <c r="E1147" t="s">
        <v>590</v>
      </c>
      <c r="F1147" t="s">
        <v>591</v>
      </c>
      <c r="G1147" t="s">
        <v>3162</v>
      </c>
      <c r="H1147" s="5" t="s">
        <v>102</v>
      </c>
      <c r="I1147" t="s">
        <v>3121</v>
      </c>
      <c r="J1147" s="124">
        <v>1</v>
      </c>
      <c r="K1147" s="124">
        <v>50936.770000000004</v>
      </c>
      <c r="L1147" s="124">
        <v>20772.5</v>
      </c>
      <c r="M1147" s="124">
        <v>30164.27</v>
      </c>
    </row>
    <row r="1148" spans="1:13" hidden="1" outlineLevel="1" x14ac:dyDescent="0.3">
      <c r="A1148" t="s">
        <v>19</v>
      </c>
      <c r="B1148" t="s">
        <v>3119</v>
      </c>
      <c r="C1148">
        <v>75356175344</v>
      </c>
      <c r="D1148" t="s">
        <v>1250</v>
      </c>
      <c r="E1148" t="s">
        <v>1251</v>
      </c>
      <c r="F1148" t="s">
        <v>1252</v>
      </c>
      <c r="G1148" t="s">
        <v>3123</v>
      </c>
      <c r="H1148" s="5" t="s">
        <v>102</v>
      </c>
      <c r="I1148" t="s">
        <v>3121</v>
      </c>
      <c r="J1148" s="124">
        <v>0</v>
      </c>
      <c r="K1148" s="124">
        <v>159500.94</v>
      </c>
      <c r="L1148" s="124">
        <v>101017.28</v>
      </c>
      <c r="M1148" s="124">
        <v>58483.66</v>
      </c>
    </row>
    <row r="1149" spans="1:13" hidden="1" outlineLevel="1" x14ac:dyDescent="0.3">
      <c r="A1149" t="s">
        <v>19</v>
      </c>
      <c r="B1149" t="s">
        <v>3149</v>
      </c>
      <c r="C1149">
        <v>84245817761</v>
      </c>
      <c r="D1149" t="s">
        <v>3210</v>
      </c>
      <c r="E1149" t="s">
        <v>1251</v>
      </c>
      <c r="F1149" t="s">
        <v>1252</v>
      </c>
      <c r="G1149" t="s">
        <v>3123</v>
      </c>
      <c r="H1149" s="5" t="s">
        <v>102</v>
      </c>
      <c r="I1149" t="s">
        <v>3121</v>
      </c>
      <c r="J1149" s="124">
        <v>1</v>
      </c>
      <c r="K1149" s="124">
        <v>258093.11000000002</v>
      </c>
      <c r="L1149" s="124">
        <v>12904.65</v>
      </c>
      <c r="M1149" s="124">
        <v>245188.46</v>
      </c>
    </row>
    <row r="1150" spans="1:13" hidden="1" outlineLevel="1" x14ac:dyDescent="0.3">
      <c r="A1150" t="s">
        <v>19</v>
      </c>
      <c r="B1150" t="s">
        <v>3119</v>
      </c>
      <c r="C1150">
        <v>73925468427</v>
      </c>
      <c r="D1150" t="s">
        <v>1368</v>
      </c>
      <c r="E1150" t="s">
        <v>630</v>
      </c>
      <c r="F1150" t="s">
        <v>572</v>
      </c>
      <c r="G1150" t="s">
        <v>3162</v>
      </c>
      <c r="H1150" s="5" t="s">
        <v>102</v>
      </c>
      <c r="I1150" t="s">
        <v>3121</v>
      </c>
      <c r="J1150" s="124">
        <v>0</v>
      </c>
      <c r="K1150" s="124">
        <v>1067691.06</v>
      </c>
      <c r="L1150" s="124">
        <v>259750.6</v>
      </c>
      <c r="M1150" s="124">
        <v>807940.46</v>
      </c>
    </row>
    <row r="1151" spans="1:13" hidden="1" outlineLevel="1" x14ac:dyDescent="0.3">
      <c r="A1151" t="s">
        <v>19</v>
      </c>
      <c r="B1151" t="s">
        <v>3119</v>
      </c>
      <c r="C1151">
        <v>72144964002</v>
      </c>
      <c r="D1151" t="s">
        <v>1231</v>
      </c>
      <c r="E1151" t="s">
        <v>1232</v>
      </c>
      <c r="F1151" t="s">
        <v>296</v>
      </c>
      <c r="G1151" t="s">
        <v>3120</v>
      </c>
      <c r="H1151" s="5" t="s">
        <v>102</v>
      </c>
      <c r="I1151" t="s">
        <v>3121</v>
      </c>
      <c r="J1151" s="124">
        <v>0</v>
      </c>
      <c r="K1151" s="124">
        <v>10411.24</v>
      </c>
      <c r="L1151" s="124">
        <v>1791.9</v>
      </c>
      <c r="M1151" s="124">
        <v>8619.34</v>
      </c>
    </row>
    <row r="1152" spans="1:13" hidden="1" outlineLevel="1" x14ac:dyDescent="0.3">
      <c r="A1152" t="s">
        <v>19</v>
      </c>
      <c r="B1152" t="s">
        <v>3119</v>
      </c>
      <c r="C1152">
        <v>76521610704</v>
      </c>
      <c r="D1152" t="s">
        <v>3167</v>
      </c>
      <c r="E1152" t="s">
        <v>3211</v>
      </c>
      <c r="F1152" t="s">
        <v>202</v>
      </c>
      <c r="G1152" t="s">
        <v>3123</v>
      </c>
      <c r="H1152" s="5" t="s">
        <v>102</v>
      </c>
      <c r="I1152" t="s">
        <v>3121</v>
      </c>
      <c r="J1152" s="124">
        <v>1</v>
      </c>
      <c r="K1152" s="124">
        <v>53141.630000000005</v>
      </c>
      <c r="L1152" s="124">
        <v>9501</v>
      </c>
      <c r="M1152" s="124">
        <v>43640.63</v>
      </c>
    </row>
    <row r="1153" spans="1:13" hidden="1" outlineLevel="1" x14ac:dyDescent="0.3">
      <c r="A1153" t="s">
        <v>19</v>
      </c>
      <c r="B1153" t="s">
        <v>3119</v>
      </c>
      <c r="C1153">
        <v>76521610710</v>
      </c>
      <c r="D1153" t="s">
        <v>1225</v>
      </c>
      <c r="E1153" t="s">
        <v>3212</v>
      </c>
      <c r="F1153" t="s">
        <v>202</v>
      </c>
      <c r="G1153" t="s">
        <v>3123</v>
      </c>
      <c r="H1153" s="5" t="s">
        <v>102</v>
      </c>
      <c r="I1153" t="s">
        <v>3121</v>
      </c>
      <c r="J1153" s="124">
        <v>1</v>
      </c>
      <c r="K1153" s="124">
        <v>5683.2300000000005</v>
      </c>
      <c r="L1153" s="124">
        <v>477.69</v>
      </c>
      <c r="M1153" s="124">
        <v>5205.54</v>
      </c>
    </row>
    <row r="1154" spans="1:13" hidden="1" outlineLevel="1" x14ac:dyDescent="0.3">
      <c r="A1154" t="s">
        <v>19</v>
      </c>
      <c r="B1154" t="s">
        <v>3119</v>
      </c>
      <c r="C1154">
        <v>80139111635</v>
      </c>
      <c r="D1154" t="s">
        <v>2886</v>
      </c>
      <c r="E1154" t="s">
        <v>3213</v>
      </c>
      <c r="F1154" t="s">
        <v>202</v>
      </c>
      <c r="G1154" t="s">
        <v>3123</v>
      </c>
      <c r="H1154" s="5" t="s">
        <v>102</v>
      </c>
      <c r="I1154" t="s">
        <v>3121</v>
      </c>
      <c r="J1154" s="124">
        <v>1</v>
      </c>
      <c r="K1154" s="124">
        <v>579536.17000000004</v>
      </c>
      <c r="L1154" s="124">
        <v>48711.64</v>
      </c>
      <c r="M1154" s="124">
        <v>530824.53</v>
      </c>
    </row>
    <row r="1155" spans="1:13" hidden="1" outlineLevel="1" x14ac:dyDescent="0.3">
      <c r="A1155" t="s">
        <v>19</v>
      </c>
      <c r="B1155" t="s">
        <v>3119</v>
      </c>
      <c r="C1155">
        <v>82266869117</v>
      </c>
      <c r="D1155" t="s">
        <v>2897</v>
      </c>
      <c r="E1155" t="s">
        <v>3214</v>
      </c>
      <c r="F1155" t="s">
        <v>202</v>
      </c>
      <c r="G1155" t="s">
        <v>3123</v>
      </c>
      <c r="H1155" s="5" t="s">
        <v>102</v>
      </c>
      <c r="I1155" t="s">
        <v>3121</v>
      </c>
      <c r="J1155" s="124">
        <v>0</v>
      </c>
      <c r="K1155" s="124">
        <v>7039.88</v>
      </c>
      <c r="L1155" s="124">
        <v>591.72</v>
      </c>
      <c r="M1155" s="124">
        <v>6448.16</v>
      </c>
    </row>
    <row r="1156" spans="1:13" hidden="1" outlineLevel="1" x14ac:dyDescent="0.3">
      <c r="A1156" t="s">
        <v>19</v>
      </c>
      <c r="B1156" t="s">
        <v>3119</v>
      </c>
      <c r="C1156">
        <v>82964234097</v>
      </c>
      <c r="D1156" t="s">
        <v>3215</v>
      </c>
      <c r="E1156" t="s">
        <v>3216</v>
      </c>
      <c r="F1156" t="s">
        <v>194</v>
      </c>
      <c r="G1156" t="s">
        <v>3123</v>
      </c>
      <c r="H1156" s="5" t="s">
        <v>102</v>
      </c>
      <c r="I1156" t="s">
        <v>3121</v>
      </c>
      <c r="J1156" s="124">
        <v>2</v>
      </c>
      <c r="K1156" s="124">
        <v>53952.55</v>
      </c>
      <c r="L1156" s="124">
        <v>6476.83</v>
      </c>
      <c r="M1156" s="124">
        <v>47475.72</v>
      </c>
    </row>
    <row r="1157" spans="1:13" hidden="1" outlineLevel="1" x14ac:dyDescent="0.3">
      <c r="A1157" t="s">
        <v>19</v>
      </c>
      <c r="B1157" t="s">
        <v>3119</v>
      </c>
      <c r="C1157">
        <v>79078082710</v>
      </c>
      <c r="D1157" t="s">
        <v>2888</v>
      </c>
      <c r="E1157" t="s">
        <v>3141</v>
      </c>
      <c r="F1157" t="s">
        <v>303</v>
      </c>
      <c r="G1157" t="s">
        <v>3123</v>
      </c>
      <c r="H1157" s="5" t="s">
        <v>102</v>
      </c>
      <c r="I1157" t="s">
        <v>3121</v>
      </c>
      <c r="J1157" s="124">
        <v>16</v>
      </c>
      <c r="K1157" s="124">
        <v>60511.090000000004</v>
      </c>
      <c r="L1157" s="124">
        <v>2269.14</v>
      </c>
      <c r="M1157" s="124">
        <v>58241.950000000004</v>
      </c>
    </row>
    <row r="1158" spans="1:13" hidden="1" outlineLevel="1" x14ac:dyDescent="0.3">
      <c r="A1158" t="s">
        <v>19</v>
      </c>
      <c r="B1158" t="s">
        <v>3119</v>
      </c>
      <c r="C1158">
        <v>84045573193</v>
      </c>
      <c r="D1158" t="s">
        <v>2830</v>
      </c>
      <c r="E1158" t="s">
        <v>267</v>
      </c>
      <c r="F1158" t="s">
        <v>215</v>
      </c>
      <c r="G1158" t="s">
        <v>3124</v>
      </c>
      <c r="H1158" s="5" t="s">
        <v>102</v>
      </c>
      <c r="I1158" t="s">
        <v>3121</v>
      </c>
      <c r="J1158" s="124">
        <v>1</v>
      </c>
      <c r="K1158" s="124">
        <v>102350.41</v>
      </c>
      <c r="L1158" s="124">
        <v>17058.400000000001</v>
      </c>
      <c r="M1158" s="124">
        <v>85292.01</v>
      </c>
    </row>
    <row r="1159" spans="1:13" hidden="1" outlineLevel="1" x14ac:dyDescent="0.3">
      <c r="A1159" t="s">
        <v>19</v>
      </c>
      <c r="B1159" t="s">
        <v>3119</v>
      </c>
      <c r="C1159">
        <v>84045573157</v>
      </c>
      <c r="D1159" t="s">
        <v>2830</v>
      </c>
      <c r="E1159" t="s">
        <v>267</v>
      </c>
      <c r="F1159" t="s">
        <v>215</v>
      </c>
      <c r="G1159" t="s">
        <v>3124</v>
      </c>
      <c r="H1159" s="5" t="s">
        <v>102</v>
      </c>
      <c r="I1159" t="s">
        <v>3121</v>
      </c>
      <c r="J1159" s="124">
        <v>1</v>
      </c>
      <c r="K1159" s="124">
        <v>61419.3</v>
      </c>
      <c r="L1159" s="124">
        <v>10236.550000000001</v>
      </c>
      <c r="M1159" s="124">
        <v>51182.75</v>
      </c>
    </row>
    <row r="1160" spans="1:13" hidden="1" outlineLevel="1" x14ac:dyDescent="0.3">
      <c r="A1160" t="s">
        <v>19</v>
      </c>
      <c r="B1160" t="s">
        <v>3119</v>
      </c>
      <c r="C1160">
        <v>84045573178</v>
      </c>
      <c r="D1160" t="s">
        <v>2830</v>
      </c>
      <c r="E1160" t="s">
        <v>267</v>
      </c>
      <c r="F1160" t="s">
        <v>215</v>
      </c>
      <c r="G1160" t="s">
        <v>3124</v>
      </c>
      <c r="H1160" s="5" t="s">
        <v>102</v>
      </c>
      <c r="I1160" t="s">
        <v>3121</v>
      </c>
      <c r="J1160" s="124">
        <v>1</v>
      </c>
      <c r="K1160" s="124">
        <v>62356.91</v>
      </c>
      <c r="L1160" s="124">
        <v>10392.82</v>
      </c>
      <c r="M1160" s="124">
        <v>51964.090000000004</v>
      </c>
    </row>
    <row r="1161" spans="1:13" hidden="1" outlineLevel="1" x14ac:dyDescent="0.3">
      <c r="A1161" t="s">
        <v>19</v>
      </c>
      <c r="B1161" t="s">
        <v>3133</v>
      </c>
      <c r="C1161">
        <v>81662779419</v>
      </c>
      <c r="D1161" t="s">
        <v>2867</v>
      </c>
      <c r="E1161" t="s">
        <v>2866</v>
      </c>
      <c r="F1161" t="s">
        <v>801</v>
      </c>
      <c r="G1161" t="s">
        <v>3123</v>
      </c>
      <c r="H1161" s="5" t="s">
        <v>102</v>
      </c>
      <c r="I1161" t="s">
        <v>3121</v>
      </c>
      <c r="J1161" s="124">
        <v>6</v>
      </c>
      <c r="K1161" s="124">
        <v>755012.86</v>
      </c>
      <c r="L1161" s="124">
        <v>74793.600000000006</v>
      </c>
      <c r="M1161" s="124">
        <v>680219.26</v>
      </c>
    </row>
    <row r="1162" spans="1:13" hidden="1" outlineLevel="1" x14ac:dyDescent="0.3">
      <c r="A1162" t="s">
        <v>19</v>
      </c>
      <c r="B1162" t="s">
        <v>3133</v>
      </c>
      <c r="C1162">
        <v>82964233938</v>
      </c>
      <c r="D1162" t="s">
        <v>2942</v>
      </c>
      <c r="E1162" t="s">
        <v>3217</v>
      </c>
      <c r="F1162" t="s">
        <v>1167</v>
      </c>
      <c r="G1162" t="s">
        <v>3123</v>
      </c>
      <c r="H1162" s="5" t="s">
        <v>102</v>
      </c>
      <c r="I1162" t="s">
        <v>3121</v>
      </c>
      <c r="J1162" s="124">
        <v>4</v>
      </c>
      <c r="K1162" s="124">
        <v>15882169.59</v>
      </c>
      <c r="L1162" s="124">
        <v>136649.54999999999</v>
      </c>
      <c r="M1162" s="124">
        <v>15745520.039999999</v>
      </c>
    </row>
    <row r="1163" spans="1:13" hidden="1" outlineLevel="1" x14ac:dyDescent="0.3">
      <c r="A1163" t="s">
        <v>19</v>
      </c>
      <c r="B1163" t="s">
        <v>3149</v>
      </c>
      <c r="C1163">
        <v>83602558030</v>
      </c>
      <c r="D1163" t="s">
        <v>2796</v>
      </c>
      <c r="E1163" t="s">
        <v>590</v>
      </c>
      <c r="F1163" t="s">
        <v>591</v>
      </c>
      <c r="G1163" t="s">
        <v>3123</v>
      </c>
      <c r="H1163" s="5" t="s">
        <v>102</v>
      </c>
      <c r="I1163" t="s">
        <v>3121</v>
      </c>
      <c r="J1163" s="124">
        <v>1</v>
      </c>
      <c r="K1163" s="124">
        <v>15300.86</v>
      </c>
      <c r="L1163" s="124">
        <v>4569.13</v>
      </c>
      <c r="M1163" s="124">
        <v>10731.73</v>
      </c>
    </row>
    <row r="1164" spans="1:13" hidden="1" outlineLevel="1" x14ac:dyDescent="0.3">
      <c r="A1164" t="s">
        <v>19</v>
      </c>
      <c r="B1164" t="s">
        <v>3119</v>
      </c>
      <c r="C1164">
        <v>68836079767</v>
      </c>
      <c r="D1164" t="s">
        <v>1369</v>
      </c>
      <c r="E1164" t="s">
        <v>630</v>
      </c>
      <c r="F1164" t="s">
        <v>572</v>
      </c>
      <c r="G1164" t="s">
        <v>3162</v>
      </c>
      <c r="H1164" s="5" t="s">
        <v>102</v>
      </c>
      <c r="I1164" t="s">
        <v>3121</v>
      </c>
      <c r="J1164" s="124">
        <v>1</v>
      </c>
      <c r="K1164" s="124">
        <v>2525312.38</v>
      </c>
      <c r="L1164" s="124">
        <v>1005941.9</v>
      </c>
      <c r="M1164" s="124">
        <v>1519370.48</v>
      </c>
    </row>
    <row r="1165" spans="1:13" hidden="1" outlineLevel="1" x14ac:dyDescent="0.3">
      <c r="A1165" t="s">
        <v>19</v>
      </c>
      <c r="B1165" t="s">
        <v>3119</v>
      </c>
      <c r="C1165">
        <v>68836079782</v>
      </c>
      <c r="D1165" t="s">
        <v>1265</v>
      </c>
      <c r="E1165" t="s">
        <v>630</v>
      </c>
      <c r="F1165" t="s">
        <v>572</v>
      </c>
      <c r="G1165" t="s">
        <v>3162</v>
      </c>
      <c r="H1165" s="5" t="s">
        <v>102</v>
      </c>
      <c r="I1165" t="s">
        <v>3121</v>
      </c>
      <c r="J1165" s="124">
        <v>1</v>
      </c>
      <c r="K1165" s="124">
        <v>429405.34</v>
      </c>
      <c r="L1165" s="124">
        <v>171050.85</v>
      </c>
      <c r="M1165" s="124">
        <v>258354.49000000002</v>
      </c>
    </row>
    <row r="1166" spans="1:13" hidden="1" outlineLevel="1" x14ac:dyDescent="0.3">
      <c r="A1166" t="s">
        <v>19</v>
      </c>
      <c r="B1166" t="s">
        <v>3119</v>
      </c>
      <c r="C1166">
        <v>68836079777</v>
      </c>
      <c r="D1166" t="s">
        <v>1254</v>
      </c>
      <c r="E1166" t="s">
        <v>630</v>
      </c>
      <c r="F1166" t="s">
        <v>572</v>
      </c>
      <c r="G1166" t="s">
        <v>3162</v>
      </c>
      <c r="H1166" s="5" t="s">
        <v>102</v>
      </c>
      <c r="I1166" t="s">
        <v>3121</v>
      </c>
      <c r="J1166" s="124">
        <v>1</v>
      </c>
      <c r="K1166" s="124">
        <v>194171.93</v>
      </c>
      <c r="L1166" s="124">
        <v>77347.14</v>
      </c>
      <c r="M1166" s="124">
        <v>116824.79000000001</v>
      </c>
    </row>
    <row r="1167" spans="1:13" hidden="1" outlineLevel="1" x14ac:dyDescent="0.3">
      <c r="A1167" t="s">
        <v>19</v>
      </c>
      <c r="B1167" t="s">
        <v>3119</v>
      </c>
      <c r="C1167">
        <v>83602558035</v>
      </c>
      <c r="D1167" t="s">
        <v>2853</v>
      </c>
      <c r="E1167" t="s">
        <v>1232</v>
      </c>
      <c r="F1167" t="s">
        <v>296</v>
      </c>
      <c r="G1167" t="s">
        <v>3120</v>
      </c>
      <c r="H1167" s="5" t="s">
        <v>102</v>
      </c>
      <c r="I1167" t="s">
        <v>3121</v>
      </c>
      <c r="J1167" s="124">
        <v>0</v>
      </c>
      <c r="K1167" s="124">
        <v>86670.22</v>
      </c>
      <c r="L1167" s="124">
        <v>2165.06</v>
      </c>
      <c r="M1167" s="124">
        <v>84505.16</v>
      </c>
    </row>
    <row r="1168" spans="1:13" hidden="1" outlineLevel="1" x14ac:dyDescent="0.3">
      <c r="A1168" t="s">
        <v>19</v>
      </c>
      <c r="B1168" t="s">
        <v>3119</v>
      </c>
      <c r="C1168">
        <v>76521608511</v>
      </c>
      <c r="D1168" t="s">
        <v>1269</v>
      </c>
      <c r="E1168" t="s">
        <v>3218</v>
      </c>
      <c r="F1168" t="s">
        <v>202</v>
      </c>
      <c r="G1168" t="s">
        <v>3123</v>
      </c>
      <c r="H1168" s="5" t="s">
        <v>102</v>
      </c>
      <c r="I1168" t="s">
        <v>3121</v>
      </c>
      <c r="J1168" s="124">
        <v>1</v>
      </c>
      <c r="K1168" s="124">
        <v>729826.62</v>
      </c>
      <c r="L1168" s="124">
        <v>130483.04000000001</v>
      </c>
      <c r="M1168" s="124">
        <v>599343.57999999996</v>
      </c>
    </row>
    <row r="1169" spans="1:13" hidden="1" outlineLevel="1" x14ac:dyDescent="0.3">
      <c r="A1169" t="s">
        <v>19</v>
      </c>
      <c r="B1169" t="s">
        <v>3119</v>
      </c>
      <c r="C1169">
        <v>74505759902</v>
      </c>
      <c r="D1169" t="s">
        <v>1241</v>
      </c>
      <c r="E1169" t="s">
        <v>630</v>
      </c>
      <c r="F1169" t="s">
        <v>202</v>
      </c>
      <c r="G1169" t="s">
        <v>3162</v>
      </c>
      <c r="H1169" s="5" t="s">
        <v>102</v>
      </c>
      <c r="I1169" t="s">
        <v>3121</v>
      </c>
      <c r="J1169" s="124">
        <v>0</v>
      </c>
      <c r="K1169" s="124">
        <v>50321.32</v>
      </c>
      <c r="L1169" s="124">
        <v>8996.77</v>
      </c>
      <c r="M1169" s="124">
        <v>41324.550000000003</v>
      </c>
    </row>
    <row r="1170" spans="1:13" hidden="1" outlineLevel="1" x14ac:dyDescent="0.3">
      <c r="A1170" t="s">
        <v>19</v>
      </c>
      <c r="B1170" t="s">
        <v>3119</v>
      </c>
      <c r="C1170">
        <v>74505761174</v>
      </c>
      <c r="D1170" t="s">
        <v>1264</v>
      </c>
      <c r="E1170" t="s">
        <v>420</v>
      </c>
      <c r="F1170" t="s">
        <v>321</v>
      </c>
      <c r="G1170" t="s">
        <v>3123</v>
      </c>
      <c r="H1170" s="5" t="s">
        <v>102</v>
      </c>
      <c r="I1170" t="s">
        <v>3121</v>
      </c>
      <c r="J1170" s="124">
        <v>0</v>
      </c>
      <c r="K1170" s="124">
        <v>427913.75</v>
      </c>
      <c r="L1170" s="124">
        <v>172380.77</v>
      </c>
      <c r="M1170" s="124">
        <v>255532.98</v>
      </c>
    </row>
    <row r="1171" spans="1:13" hidden="1" outlineLevel="1" x14ac:dyDescent="0.3">
      <c r="A1171" t="s">
        <v>19</v>
      </c>
      <c r="B1171" t="s">
        <v>3119</v>
      </c>
      <c r="C1171">
        <v>83602558093</v>
      </c>
      <c r="D1171" t="s">
        <v>3219</v>
      </c>
      <c r="E1171" t="s">
        <v>420</v>
      </c>
      <c r="F1171" t="s">
        <v>189</v>
      </c>
      <c r="G1171" t="s">
        <v>3123</v>
      </c>
      <c r="H1171" s="5" t="s">
        <v>102</v>
      </c>
      <c r="I1171" t="s">
        <v>3121</v>
      </c>
      <c r="J1171" s="124">
        <v>2</v>
      </c>
      <c r="K1171" s="124">
        <v>854861.88</v>
      </c>
      <c r="L1171" s="124">
        <v>136473.83000000002</v>
      </c>
      <c r="M1171" s="124">
        <v>718388.05</v>
      </c>
    </row>
    <row r="1172" spans="1:13" hidden="1" outlineLevel="1" x14ac:dyDescent="0.3">
      <c r="A1172" t="s">
        <v>19</v>
      </c>
      <c r="B1172" t="s">
        <v>3119</v>
      </c>
      <c r="C1172">
        <v>79078082707</v>
      </c>
      <c r="D1172" t="s">
        <v>2874</v>
      </c>
      <c r="E1172" t="s">
        <v>3220</v>
      </c>
      <c r="F1172" t="s">
        <v>497</v>
      </c>
      <c r="G1172" t="s">
        <v>3123</v>
      </c>
      <c r="H1172" s="5" t="s">
        <v>102</v>
      </c>
      <c r="I1172" t="s">
        <v>3121</v>
      </c>
      <c r="J1172" s="124">
        <v>26</v>
      </c>
      <c r="K1172" s="124">
        <v>77894.09</v>
      </c>
      <c r="L1172" s="124">
        <v>75784.460000000006</v>
      </c>
      <c r="M1172" s="124">
        <v>2109.63</v>
      </c>
    </row>
    <row r="1173" spans="1:13" hidden="1" outlineLevel="1" x14ac:dyDescent="0.3">
      <c r="A1173" t="s">
        <v>19</v>
      </c>
      <c r="B1173" t="s">
        <v>3133</v>
      </c>
      <c r="C1173">
        <v>81662783046</v>
      </c>
      <c r="D1173" t="s">
        <v>1231</v>
      </c>
      <c r="E1173" t="s">
        <v>3221</v>
      </c>
      <c r="F1173" t="s">
        <v>1228</v>
      </c>
      <c r="G1173" t="s">
        <v>3120</v>
      </c>
      <c r="H1173" s="5" t="s">
        <v>102</v>
      </c>
      <c r="I1173" t="s">
        <v>3121</v>
      </c>
      <c r="J1173" s="124">
        <v>1</v>
      </c>
      <c r="K1173" s="124">
        <v>6737.16</v>
      </c>
      <c r="L1173" s="124">
        <v>336.84000000000003</v>
      </c>
      <c r="M1173" s="124">
        <v>6400.32</v>
      </c>
    </row>
    <row r="1174" spans="1:13" hidden="1" outlineLevel="1" x14ac:dyDescent="0.3">
      <c r="A1174" t="s">
        <v>19</v>
      </c>
      <c r="B1174" t="s">
        <v>3133</v>
      </c>
      <c r="C1174">
        <v>81662779453</v>
      </c>
      <c r="D1174" t="s">
        <v>2906</v>
      </c>
      <c r="E1174" t="s">
        <v>2905</v>
      </c>
      <c r="F1174" t="s">
        <v>317</v>
      </c>
      <c r="G1174" t="s">
        <v>3123</v>
      </c>
      <c r="H1174" s="5" t="s">
        <v>102</v>
      </c>
      <c r="I1174" t="s">
        <v>3121</v>
      </c>
      <c r="J1174" s="124">
        <v>5</v>
      </c>
      <c r="K1174" s="124">
        <v>30566.09</v>
      </c>
      <c r="L1174" s="124">
        <v>3422.37</v>
      </c>
      <c r="M1174" s="124">
        <v>27143.72</v>
      </c>
    </row>
    <row r="1175" spans="1:13" hidden="1" outlineLevel="1" x14ac:dyDescent="0.3">
      <c r="A1175" t="s">
        <v>19</v>
      </c>
      <c r="B1175" t="s">
        <v>3133</v>
      </c>
      <c r="C1175">
        <v>79078082821</v>
      </c>
      <c r="D1175" t="s">
        <v>2873</v>
      </c>
      <c r="E1175" t="s">
        <v>2872</v>
      </c>
      <c r="F1175" t="s">
        <v>1167</v>
      </c>
      <c r="G1175" t="s">
        <v>3124</v>
      </c>
      <c r="H1175" s="5" t="s">
        <v>102</v>
      </c>
      <c r="I1175" t="s">
        <v>3121</v>
      </c>
      <c r="J1175" s="124">
        <v>1</v>
      </c>
      <c r="K1175" s="124">
        <v>69360</v>
      </c>
      <c r="L1175" s="124">
        <v>1786.27</v>
      </c>
      <c r="M1175" s="124">
        <v>67573.73</v>
      </c>
    </row>
    <row r="1176" spans="1:13" hidden="1" outlineLevel="1" x14ac:dyDescent="0.3">
      <c r="A1176" t="s">
        <v>19</v>
      </c>
      <c r="B1176" t="s">
        <v>3133</v>
      </c>
      <c r="C1176">
        <v>84961393319</v>
      </c>
      <c r="D1176" t="s">
        <v>3222</v>
      </c>
      <c r="E1176" t="s">
        <v>3223</v>
      </c>
      <c r="F1176" t="s">
        <v>1167</v>
      </c>
      <c r="G1176" t="s">
        <v>3124</v>
      </c>
      <c r="H1176" s="5" t="s">
        <v>102</v>
      </c>
      <c r="I1176" t="s">
        <v>3121</v>
      </c>
      <c r="J1176" s="124">
        <v>1</v>
      </c>
      <c r="K1176" s="124">
        <v>2913459.17</v>
      </c>
      <c r="L1176" s="124">
        <v>25067.29</v>
      </c>
      <c r="M1176" s="124">
        <v>2888391.88</v>
      </c>
    </row>
    <row r="1177" spans="1:13" hidden="1" outlineLevel="1" x14ac:dyDescent="0.3">
      <c r="A1177" t="s">
        <v>19</v>
      </c>
      <c r="B1177" t="s">
        <v>3119</v>
      </c>
      <c r="C1177">
        <v>84245816085</v>
      </c>
      <c r="D1177" t="s">
        <v>2881</v>
      </c>
      <c r="E1177" t="s">
        <v>3224</v>
      </c>
      <c r="F1177" t="s">
        <v>1252</v>
      </c>
      <c r="G1177" t="s">
        <v>3123</v>
      </c>
      <c r="H1177" s="5" t="s">
        <v>102</v>
      </c>
      <c r="I1177" t="s">
        <v>3121</v>
      </c>
      <c r="J1177" s="124">
        <v>0</v>
      </c>
      <c r="K1177" s="124">
        <v>442005.7</v>
      </c>
      <c r="L1177" s="124">
        <v>22100.28</v>
      </c>
      <c r="M1177" s="124">
        <v>419905.42</v>
      </c>
    </row>
    <row r="1178" spans="1:13" hidden="1" outlineLevel="1" x14ac:dyDescent="0.3">
      <c r="A1178" t="s">
        <v>19</v>
      </c>
      <c r="B1178" t="s">
        <v>3119</v>
      </c>
      <c r="C1178">
        <v>75356175324</v>
      </c>
      <c r="D1178" t="s">
        <v>1212</v>
      </c>
      <c r="E1178" t="s">
        <v>630</v>
      </c>
      <c r="F1178" t="s">
        <v>572</v>
      </c>
      <c r="G1178" t="s">
        <v>3162</v>
      </c>
      <c r="H1178" s="5" t="s">
        <v>102</v>
      </c>
      <c r="I1178" t="s">
        <v>3121</v>
      </c>
      <c r="J1178" s="124">
        <v>1</v>
      </c>
      <c r="K1178" s="124">
        <v>-1212693.01</v>
      </c>
      <c r="L1178" s="124">
        <v>-483068.44</v>
      </c>
      <c r="M1178" s="124">
        <v>-729624.57000000007</v>
      </c>
    </row>
    <row r="1179" spans="1:13" hidden="1" outlineLevel="1" x14ac:dyDescent="0.3">
      <c r="A1179" t="s">
        <v>19</v>
      </c>
      <c r="B1179" t="s">
        <v>3119</v>
      </c>
      <c r="C1179">
        <v>83602558053</v>
      </c>
      <c r="D1179" t="s">
        <v>2889</v>
      </c>
      <c r="E1179" t="s">
        <v>1262</v>
      </c>
      <c r="F1179" t="s">
        <v>199</v>
      </c>
      <c r="G1179" t="s">
        <v>3123</v>
      </c>
      <c r="H1179" s="5" t="s">
        <v>102</v>
      </c>
      <c r="I1179" t="s">
        <v>3121</v>
      </c>
      <c r="J1179" s="124">
        <v>300</v>
      </c>
      <c r="K1179" s="124">
        <v>442634.21</v>
      </c>
      <c r="L1179" s="124">
        <v>44263.43</v>
      </c>
      <c r="M1179" s="124">
        <v>398370.78</v>
      </c>
    </row>
    <row r="1180" spans="1:13" hidden="1" outlineLevel="1" x14ac:dyDescent="0.3">
      <c r="A1180" t="s">
        <v>19</v>
      </c>
      <c r="B1180" t="s">
        <v>3119</v>
      </c>
      <c r="C1180">
        <v>75356175329</v>
      </c>
      <c r="D1180" t="s">
        <v>1214</v>
      </c>
      <c r="E1180" t="s">
        <v>630</v>
      </c>
      <c r="F1180" t="s">
        <v>202</v>
      </c>
      <c r="G1180" t="s">
        <v>3162</v>
      </c>
      <c r="H1180" s="5" t="s">
        <v>102</v>
      </c>
      <c r="I1180" t="s">
        <v>3121</v>
      </c>
      <c r="J1180" s="124">
        <v>1</v>
      </c>
      <c r="K1180" s="124">
        <v>-366.40000000000003</v>
      </c>
      <c r="L1180" s="124">
        <v>-65.510000000000005</v>
      </c>
      <c r="M1180" s="124">
        <v>-300.89</v>
      </c>
    </row>
    <row r="1181" spans="1:13" hidden="1" outlineLevel="1" x14ac:dyDescent="0.3">
      <c r="A1181" t="s">
        <v>19</v>
      </c>
      <c r="B1181" t="s">
        <v>3119</v>
      </c>
      <c r="C1181">
        <v>83602558048</v>
      </c>
      <c r="D1181" t="s">
        <v>2884</v>
      </c>
      <c r="E1181" t="s">
        <v>630</v>
      </c>
      <c r="F1181" t="s">
        <v>202</v>
      </c>
      <c r="G1181" t="s">
        <v>3123</v>
      </c>
      <c r="H1181" s="5" t="s">
        <v>102</v>
      </c>
      <c r="I1181" t="s">
        <v>3121</v>
      </c>
      <c r="J1181" s="124">
        <v>0</v>
      </c>
      <c r="K1181" s="124">
        <v>-477.26</v>
      </c>
      <c r="L1181" s="124">
        <v>-40.119999999999997</v>
      </c>
      <c r="M1181" s="124">
        <v>-437.14</v>
      </c>
    </row>
    <row r="1182" spans="1:13" hidden="1" outlineLevel="1" x14ac:dyDescent="0.3">
      <c r="A1182" t="s">
        <v>19</v>
      </c>
      <c r="B1182" t="s">
        <v>3119</v>
      </c>
      <c r="C1182">
        <v>81213704741</v>
      </c>
      <c r="D1182" t="s">
        <v>2892</v>
      </c>
      <c r="E1182" t="s">
        <v>3225</v>
      </c>
      <c r="F1182" t="s">
        <v>202</v>
      </c>
      <c r="G1182" t="s">
        <v>3123</v>
      </c>
      <c r="H1182" s="5" t="s">
        <v>102</v>
      </c>
      <c r="I1182" t="s">
        <v>3121</v>
      </c>
      <c r="J1182" s="124">
        <v>1</v>
      </c>
      <c r="K1182" s="124">
        <v>67237.72</v>
      </c>
      <c r="L1182" s="124">
        <v>5651.52</v>
      </c>
      <c r="M1182" s="124">
        <v>61586.200000000004</v>
      </c>
    </row>
    <row r="1183" spans="1:13" hidden="1" outlineLevel="1" x14ac:dyDescent="0.3">
      <c r="A1183" t="s">
        <v>19</v>
      </c>
      <c r="B1183" t="s">
        <v>3119</v>
      </c>
      <c r="C1183">
        <v>73350468427</v>
      </c>
      <c r="D1183" t="s">
        <v>1223</v>
      </c>
      <c r="E1183" t="s">
        <v>515</v>
      </c>
      <c r="F1183" t="s">
        <v>194</v>
      </c>
      <c r="G1183" t="s">
        <v>3123</v>
      </c>
      <c r="H1183" s="5" t="s">
        <v>102</v>
      </c>
      <c r="I1183" t="s">
        <v>3121</v>
      </c>
      <c r="J1183" s="124">
        <v>1</v>
      </c>
      <c r="K1183" s="124">
        <v>140287.80000000002</v>
      </c>
      <c r="L1183" s="124">
        <v>45435.98</v>
      </c>
      <c r="M1183" s="124">
        <v>94851.82</v>
      </c>
    </row>
    <row r="1184" spans="1:13" hidden="1" outlineLevel="1" x14ac:dyDescent="0.3">
      <c r="A1184" t="s">
        <v>19</v>
      </c>
      <c r="B1184" t="s">
        <v>3119</v>
      </c>
      <c r="C1184">
        <v>76521608498</v>
      </c>
      <c r="D1184" t="s">
        <v>1243</v>
      </c>
      <c r="E1184" t="s">
        <v>420</v>
      </c>
      <c r="F1184" t="s">
        <v>189</v>
      </c>
      <c r="G1184" t="s">
        <v>3123</v>
      </c>
      <c r="H1184" s="5" t="s">
        <v>102</v>
      </c>
      <c r="I1184" t="s">
        <v>3121</v>
      </c>
      <c r="J1184" s="124">
        <v>0</v>
      </c>
      <c r="K1184" s="124">
        <v>72981.990000000005</v>
      </c>
      <c r="L1184" s="124">
        <v>66856.649999999994</v>
      </c>
      <c r="M1184" s="124">
        <v>6125.34</v>
      </c>
    </row>
    <row r="1185" spans="1:13" hidden="1" outlineLevel="1" x14ac:dyDescent="0.3">
      <c r="A1185" t="s">
        <v>19</v>
      </c>
      <c r="B1185" t="s">
        <v>3119</v>
      </c>
      <c r="C1185">
        <v>69855505786</v>
      </c>
      <c r="D1185" t="s">
        <v>1271</v>
      </c>
      <c r="E1185" t="s">
        <v>1258</v>
      </c>
      <c r="F1185" t="s">
        <v>1259</v>
      </c>
      <c r="G1185" t="s">
        <v>3123</v>
      </c>
      <c r="H1185" s="5" t="s">
        <v>102</v>
      </c>
      <c r="I1185" t="s">
        <v>3121</v>
      </c>
      <c r="J1185" s="124">
        <v>1</v>
      </c>
      <c r="K1185" s="124">
        <v>863355.95000000007</v>
      </c>
      <c r="L1185" s="124">
        <v>0</v>
      </c>
      <c r="M1185" s="124">
        <v>863355.95000000007</v>
      </c>
    </row>
    <row r="1186" spans="1:13" hidden="1" outlineLevel="1" x14ac:dyDescent="0.3">
      <c r="A1186" t="s">
        <v>19</v>
      </c>
      <c r="B1186" t="s">
        <v>3119</v>
      </c>
      <c r="C1186">
        <v>84938938841</v>
      </c>
      <c r="D1186" t="s">
        <v>2873</v>
      </c>
      <c r="E1186" t="s">
        <v>3226</v>
      </c>
      <c r="F1186" t="s">
        <v>497</v>
      </c>
      <c r="G1186" t="s">
        <v>3124</v>
      </c>
      <c r="H1186" s="5" t="s">
        <v>102</v>
      </c>
      <c r="I1186" t="s">
        <v>3121</v>
      </c>
      <c r="J1186" s="124">
        <v>0</v>
      </c>
      <c r="K1186" s="124">
        <v>367696.64000000001</v>
      </c>
      <c r="L1186" s="124">
        <v>13022.630000000001</v>
      </c>
      <c r="M1186" s="124">
        <v>354674.01</v>
      </c>
    </row>
    <row r="1187" spans="1:13" hidden="1" outlineLevel="1" x14ac:dyDescent="0.3">
      <c r="A1187" t="s">
        <v>19</v>
      </c>
      <c r="B1187" t="s">
        <v>3133</v>
      </c>
      <c r="C1187">
        <v>82353660797</v>
      </c>
      <c r="D1187" t="s">
        <v>3227</v>
      </c>
      <c r="E1187" t="s">
        <v>3228</v>
      </c>
      <c r="F1187" t="s">
        <v>551</v>
      </c>
      <c r="G1187" t="s">
        <v>3123</v>
      </c>
      <c r="H1187" s="5" t="s">
        <v>102</v>
      </c>
      <c r="I1187" t="s">
        <v>3121</v>
      </c>
      <c r="J1187" s="124">
        <v>1</v>
      </c>
      <c r="K1187" s="124">
        <v>3862973.23</v>
      </c>
      <c r="L1187" s="124">
        <v>204662.29</v>
      </c>
      <c r="M1187" s="124">
        <v>3658310.94</v>
      </c>
    </row>
    <row r="1188" spans="1:13" hidden="1" outlineLevel="1" x14ac:dyDescent="0.3">
      <c r="A1188" t="s">
        <v>19</v>
      </c>
      <c r="B1188" t="s">
        <v>3133</v>
      </c>
      <c r="C1188">
        <v>70993114301</v>
      </c>
      <c r="D1188" t="s">
        <v>1213</v>
      </c>
      <c r="E1188" t="s">
        <v>1266</v>
      </c>
      <c r="F1188" t="s">
        <v>779</v>
      </c>
      <c r="G1188" t="s">
        <v>3123</v>
      </c>
      <c r="H1188" s="5" t="s">
        <v>102</v>
      </c>
      <c r="I1188" t="s">
        <v>3121</v>
      </c>
      <c r="J1188" s="124">
        <v>1</v>
      </c>
      <c r="K1188" s="124">
        <v>591605.62</v>
      </c>
      <c r="L1188" s="124">
        <v>134947.54</v>
      </c>
      <c r="M1188" s="124">
        <v>456658.08</v>
      </c>
    </row>
    <row r="1189" spans="1:13" hidden="1" outlineLevel="1" x14ac:dyDescent="0.3">
      <c r="A1189" t="s">
        <v>19</v>
      </c>
      <c r="B1189" t="s">
        <v>3119</v>
      </c>
      <c r="C1189">
        <v>76521612951</v>
      </c>
      <c r="D1189" t="s">
        <v>2880</v>
      </c>
      <c r="E1189" t="s">
        <v>3229</v>
      </c>
      <c r="F1189" t="s">
        <v>202</v>
      </c>
      <c r="G1189" t="s">
        <v>3123</v>
      </c>
      <c r="H1189" s="5" t="s">
        <v>102</v>
      </c>
      <c r="I1189" t="s">
        <v>3121</v>
      </c>
      <c r="J1189" s="124">
        <v>1</v>
      </c>
      <c r="K1189" s="124">
        <v>800933.63</v>
      </c>
      <c r="L1189" s="124">
        <v>67320.710000000006</v>
      </c>
      <c r="M1189" s="124">
        <v>733612.92</v>
      </c>
    </row>
    <row r="1190" spans="1:13" hidden="1" outlineLevel="1" x14ac:dyDescent="0.3">
      <c r="A1190" t="s">
        <v>19</v>
      </c>
      <c r="B1190" t="s">
        <v>3149</v>
      </c>
      <c r="C1190">
        <v>84245816094</v>
      </c>
      <c r="D1190" t="s">
        <v>3230</v>
      </c>
      <c r="E1190" t="s">
        <v>3231</v>
      </c>
      <c r="F1190" t="s">
        <v>202</v>
      </c>
      <c r="G1190" t="s">
        <v>3123</v>
      </c>
      <c r="H1190" s="5" t="s">
        <v>102</v>
      </c>
      <c r="I1190" t="s">
        <v>3121</v>
      </c>
      <c r="J1190" s="124">
        <v>0</v>
      </c>
      <c r="K1190" s="124">
        <v>467712.44</v>
      </c>
      <c r="L1190" s="124">
        <v>39312.54</v>
      </c>
      <c r="M1190" s="124">
        <v>428399.9</v>
      </c>
    </row>
    <row r="1191" spans="1:13" hidden="1" outlineLevel="1" x14ac:dyDescent="0.3">
      <c r="A1191" t="s">
        <v>19</v>
      </c>
      <c r="B1191" t="s">
        <v>3119</v>
      </c>
      <c r="C1191">
        <v>69466672997</v>
      </c>
      <c r="D1191" t="s">
        <v>1230</v>
      </c>
      <c r="E1191" t="s">
        <v>571</v>
      </c>
      <c r="F1191" t="s">
        <v>202</v>
      </c>
      <c r="G1191" t="s">
        <v>3162</v>
      </c>
      <c r="H1191" s="5" t="s">
        <v>102</v>
      </c>
      <c r="I1191" t="s">
        <v>3121</v>
      </c>
      <c r="J1191" s="124">
        <v>1</v>
      </c>
      <c r="K1191" s="124">
        <v>9391.83</v>
      </c>
      <c r="L1191" s="124">
        <v>3375.92</v>
      </c>
      <c r="M1191" s="124">
        <v>6015.91</v>
      </c>
    </row>
    <row r="1192" spans="1:13" hidden="1" outlineLevel="1" x14ac:dyDescent="0.3">
      <c r="A1192" t="s">
        <v>19</v>
      </c>
      <c r="B1192" t="s">
        <v>3119</v>
      </c>
      <c r="C1192">
        <v>75927104313</v>
      </c>
      <c r="D1192" t="s">
        <v>1234</v>
      </c>
      <c r="E1192" t="s">
        <v>630</v>
      </c>
      <c r="F1192" t="s">
        <v>202</v>
      </c>
      <c r="G1192" t="s">
        <v>3162</v>
      </c>
      <c r="H1192" s="5" t="s">
        <v>102</v>
      </c>
      <c r="I1192" t="s">
        <v>3121</v>
      </c>
      <c r="J1192" s="124">
        <v>1</v>
      </c>
      <c r="K1192" s="124">
        <v>12765.31</v>
      </c>
      <c r="L1192" s="124">
        <v>4588.5200000000004</v>
      </c>
      <c r="M1192" s="124">
        <v>8176.79</v>
      </c>
    </row>
    <row r="1193" spans="1:13" hidden="1" outlineLevel="1" x14ac:dyDescent="0.3">
      <c r="A1193" t="s">
        <v>19</v>
      </c>
      <c r="B1193" t="s">
        <v>3119</v>
      </c>
      <c r="C1193">
        <v>69466673162</v>
      </c>
      <c r="D1193" t="s">
        <v>1239</v>
      </c>
      <c r="E1193" t="s">
        <v>571</v>
      </c>
      <c r="F1193" t="s">
        <v>202</v>
      </c>
      <c r="G1193" t="s">
        <v>3162</v>
      </c>
      <c r="H1193" s="5" t="s">
        <v>102</v>
      </c>
      <c r="I1193" t="s">
        <v>3121</v>
      </c>
      <c r="J1193" s="124">
        <v>1</v>
      </c>
      <c r="K1193" s="124">
        <v>28302.14</v>
      </c>
      <c r="L1193" s="124">
        <v>10173.27</v>
      </c>
      <c r="M1193" s="124">
        <v>18128.87</v>
      </c>
    </row>
    <row r="1194" spans="1:13" hidden="1" outlineLevel="1" x14ac:dyDescent="0.3">
      <c r="A1194" t="s">
        <v>19</v>
      </c>
      <c r="B1194" t="s">
        <v>3119</v>
      </c>
      <c r="C1194">
        <v>70464125559</v>
      </c>
      <c r="D1194" t="s">
        <v>1244</v>
      </c>
      <c r="E1194" t="s">
        <v>515</v>
      </c>
      <c r="F1194" t="s">
        <v>194</v>
      </c>
      <c r="G1194" t="s">
        <v>3123</v>
      </c>
      <c r="H1194" s="5" t="s">
        <v>102</v>
      </c>
      <c r="I1194" t="s">
        <v>3121</v>
      </c>
      <c r="J1194" s="124">
        <v>1</v>
      </c>
      <c r="K1194" s="124">
        <v>80702.180000000008</v>
      </c>
      <c r="L1194" s="124">
        <v>47905.87</v>
      </c>
      <c r="M1194" s="124">
        <v>32796.31</v>
      </c>
    </row>
    <row r="1195" spans="1:13" hidden="1" outlineLevel="1" x14ac:dyDescent="0.3">
      <c r="A1195" t="s">
        <v>19</v>
      </c>
      <c r="B1195" t="s">
        <v>3119</v>
      </c>
      <c r="C1195">
        <v>75927104326</v>
      </c>
      <c r="D1195" t="s">
        <v>1247</v>
      </c>
      <c r="E1195" t="s">
        <v>1248</v>
      </c>
      <c r="F1195" t="s">
        <v>194</v>
      </c>
      <c r="G1195" t="s">
        <v>3123</v>
      </c>
      <c r="H1195" s="5" t="s">
        <v>102</v>
      </c>
      <c r="I1195" t="s">
        <v>3121</v>
      </c>
      <c r="J1195" s="124">
        <v>48</v>
      </c>
      <c r="K1195" s="124">
        <v>136663.47</v>
      </c>
      <c r="L1195" s="124">
        <v>44262.15</v>
      </c>
      <c r="M1195" s="124">
        <v>92401.32</v>
      </c>
    </row>
    <row r="1196" spans="1:13" hidden="1" outlineLevel="1" x14ac:dyDescent="0.3">
      <c r="A1196" t="s">
        <v>19</v>
      </c>
      <c r="B1196" t="s">
        <v>3119</v>
      </c>
      <c r="C1196">
        <v>80959396537</v>
      </c>
      <c r="D1196" t="s">
        <v>1229</v>
      </c>
      <c r="E1196" t="s">
        <v>3195</v>
      </c>
      <c r="F1196" t="s">
        <v>194</v>
      </c>
      <c r="G1196" t="s">
        <v>3123</v>
      </c>
      <c r="H1196" s="5" t="s">
        <v>102</v>
      </c>
      <c r="I1196" t="s">
        <v>3121</v>
      </c>
      <c r="J1196" s="124">
        <v>2</v>
      </c>
      <c r="K1196" s="124">
        <v>194441.56</v>
      </c>
      <c r="L1196" s="124">
        <v>62975.14</v>
      </c>
      <c r="M1196" s="124">
        <v>131466.42000000001</v>
      </c>
    </row>
    <row r="1197" spans="1:13" hidden="1" outlineLevel="1" x14ac:dyDescent="0.3">
      <c r="A1197" t="s">
        <v>19</v>
      </c>
      <c r="B1197" t="s">
        <v>3119</v>
      </c>
      <c r="C1197">
        <v>70464125818</v>
      </c>
      <c r="D1197" t="s">
        <v>1253</v>
      </c>
      <c r="E1197" t="s">
        <v>420</v>
      </c>
      <c r="F1197" t="s">
        <v>321</v>
      </c>
      <c r="G1197" t="s">
        <v>3123</v>
      </c>
      <c r="H1197" s="5" t="s">
        <v>102</v>
      </c>
      <c r="I1197" t="s">
        <v>3121</v>
      </c>
      <c r="J1197" s="124">
        <v>0</v>
      </c>
      <c r="K1197" s="124">
        <v>190143.81</v>
      </c>
      <c r="L1197" s="124">
        <v>120500.17</v>
      </c>
      <c r="M1197" s="124">
        <v>69643.64</v>
      </c>
    </row>
    <row r="1198" spans="1:13" hidden="1" outlineLevel="1" x14ac:dyDescent="0.3">
      <c r="A1198" t="s">
        <v>19</v>
      </c>
      <c r="B1198" t="s">
        <v>3119</v>
      </c>
      <c r="C1198">
        <v>84045573196</v>
      </c>
      <c r="D1198" t="s">
        <v>2830</v>
      </c>
      <c r="E1198" t="s">
        <v>267</v>
      </c>
      <c r="F1198" t="s">
        <v>215</v>
      </c>
      <c r="G1198" t="s">
        <v>3124</v>
      </c>
      <c r="H1198" s="5" t="s">
        <v>102</v>
      </c>
      <c r="I1198" t="s">
        <v>3121</v>
      </c>
      <c r="J1198" s="124">
        <v>1</v>
      </c>
      <c r="K1198" s="124">
        <v>61419.43</v>
      </c>
      <c r="L1198" s="124">
        <v>10236.57</v>
      </c>
      <c r="M1198" s="124">
        <v>51182.86</v>
      </c>
    </row>
    <row r="1199" spans="1:13" hidden="1" outlineLevel="1" x14ac:dyDescent="0.3">
      <c r="A1199" t="s">
        <v>19</v>
      </c>
      <c r="B1199" t="s">
        <v>3119</v>
      </c>
      <c r="C1199">
        <v>84045573205</v>
      </c>
      <c r="D1199" t="s">
        <v>2830</v>
      </c>
      <c r="E1199" t="s">
        <v>267</v>
      </c>
      <c r="F1199" t="s">
        <v>215</v>
      </c>
      <c r="G1199" t="s">
        <v>3124</v>
      </c>
      <c r="H1199" s="5" t="s">
        <v>102</v>
      </c>
      <c r="I1199" t="s">
        <v>3121</v>
      </c>
      <c r="J1199" s="124">
        <v>1</v>
      </c>
      <c r="K1199" s="124">
        <v>61419.43</v>
      </c>
      <c r="L1199" s="124">
        <v>10236.57</v>
      </c>
      <c r="M1199" s="124">
        <v>51182.86</v>
      </c>
    </row>
    <row r="1200" spans="1:13" hidden="1" outlineLevel="1" x14ac:dyDescent="0.3">
      <c r="A1200" t="s">
        <v>19</v>
      </c>
      <c r="B1200" t="s">
        <v>3133</v>
      </c>
      <c r="C1200">
        <v>82353660794</v>
      </c>
      <c r="D1200" t="s">
        <v>3232</v>
      </c>
      <c r="E1200" t="s">
        <v>3233</v>
      </c>
      <c r="F1200" t="s">
        <v>551</v>
      </c>
      <c r="G1200" t="s">
        <v>3123</v>
      </c>
      <c r="H1200" s="5" t="s">
        <v>102</v>
      </c>
      <c r="I1200" t="s">
        <v>3121</v>
      </c>
      <c r="J1200" s="124">
        <v>1</v>
      </c>
      <c r="K1200" s="124">
        <v>19076.350000000002</v>
      </c>
      <c r="L1200" s="124">
        <v>1010.6700000000001</v>
      </c>
      <c r="M1200" s="124">
        <v>18065.68</v>
      </c>
    </row>
    <row r="1201" spans="1:13" hidden="1" outlineLevel="1" x14ac:dyDescent="0.3">
      <c r="A1201" t="s">
        <v>19</v>
      </c>
      <c r="B1201" t="s">
        <v>3133</v>
      </c>
      <c r="C1201">
        <v>84268079515</v>
      </c>
      <c r="D1201" t="s">
        <v>3234</v>
      </c>
      <c r="E1201" t="s">
        <v>3235</v>
      </c>
      <c r="F1201" t="s">
        <v>317</v>
      </c>
      <c r="G1201" t="s">
        <v>3123</v>
      </c>
      <c r="H1201" s="5" t="s">
        <v>102</v>
      </c>
      <c r="I1201" t="s">
        <v>3121</v>
      </c>
      <c r="J1201" s="124">
        <v>2</v>
      </c>
      <c r="K1201" s="124">
        <v>83875.09</v>
      </c>
      <c r="L1201" s="124">
        <v>9391.19</v>
      </c>
      <c r="M1201" s="124">
        <v>74483.900000000009</v>
      </c>
    </row>
    <row r="1202" spans="1:13" hidden="1" outlineLevel="1" x14ac:dyDescent="0.3">
      <c r="A1202" t="s">
        <v>19</v>
      </c>
      <c r="B1202" t="s">
        <v>3133</v>
      </c>
      <c r="C1202">
        <v>84961387591</v>
      </c>
      <c r="D1202" t="s">
        <v>3236</v>
      </c>
      <c r="E1202" t="s">
        <v>3237</v>
      </c>
      <c r="F1202" t="s">
        <v>779</v>
      </c>
      <c r="G1202" t="s">
        <v>3123</v>
      </c>
      <c r="H1202" s="5" t="s">
        <v>102</v>
      </c>
      <c r="I1202" t="s">
        <v>3121</v>
      </c>
      <c r="J1202" s="124">
        <v>1</v>
      </c>
      <c r="K1202" s="124">
        <v>25974.920000000002</v>
      </c>
      <c r="L1202" s="124">
        <v>861.61</v>
      </c>
      <c r="M1202" s="124">
        <v>25113.31</v>
      </c>
    </row>
    <row r="1203" spans="1:13" hidden="1" outlineLevel="1" x14ac:dyDescent="0.3">
      <c r="A1203" t="s">
        <v>19</v>
      </c>
      <c r="B1203" t="s">
        <v>3238</v>
      </c>
      <c r="C1203">
        <v>69466673505</v>
      </c>
      <c r="D1203" t="s">
        <v>1219</v>
      </c>
      <c r="E1203" t="s">
        <v>590</v>
      </c>
      <c r="F1203" t="s">
        <v>591</v>
      </c>
      <c r="G1203" t="s">
        <v>3162</v>
      </c>
      <c r="H1203" s="5" t="s">
        <v>102</v>
      </c>
      <c r="I1203" t="s">
        <v>3121</v>
      </c>
      <c r="J1203" s="124">
        <v>0</v>
      </c>
      <c r="K1203" s="124">
        <v>224.61</v>
      </c>
      <c r="L1203" s="124">
        <v>91.600000000000009</v>
      </c>
      <c r="M1203" s="124">
        <v>133.01</v>
      </c>
    </row>
    <row r="1204" spans="1:13" hidden="1" outlineLevel="1" x14ac:dyDescent="0.3">
      <c r="A1204" t="s">
        <v>19</v>
      </c>
      <c r="B1204" t="s">
        <v>3119</v>
      </c>
      <c r="C1204">
        <v>68836079787</v>
      </c>
      <c r="D1204" t="s">
        <v>1270</v>
      </c>
      <c r="E1204" t="s">
        <v>590</v>
      </c>
      <c r="F1204" t="s">
        <v>591</v>
      </c>
      <c r="G1204" t="s">
        <v>3162</v>
      </c>
      <c r="H1204" s="5" t="s">
        <v>102</v>
      </c>
      <c r="I1204" t="s">
        <v>3121</v>
      </c>
      <c r="J1204" s="124">
        <v>1</v>
      </c>
      <c r="K1204" s="124">
        <v>860375.47</v>
      </c>
      <c r="L1204" s="124">
        <v>350869.38</v>
      </c>
      <c r="M1204" s="124">
        <v>509506.09</v>
      </c>
    </row>
    <row r="1205" spans="1:13" hidden="1" outlineLevel="1" x14ac:dyDescent="0.3">
      <c r="A1205" t="s">
        <v>19</v>
      </c>
      <c r="B1205" t="s">
        <v>3119</v>
      </c>
      <c r="C1205">
        <v>67294265348</v>
      </c>
      <c r="D1205" t="s">
        <v>1235</v>
      </c>
      <c r="E1205" t="s">
        <v>1263</v>
      </c>
      <c r="F1205" t="s">
        <v>286</v>
      </c>
      <c r="G1205" t="s">
        <v>3123</v>
      </c>
      <c r="H1205" s="5" t="s">
        <v>102</v>
      </c>
      <c r="I1205" t="s">
        <v>3121</v>
      </c>
      <c r="J1205" s="124">
        <v>12</v>
      </c>
      <c r="K1205" s="124">
        <v>400880.91000000003</v>
      </c>
      <c r="L1205" s="124">
        <v>102393.63</v>
      </c>
      <c r="M1205" s="124">
        <v>298487.28000000003</v>
      </c>
    </row>
    <row r="1206" spans="1:13" hidden="1" outlineLevel="1" x14ac:dyDescent="0.3">
      <c r="A1206" t="s">
        <v>19</v>
      </c>
      <c r="B1206" t="s">
        <v>3119</v>
      </c>
      <c r="C1206">
        <v>76521608506</v>
      </c>
      <c r="D1206" t="s">
        <v>1255</v>
      </c>
      <c r="E1206" t="s">
        <v>3239</v>
      </c>
      <c r="F1206" t="s">
        <v>202</v>
      </c>
      <c r="G1206" t="s">
        <v>3123</v>
      </c>
      <c r="H1206" s="5" t="s">
        <v>102</v>
      </c>
      <c r="I1206" t="s">
        <v>3121</v>
      </c>
      <c r="J1206" s="124">
        <v>1</v>
      </c>
      <c r="K1206" s="124">
        <v>237620.32</v>
      </c>
      <c r="L1206" s="124">
        <v>42483.270000000004</v>
      </c>
      <c r="M1206" s="124">
        <v>195137.05000000002</v>
      </c>
    </row>
    <row r="1207" spans="1:13" hidden="1" outlineLevel="1" x14ac:dyDescent="0.3">
      <c r="A1207" t="s">
        <v>19</v>
      </c>
      <c r="B1207" t="s">
        <v>3119</v>
      </c>
      <c r="C1207">
        <v>76521610707</v>
      </c>
      <c r="D1207" t="s">
        <v>3167</v>
      </c>
      <c r="E1207" t="s">
        <v>3211</v>
      </c>
      <c r="F1207" t="s">
        <v>202</v>
      </c>
      <c r="G1207" t="s">
        <v>3123</v>
      </c>
      <c r="H1207" s="5" t="s">
        <v>102</v>
      </c>
      <c r="I1207" t="s">
        <v>3121</v>
      </c>
      <c r="J1207" s="124">
        <v>1</v>
      </c>
      <c r="K1207" s="124">
        <v>5061.1099999999997</v>
      </c>
      <c r="L1207" s="124">
        <v>904.86</v>
      </c>
      <c r="M1207" s="124">
        <v>4156.25</v>
      </c>
    </row>
    <row r="1208" spans="1:13" hidden="1" outlineLevel="1" x14ac:dyDescent="0.3">
      <c r="A1208" t="s">
        <v>19</v>
      </c>
      <c r="B1208" t="s">
        <v>3119</v>
      </c>
      <c r="C1208">
        <v>68836079807</v>
      </c>
      <c r="D1208" t="s">
        <v>1249</v>
      </c>
      <c r="E1208" t="s">
        <v>420</v>
      </c>
      <c r="F1208" t="s">
        <v>321</v>
      </c>
      <c r="G1208" t="s">
        <v>3162</v>
      </c>
      <c r="H1208" s="5" t="s">
        <v>102</v>
      </c>
      <c r="I1208" t="s">
        <v>3121</v>
      </c>
      <c r="J1208" s="124">
        <v>0</v>
      </c>
      <c r="K1208" s="124">
        <v>137519.54999999999</v>
      </c>
      <c r="L1208" s="124">
        <v>87150.51</v>
      </c>
      <c r="M1208" s="124">
        <v>50369.04</v>
      </c>
    </row>
    <row r="1209" spans="1:13" hidden="1" outlineLevel="1" x14ac:dyDescent="0.3">
      <c r="A1209" t="s">
        <v>19</v>
      </c>
      <c r="B1209" t="s">
        <v>3119</v>
      </c>
      <c r="C1209">
        <v>70993115248</v>
      </c>
      <c r="D1209" t="s">
        <v>1215</v>
      </c>
      <c r="E1209" t="s">
        <v>420</v>
      </c>
      <c r="F1209" t="s">
        <v>321</v>
      </c>
      <c r="G1209" t="s">
        <v>3123</v>
      </c>
      <c r="H1209" s="5" t="s">
        <v>102</v>
      </c>
      <c r="I1209" t="s">
        <v>3121</v>
      </c>
      <c r="J1209" s="124">
        <v>1</v>
      </c>
      <c r="K1209" s="124">
        <v>-103.01</v>
      </c>
      <c r="L1209" s="124">
        <v>-65.28</v>
      </c>
      <c r="M1209" s="124">
        <v>-37.730000000000004</v>
      </c>
    </row>
    <row r="1210" spans="1:13" hidden="1" outlineLevel="1" x14ac:dyDescent="0.3">
      <c r="A1210" t="s">
        <v>19</v>
      </c>
      <c r="B1210" t="s">
        <v>3119</v>
      </c>
      <c r="C1210">
        <v>73350468430</v>
      </c>
      <c r="D1210" t="s">
        <v>1223</v>
      </c>
      <c r="E1210" t="s">
        <v>420</v>
      </c>
      <c r="F1210" t="s">
        <v>321</v>
      </c>
      <c r="G1210" t="s">
        <v>3123</v>
      </c>
      <c r="H1210" s="5" t="s">
        <v>102</v>
      </c>
      <c r="I1210" t="s">
        <v>3121</v>
      </c>
      <c r="J1210" s="124">
        <v>1</v>
      </c>
      <c r="K1210" s="124">
        <v>4676.2700000000004</v>
      </c>
      <c r="L1210" s="124">
        <v>1883.79</v>
      </c>
      <c r="M1210" s="124">
        <v>2792.48</v>
      </c>
    </row>
    <row r="1211" spans="1:13" hidden="1" outlineLevel="1" x14ac:dyDescent="0.3">
      <c r="A1211" t="s">
        <v>19</v>
      </c>
      <c r="B1211" t="s">
        <v>3119</v>
      </c>
      <c r="C1211">
        <v>77181079240</v>
      </c>
      <c r="D1211" t="s">
        <v>3240</v>
      </c>
      <c r="E1211" t="s">
        <v>3241</v>
      </c>
      <c r="F1211" t="s">
        <v>321</v>
      </c>
      <c r="G1211" t="s">
        <v>3123</v>
      </c>
      <c r="H1211" s="5" t="s">
        <v>102</v>
      </c>
      <c r="I1211" t="s">
        <v>3121</v>
      </c>
      <c r="J1211" s="124">
        <v>1</v>
      </c>
      <c r="K1211" s="124">
        <v>38251.51</v>
      </c>
      <c r="L1211" s="124">
        <v>15409.24</v>
      </c>
      <c r="M1211" s="124">
        <v>22842.27</v>
      </c>
    </row>
    <row r="1212" spans="1:13" hidden="1" outlineLevel="1" x14ac:dyDescent="0.3">
      <c r="A1212" t="s">
        <v>19</v>
      </c>
      <c r="B1212" t="s">
        <v>3119</v>
      </c>
      <c r="C1212">
        <v>84045573138</v>
      </c>
      <c r="D1212" t="s">
        <v>2830</v>
      </c>
      <c r="E1212" t="s">
        <v>3242</v>
      </c>
      <c r="F1212" t="s">
        <v>235</v>
      </c>
      <c r="G1212" t="s">
        <v>3124</v>
      </c>
      <c r="H1212" s="5" t="s">
        <v>102</v>
      </c>
      <c r="I1212" t="s">
        <v>3121</v>
      </c>
      <c r="J1212" s="124">
        <v>1</v>
      </c>
      <c r="K1212" s="124">
        <v>136658.76</v>
      </c>
      <c r="L1212" s="124">
        <v>22776.47</v>
      </c>
      <c r="M1212" s="124">
        <v>113882.29000000001</v>
      </c>
    </row>
    <row r="1213" spans="1:13" hidden="1" outlineLevel="1" x14ac:dyDescent="0.3">
      <c r="A1213" t="s">
        <v>19</v>
      </c>
      <c r="B1213" t="s">
        <v>3119</v>
      </c>
      <c r="C1213">
        <v>84045573151</v>
      </c>
      <c r="D1213" t="s">
        <v>2830</v>
      </c>
      <c r="E1213" t="s">
        <v>267</v>
      </c>
      <c r="F1213" t="s">
        <v>215</v>
      </c>
      <c r="G1213" t="s">
        <v>3123</v>
      </c>
      <c r="H1213" s="5" t="s">
        <v>102</v>
      </c>
      <c r="I1213" t="s">
        <v>3121</v>
      </c>
      <c r="J1213" s="124">
        <v>1</v>
      </c>
      <c r="K1213" s="124">
        <v>37991.629999999997</v>
      </c>
      <c r="L1213" s="124">
        <v>6331.9400000000005</v>
      </c>
      <c r="M1213" s="124">
        <v>31659.690000000002</v>
      </c>
    </row>
    <row r="1214" spans="1:13" hidden="1" outlineLevel="1" x14ac:dyDescent="0.3">
      <c r="A1214" t="s">
        <v>19</v>
      </c>
      <c r="B1214" t="s">
        <v>3133</v>
      </c>
      <c r="C1214">
        <v>82353658624</v>
      </c>
      <c r="D1214" t="s">
        <v>1231</v>
      </c>
      <c r="E1214" t="s">
        <v>3221</v>
      </c>
      <c r="F1214" t="s">
        <v>1228</v>
      </c>
      <c r="G1214" t="s">
        <v>3120</v>
      </c>
      <c r="H1214" s="5" t="s">
        <v>102</v>
      </c>
      <c r="I1214" t="s">
        <v>3121</v>
      </c>
      <c r="J1214" s="124">
        <v>1</v>
      </c>
      <c r="K1214" s="124">
        <v>163.98</v>
      </c>
      <c r="L1214" s="124">
        <v>6.8500000000000005</v>
      </c>
      <c r="M1214" s="124">
        <v>157.13</v>
      </c>
    </row>
    <row r="1215" spans="1:13" hidden="1" outlineLevel="1" x14ac:dyDescent="0.3">
      <c r="A1215" t="s">
        <v>19</v>
      </c>
      <c r="B1215" t="s">
        <v>3133</v>
      </c>
      <c r="C1215">
        <v>81662782929</v>
      </c>
      <c r="D1215" t="s">
        <v>3243</v>
      </c>
      <c r="E1215" t="s">
        <v>3244</v>
      </c>
      <c r="F1215" t="s">
        <v>551</v>
      </c>
      <c r="G1215" t="s">
        <v>3123</v>
      </c>
      <c r="H1215" s="5" t="s">
        <v>102</v>
      </c>
      <c r="I1215" t="s">
        <v>3121</v>
      </c>
      <c r="J1215" s="124">
        <v>2</v>
      </c>
      <c r="K1215" s="124">
        <v>230636.77000000002</v>
      </c>
      <c r="L1215" s="124">
        <v>12219.25</v>
      </c>
      <c r="M1215" s="124">
        <v>218417.52000000002</v>
      </c>
    </row>
    <row r="1216" spans="1:13" hidden="1" outlineLevel="1" x14ac:dyDescent="0.3">
      <c r="A1216" t="s">
        <v>19</v>
      </c>
      <c r="B1216" t="s">
        <v>3133</v>
      </c>
      <c r="C1216">
        <v>81662782932</v>
      </c>
      <c r="D1216" t="s">
        <v>3245</v>
      </c>
      <c r="E1216" t="s">
        <v>3246</v>
      </c>
      <c r="F1216" t="s">
        <v>551</v>
      </c>
      <c r="G1216" t="s">
        <v>3123</v>
      </c>
      <c r="H1216" s="5" t="s">
        <v>102</v>
      </c>
      <c r="I1216" t="s">
        <v>3121</v>
      </c>
      <c r="J1216" s="124">
        <v>6</v>
      </c>
      <c r="K1216" s="124">
        <v>648225.17000000004</v>
      </c>
      <c r="L1216" s="124">
        <v>34343.300000000003</v>
      </c>
      <c r="M1216" s="124">
        <v>613881.87</v>
      </c>
    </row>
    <row r="1217" spans="1:13" hidden="1" outlineLevel="1" x14ac:dyDescent="0.3">
      <c r="A1217" t="s">
        <v>19</v>
      </c>
      <c r="B1217" t="s">
        <v>3133</v>
      </c>
      <c r="C1217">
        <v>80369491513</v>
      </c>
      <c r="D1217" t="s">
        <v>1233</v>
      </c>
      <c r="E1217" t="s">
        <v>3247</v>
      </c>
      <c r="F1217" t="s">
        <v>779</v>
      </c>
      <c r="G1217" t="s">
        <v>3123</v>
      </c>
      <c r="H1217" s="5" t="s">
        <v>102</v>
      </c>
      <c r="I1217" t="s">
        <v>3121</v>
      </c>
      <c r="J1217" s="124">
        <v>1</v>
      </c>
      <c r="K1217" s="124">
        <v>-0.02</v>
      </c>
      <c r="L1217" s="124">
        <v>0</v>
      </c>
      <c r="M1217" s="124">
        <v>-0.02</v>
      </c>
    </row>
    <row r="1218" spans="1:13" collapsed="1" x14ac:dyDescent="0.3">
      <c r="A1218" t="s">
        <v>19</v>
      </c>
      <c r="B1218" t="s">
        <v>3133</v>
      </c>
      <c r="C1218">
        <v>80369491307</v>
      </c>
      <c r="D1218" t="s">
        <v>3248</v>
      </c>
      <c r="E1218" t="s">
        <v>3249</v>
      </c>
      <c r="F1218" t="s">
        <v>779</v>
      </c>
      <c r="G1218" t="s">
        <v>3123</v>
      </c>
      <c r="H1218" s="5" t="s">
        <v>102</v>
      </c>
      <c r="I1218" t="s">
        <v>3121</v>
      </c>
      <c r="J1218" s="124">
        <v>8</v>
      </c>
      <c r="K1218" s="127">
        <v>64296</v>
      </c>
      <c r="L1218" s="127">
        <v>6407.9000000000005</v>
      </c>
      <c r="M1218" s="127">
        <v>57888.1</v>
      </c>
    </row>
    <row r="1219" spans="1:13" x14ac:dyDescent="0.3">
      <c r="K1219" s="124">
        <f>SUM(K2:K1218)</f>
        <v>376207088.68999982</v>
      </c>
      <c r="L1219" s="124">
        <f t="shared" ref="L1219:M1219" si="0">SUM(L2:L1218)</f>
        <v>181677385.03999993</v>
      </c>
      <c r="M1219" s="124">
        <f t="shared" si="0"/>
        <v>194529703.64999992</v>
      </c>
    </row>
    <row r="1221" spans="1:13" x14ac:dyDescent="0.3">
      <c r="A1221" s="128" t="s">
        <v>1419</v>
      </c>
    </row>
    <row r="1222" spans="1:13" hidden="1" outlineLevel="1" x14ac:dyDescent="0.3">
      <c r="A1222" t="s">
        <v>19</v>
      </c>
      <c r="B1222" t="s">
        <v>3119</v>
      </c>
      <c r="C1222">
        <v>65093487882</v>
      </c>
      <c r="D1222" t="s">
        <v>1644</v>
      </c>
      <c r="E1222" t="s">
        <v>1645</v>
      </c>
      <c r="F1222" t="s">
        <v>199</v>
      </c>
      <c r="G1222" t="s">
        <v>3123</v>
      </c>
      <c r="H1222" s="5" t="s">
        <v>1422</v>
      </c>
      <c r="I1222" t="s">
        <v>3121</v>
      </c>
      <c r="J1222" s="124">
        <v>2</v>
      </c>
      <c r="K1222" s="124">
        <v>63737.62</v>
      </c>
      <c r="L1222" s="124">
        <v>63737.62</v>
      </c>
      <c r="M1222" s="124">
        <v>0</v>
      </c>
    </row>
    <row r="1223" spans="1:13" hidden="1" outlineLevel="1" x14ac:dyDescent="0.3">
      <c r="A1223" t="s">
        <v>19</v>
      </c>
      <c r="B1223" t="s">
        <v>3119</v>
      </c>
      <c r="C1223">
        <v>65093487884</v>
      </c>
      <c r="D1223" t="s">
        <v>1457</v>
      </c>
      <c r="E1223" t="s">
        <v>1458</v>
      </c>
      <c r="F1223" t="s">
        <v>199</v>
      </c>
      <c r="G1223" t="s">
        <v>3123</v>
      </c>
      <c r="H1223" s="5" t="s">
        <v>1422</v>
      </c>
      <c r="I1223" t="s">
        <v>3121</v>
      </c>
      <c r="J1223" s="124">
        <v>1</v>
      </c>
      <c r="K1223" s="124">
        <v>1809.32</v>
      </c>
      <c r="L1223" s="124">
        <v>1809.32</v>
      </c>
      <c r="M1223" s="124">
        <v>0</v>
      </c>
    </row>
    <row r="1224" spans="1:13" hidden="1" outlineLevel="1" x14ac:dyDescent="0.3">
      <c r="A1224" t="s">
        <v>19</v>
      </c>
      <c r="B1224" t="s">
        <v>3119</v>
      </c>
      <c r="C1224">
        <v>65093579613</v>
      </c>
      <c r="D1224" t="s">
        <v>1601</v>
      </c>
      <c r="E1224" t="s">
        <v>1602</v>
      </c>
      <c r="F1224" t="s">
        <v>199</v>
      </c>
      <c r="G1224" t="s">
        <v>3123</v>
      </c>
      <c r="H1224" s="5" t="s">
        <v>1422</v>
      </c>
      <c r="I1224" t="s">
        <v>3121</v>
      </c>
      <c r="J1224" s="124">
        <v>1</v>
      </c>
      <c r="K1224" s="124">
        <v>28855.279999999999</v>
      </c>
      <c r="L1224" s="124">
        <v>28855.279999999999</v>
      </c>
      <c r="M1224" s="124">
        <v>0</v>
      </c>
    </row>
    <row r="1225" spans="1:13" hidden="1" outlineLevel="1" x14ac:dyDescent="0.3">
      <c r="A1225" t="s">
        <v>19</v>
      </c>
      <c r="B1225" t="s">
        <v>3119</v>
      </c>
      <c r="C1225">
        <v>65093637680</v>
      </c>
      <c r="D1225" t="s">
        <v>1512</v>
      </c>
      <c r="E1225" t="s">
        <v>27</v>
      </c>
      <c r="F1225" t="s">
        <v>202</v>
      </c>
      <c r="G1225" t="s">
        <v>3123</v>
      </c>
      <c r="H1225" s="5" t="s">
        <v>1422</v>
      </c>
      <c r="I1225" t="s">
        <v>3121</v>
      </c>
      <c r="J1225" s="124">
        <v>0</v>
      </c>
      <c r="K1225" s="124">
        <v>7294.04</v>
      </c>
      <c r="L1225" s="124">
        <v>3415.2200000000003</v>
      </c>
      <c r="M1225" s="124">
        <v>3878.82</v>
      </c>
    </row>
    <row r="1226" spans="1:13" hidden="1" outlineLevel="1" x14ac:dyDescent="0.3">
      <c r="A1226" t="s">
        <v>19</v>
      </c>
      <c r="B1226" t="s">
        <v>3119</v>
      </c>
      <c r="C1226">
        <v>65093455405</v>
      </c>
      <c r="D1226" t="s">
        <v>1465</v>
      </c>
      <c r="E1226" t="s">
        <v>1466</v>
      </c>
      <c r="F1226" t="s">
        <v>202</v>
      </c>
      <c r="G1226" t="s">
        <v>3123</v>
      </c>
      <c r="H1226" s="5" t="s">
        <v>1422</v>
      </c>
      <c r="I1226" t="s">
        <v>3121</v>
      </c>
      <c r="J1226" s="124">
        <v>0</v>
      </c>
      <c r="K1226" s="124">
        <v>2560.44</v>
      </c>
      <c r="L1226" s="124">
        <v>2560.44</v>
      </c>
      <c r="M1226" s="124">
        <v>0</v>
      </c>
    </row>
    <row r="1227" spans="1:13" hidden="1" outlineLevel="1" x14ac:dyDescent="0.3">
      <c r="A1227" t="s">
        <v>19</v>
      </c>
      <c r="B1227" t="s">
        <v>3119</v>
      </c>
      <c r="C1227">
        <v>65093455408</v>
      </c>
      <c r="D1227" t="s">
        <v>1566</v>
      </c>
      <c r="E1227" t="s">
        <v>1567</v>
      </c>
      <c r="F1227" t="s">
        <v>202</v>
      </c>
      <c r="G1227" t="s">
        <v>3123</v>
      </c>
      <c r="H1227" s="5" t="s">
        <v>1422</v>
      </c>
      <c r="I1227" t="s">
        <v>3121</v>
      </c>
      <c r="J1227" s="124">
        <v>-2</v>
      </c>
      <c r="K1227" s="124">
        <v>18882.36</v>
      </c>
      <c r="L1227" s="124">
        <v>18882.36</v>
      </c>
      <c r="M1227" s="124">
        <v>0</v>
      </c>
    </row>
    <row r="1228" spans="1:13" hidden="1" outlineLevel="1" x14ac:dyDescent="0.3">
      <c r="A1228" t="s">
        <v>19</v>
      </c>
      <c r="B1228" t="s">
        <v>3119</v>
      </c>
      <c r="C1228">
        <v>65093455421</v>
      </c>
      <c r="D1228" t="s">
        <v>1542</v>
      </c>
      <c r="E1228" t="s">
        <v>1543</v>
      </c>
      <c r="F1228" t="s">
        <v>202</v>
      </c>
      <c r="G1228" t="s">
        <v>3123</v>
      </c>
      <c r="H1228" s="5" t="s">
        <v>1422</v>
      </c>
      <c r="I1228" t="s">
        <v>3121</v>
      </c>
      <c r="J1228" s="124">
        <v>-2</v>
      </c>
      <c r="K1228" s="124">
        <v>10925.64</v>
      </c>
      <c r="L1228" s="124">
        <v>10925.64</v>
      </c>
      <c r="M1228" s="124">
        <v>0</v>
      </c>
    </row>
    <row r="1229" spans="1:13" hidden="1" outlineLevel="1" x14ac:dyDescent="0.3">
      <c r="A1229" t="s">
        <v>19</v>
      </c>
      <c r="B1229" t="s">
        <v>3119</v>
      </c>
      <c r="C1229">
        <v>65093455424</v>
      </c>
      <c r="D1229" t="s">
        <v>1423</v>
      </c>
      <c r="E1229" t="s">
        <v>1424</v>
      </c>
      <c r="F1229" t="s">
        <v>202</v>
      </c>
      <c r="G1229" t="s">
        <v>3123</v>
      </c>
      <c r="H1229" s="5" t="s">
        <v>1422</v>
      </c>
      <c r="I1229" t="s">
        <v>3121</v>
      </c>
      <c r="J1229" s="124">
        <v>1</v>
      </c>
      <c r="K1229" s="124">
        <v>-349.8</v>
      </c>
      <c r="L1229" s="124">
        <v>-349.8</v>
      </c>
      <c r="M1229" s="124">
        <v>0</v>
      </c>
    </row>
    <row r="1230" spans="1:13" hidden="1" outlineLevel="1" x14ac:dyDescent="0.3">
      <c r="A1230" t="s">
        <v>19</v>
      </c>
      <c r="B1230" t="s">
        <v>3119</v>
      </c>
      <c r="C1230">
        <v>65093563589</v>
      </c>
      <c r="D1230" t="s">
        <v>1615</v>
      </c>
      <c r="E1230" t="s">
        <v>1616</v>
      </c>
      <c r="F1230" t="s">
        <v>202</v>
      </c>
      <c r="G1230" t="s">
        <v>3123</v>
      </c>
      <c r="H1230" s="5" t="s">
        <v>1422</v>
      </c>
      <c r="I1230" t="s">
        <v>3121</v>
      </c>
      <c r="J1230" s="124">
        <v>1</v>
      </c>
      <c r="K1230" s="124">
        <v>41450.480000000003</v>
      </c>
      <c r="L1230" s="124">
        <v>31835.040000000001</v>
      </c>
      <c r="M1230" s="124">
        <v>9615.44</v>
      </c>
    </row>
    <row r="1231" spans="1:13" hidden="1" outlineLevel="1" x14ac:dyDescent="0.3">
      <c r="A1231" t="s">
        <v>19</v>
      </c>
      <c r="B1231" t="s">
        <v>3119</v>
      </c>
      <c r="C1231">
        <v>65093597219</v>
      </c>
      <c r="D1231" t="s">
        <v>1702</v>
      </c>
      <c r="E1231" t="s">
        <v>1703</v>
      </c>
      <c r="F1231" t="s">
        <v>202</v>
      </c>
      <c r="G1231" t="s">
        <v>3122</v>
      </c>
      <c r="H1231" s="5" t="s">
        <v>1422</v>
      </c>
      <c r="I1231" t="s">
        <v>3121</v>
      </c>
      <c r="J1231" s="124">
        <v>1</v>
      </c>
      <c r="K1231" s="124">
        <v>874726.98</v>
      </c>
      <c r="L1231" s="124">
        <v>601426.03</v>
      </c>
      <c r="M1231" s="124">
        <v>273300.95</v>
      </c>
    </row>
    <row r="1232" spans="1:13" hidden="1" outlineLevel="1" x14ac:dyDescent="0.3">
      <c r="A1232" t="s">
        <v>19</v>
      </c>
      <c r="B1232" t="s">
        <v>3119</v>
      </c>
      <c r="C1232">
        <v>65093546458</v>
      </c>
      <c r="D1232" t="s">
        <v>1639</v>
      </c>
      <c r="E1232" t="s">
        <v>1640</v>
      </c>
      <c r="F1232" t="s">
        <v>202</v>
      </c>
      <c r="G1232" t="s">
        <v>3123</v>
      </c>
      <c r="H1232" s="5" t="s">
        <v>1422</v>
      </c>
      <c r="I1232" t="s">
        <v>3121</v>
      </c>
      <c r="J1232" s="124">
        <v>1</v>
      </c>
      <c r="K1232" s="124">
        <v>55628.9</v>
      </c>
      <c r="L1232" s="124">
        <v>53635.31</v>
      </c>
      <c r="M1232" s="124">
        <v>1993.5900000000001</v>
      </c>
    </row>
    <row r="1233" spans="1:13" hidden="1" outlineLevel="1" x14ac:dyDescent="0.3">
      <c r="A1233" t="s">
        <v>19</v>
      </c>
      <c r="B1233" t="s">
        <v>3119</v>
      </c>
      <c r="C1233">
        <v>65093549360</v>
      </c>
      <c r="D1233" t="s">
        <v>1676</v>
      </c>
      <c r="E1233" t="s">
        <v>556</v>
      </c>
      <c r="F1233" t="s">
        <v>202</v>
      </c>
      <c r="G1233" t="s">
        <v>3123</v>
      </c>
      <c r="H1233" s="5" t="s">
        <v>1422</v>
      </c>
      <c r="I1233" t="s">
        <v>3121</v>
      </c>
      <c r="J1233" s="124">
        <v>1</v>
      </c>
      <c r="K1233" s="124">
        <v>125190.22</v>
      </c>
      <c r="L1233" s="124">
        <v>120703.73</v>
      </c>
      <c r="M1233" s="124">
        <v>4486.49</v>
      </c>
    </row>
    <row r="1234" spans="1:13" hidden="1" outlineLevel="1" x14ac:dyDescent="0.3">
      <c r="A1234" t="s">
        <v>19</v>
      </c>
      <c r="B1234" t="s">
        <v>3119</v>
      </c>
      <c r="C1234">
        <v>65093656564</v>
      </c>
      <c r="D1234" t="s">
        <v>1420</v>
      </c>
      <c r="E1234" t="s">
        <v>1421</v>
      </c>
      <c r="F1234" t="s">
        <v>202</v>
      </c>
      <c r="G1234" t="s">
        <v>3123</v>
      </c>
      <c r="H1234" s="5" t="s">
        <v>1422</v>
      </c>
      <c r="I1234" t="s">
        <v>3121</v>
      </c>
      <c r="J1234" s="124">
        <v>1</v>
      </c>
      <c r="K1234" s="124">
        <v>-2046.45</v>
      </c>
      <c r="L1234" s="124">
        <v>-793.1</v>
      </c>
      <c r="M1234" s="124">
        <v>-1253.3500000000001</v>
      </c>
    </row>
    <row r="1235" spans="1:13" hidden="1" outlineLevel="1" x14ac:dyDescent="0.3">
      <c r="A1235" t="s">
        <v>19</v>
      </c>
      <c r="B1235" t="s">
        <v>3119</v>
      </c>
      <c r="C1235">
        <v>65093612645</v>
      </c>
      <c r="D1235" t="s">
        <v>1528</v>
      </c>
      <c r="E1235" t="s">
        <v>1529</v>
      </c>
      <c r="F1235" t="s">
        <v>202</v>
      </c>
      <c r="G1235" t="s">
        <v>3123</v>
      </c>
      <c r="H1235" s="5" t="s">
        <v>1422</v>
      </c>
      <c r="I1235" t="s">
        <v>3121</v>
      </c>
      <c r="J1235" s="124">
        <v>1</v>
      </c>
      <c r="K1235" s="124">
        <v>8821.91</v>
      </c>
      <c r="L1235" s="124">
        <v>5754.06</v>
      </c>
      <c r="M1235" s="124">
        <v>3067.85</v>
      </c>
    </row>
    <row r="1236" spans="1:13" hidden="1" outlineLevel="1" x14ac:dyDescent="0.3">
      <c r="A1236" t="s">
        <v>19</v>
      </c>
      <c r="B1236" t="s">
        <v>3119</v>
      </c>
      <c r="C1236">
        <v>65093486371</v>
      </c>
      <c r="D1236" t="s">
        <v>1434</v>
      </c>
      <c r="E1236" t="s">
        <v>1435</v>
      </c>
      <c r="F1236" t="s">
        <v>194</v>
      </c>
      <c r="G1236" t="s">
        <v>3123</v>
      </c>
      <c r="H1236" s="5" t="s">
        <v>1422</v>
      </c>
      <c r="I1236" t="s">
        <v>3121</v>
      </c>
      <c r="J1236" s="124">
        <v>0</v>
      </c>
      <c r="K1236" s="124">
        <v>714.06000000000006</v>
      </c>
      <c r="L1236" s="124">
        <v>714.06000000000006</v>
      </c>
      <c r="M1236" s="124">
        <v>0</v>
      </c>
    </row>
    <row r="1237" spans="1:13" hidden="1" outlineLevel="1" x14ac:dyDescent="0.3">
      <c r="A1237" t="s">
        <v>19</v>
      </c>
      <c r="B1237" t="s">
        <v>3119</v>
      </c>
      <c r="C1237">
        <v>65093570040</v>
      </c>
      <c r="D1237" t="s">
        <v>1429</v>
      </c>
      <c r="E1237" t="s">
        <v>1410</v>
      </c>
      <c r="F1237" t="s">
        <v>321</v>
      </c>
      <c r="G1237" t="s">
        <v>3123</v>
      </c>
      <c r="H1237" s="5" t="s">
        <v>1422</v>
      </c>
      <c r="I1237" t="s">
        <v>3121</v>
      </c>
      <c r="J1237" s="124">
        <v>1</v>
      </c>
      <c r="K1237" s="124">
        <v>247741.68</v>
      </c>
      <c r="L1237" s="124">
        <v>227485.28</v>
      </c>
      <c r="M1237" s="124">
        <v>20256.400000000001</v>
      </c>
    </row>
    <row r="1238" spans="1:13" hidden="1" outlineLevel="1" x14ac:dyDescent="0.3">
      <c r="A1238" t="s">
        <v>19</v>
      </c>
      <c r="B1238" t="s">
        <v>3119</v>
      </c>
      <c r="C1238">
        <v>65093570041</v>
      </c>
      <c r="D1238" t="s">
        <v>1429</v>
      </c>
      <c r="E1238" t="s">
        <v>1394</v>
      </c>
      <c r="F1238" t="s">
        <v>321</v>
      </c>
      <c r="G1238" t="s">
        <v>3123</v>
      </c>
      <c r="H1238" s="5" t="s">
        <v>1422</v>
      </c>
      <c r="I1238" t="s">
        <v>3121</v>
      </c>
      <c r="J1238" s="124">
        <v>1</v>
      </c>
      <c r="K1238" s="124">
        <v>11842.960000000001</v>
      </c>
      <c r="L1238" s="124">
        <v>10874.630000000001</v>
      </c>
      <c r="M1238" s="124">
        <v>968.33</v>
      </c>
    </row>
    <row r="1239" spans="1:13" hidden="1" outlineLevel="1" x14ac:dyDescent="0.3">
      <c r="A1239" t="s">
        <v>19</v>
      </c>
      <c r="B1239" t="s">
        <v>3119</v>
      </c>
      <c r="C1239">
        <v>65093570043</v>
      </c>
      <c r="D1239" t="s">
        <v>1429</v>
      </c>
      <c r="E1239" t="s">
        <v>1406</v>
      </c>
      <c r="F1239" t="s">
        <v>321</v>
      </c>
      <c r="G1239" t="s">
        <v>3123</v>
      </c>
      <c r="H1239" s="5" t="s">
        <v>1422</v>
      </c>
      <c r="I1239" t="s">
        <v>3121</v>
      </c>
      <c r="J1239" s="124">
        <v>1</v>
      </c>
      <c r="K1239" s="124">
        <v>80403.540000000008</v>
      </c>
      <c r="L1239" s="124">
        <v>73829.41</v>
      </c>
      <c r="M1239" s="124">
        <v>6574.13</v>
      </c>
    </row>
    <row r="1240" spans="1:13" hidden="1" outlineLevel="1" x14ac:dyDescent="0.3">
      <c r="A1240" t="s">
        <v>19</v>
      </c>
      <c r="B1240" t="s">
        <v>3119</v>
      </c>
      <c r="C1240">
        <v>65093569982</v>
      </c>
      <c r="D1240" t="s">
        <v>1429</v>
      </c>
      <c r="E1240" t="s">
        <v>1415</v>
      </c>
      <c r="F1240" t="s">
        <v>321</v>
      </c>
      <c r="G1240" t="s">
        <v>3123</v>
      </c>
      <c r="H1240" s="5" t="s">
        <v>1422</v>
      </c>
      <c r="I1240" t="s">
        <v>3121</v>
      </c>
      <c r="J1240" s="124">
        <v>1</v>
      </c>
      <c r="K1240" s="124">
        <v>540573.34</v>
      </c>
      <c r="L1240" s="124">
        <v>496373.8</v>
      </c>
      <c r="M1240" s="124">
        <v>44199.54</v>
      </c>
    </row>
    <row r="1241" spans="1:13" hidden="1" outlineLevel="1" x14ac:dyDescent="0.3">
      <c r="A1241" t="s">
        <v>19</v>
      </c>
      <c r="B1241" t="s">
        <v>3119</v>
      </c>
      <c r="C1241">
        <v>65093569991</v>
      </c>
      <c r="D1241" t="s">
        <v>1429</v>
      </c>
      <c r="E1241" t="s">
        <v>1380</v>
      </c>
      <c r="F1241" t="s">
        <v>321</v>
      </c>
      <c r="G1241" t="s">
        <v>3123</v>
      </c>
      <c r="H1241" s="5" t="s">
        <v>1422</v>
      </c>
      <c r="I1241" t="s">
        <v>3121</v>
      </c>
      <c r="J1241" s="124">
        <v>1</v>
      </c>
      <c r="K1241" s="124">
        <v>4906.59</v>
      </c>
      <c r="L1241" s="124">
        <v>4505.41</v>
      </c>
      <c r="M1241" s="124">
        <v>401.18</v>
      </c>
    </row>
    <row r="1242" spans="1:13" hidden="1" outlineLevel="1" x14ac:dyDescent="0.3">
      <c r="A1242" t="s">
        <v>19</v>
      </c>
      <c r="B1242" t="s">
        <v>3119</v>
      </c>
      <c r="C1242">
        <v>65093569998</v>
      </c>
      <c r="D1242" t="s">
        <v>1429</v>
      </c>
      <c r="E1242" t="s">
        <v>1381</v>
      </c>
      <c r="F1242" t="s">
        <v>321</v>
      </c>
      <c r="G1242" t="s">
        <v>3123</v>
      </c>
      <c r="H1242" s="5" t="s">
        <v>1422</v>
      </c>
      <c r="I1242" t="s">
        <v>3121</v>
      </c>
      <c r="J1242" s="124">
        <v>1</v>
      </c>
      <c r="K1242" s="124">
        <v>14719.76</v>
      </c>
      <c r="L1242" s="124">
        <v>13516.210000000001</v>
      </c>
      <c r="M1242" s="124">
        <v>1203.55</v>
      </c>
    </row>
    <row r="1243" spans="1:13" hidden="1" outlineLevel="1" x14ac:dyDescent="0.3">
      <c r="A1243" t="s">
        <v>19</v>
      </c>
      <c r="B1243" t="s">
        <v>3119</v>
      </c>
      <c r="C1243">
        <v>65093570014</v>
      </c>
      <c r="D1243" t="s">
        <v>1429</v>
      </c>
      <c r="E1243" t="s">
        <v>1372</v>
      </c>
      <c r="F1243" t="s">
        <v>321</v>
      </c>
      <c r="G1243" t="s">
        <v>3123</v>
      </c>
      <c r="H1243" s="5" t="s">
        <v>1422</v>
      </c>
      <c r="I1243" t="s">
        <v>3121</v>
      </c>
      <c r="J1243" s="124">
        <v>1</v>
      </c>
      <c r="K1243" s="124">
        <v>1165.67</v>
      </c>
      <c r="L1243" s="124">
        <v>1070.3600000000001</v>
      </c>
      <c r="M1243" s="124">
        <v>95.31</v>
      </c>
    </row>
    <row r="1244" spans="1:13" hidden="1" outlineLevel="1" x14ac:dyDescent="0.3">
      <c r="A1244" t="s">
        <v>19</v>
      </c>
      <c r="B1244" t="s">
        <v>3119</v>
      </c>
      <c r="C1244">
        <v>65093570019</v>
      </c>
      <c r="D1244" t="s">
        <v>1429</v>
      </c>
      <c r="E1244" t="s">
        <v>1570</v>
      </c>
      <c r="F1244" t="s">
        <v>321</v>
      </c>
      <c r="G1244" t="s">
        <v>3123</v>
      </c>
      <c r="H1244" s="5" t="s">
        <v>1422</v>
      </c>
      <c r="I1244" t="s">
        <v>3121</v>
      </c>
      <c r="J1244" s="124">
        <v>1</v>
      </c>
      <c r="K1244" s="124">
        <v>19231.98</v>
      </c>
      <c r="L1244" s="124">
        <v>17659.490000000002</v>
      </c>
      <c r="M1244" s="124">
        <v>1572.49</v>
      </c>
    </row>
    <row r="1245" spans="1:13" hidden="1" outlineLevel="1" x14ac:dyDescent="0.3">
      <c r="A1245" t="s">
        <v>19</v>
      </c>
      <c r="B1245" t="s">
        <v>3119</v>
      </c>
      <c r="C1245">
        <v>65093570024</v>
      </c>
      <c r="D1245" t="s">
        <v>338</v>
      </c>
      <c r="E1245" t="s">
        <v>1413</v>
      </c>
      <c r="F1245" t="s">
        <v>321</v>
      </c>
      <c r="G1245" t="s">
        <v>3123</v>
      </c>
      <c r="H1245" s="5" t="s">
        <v>1422</v>
      </c>
      <c r="I1245" t="s">
        <v>3121</v>
      </c>
      <c r="J1245" s="124">
        <v>1</v>
      </c>
      <c r="K1245" s="124">
        <v>324443.38</v>
      </c>
      <c r="L1245" s="124">
        <v>297915.53000000003</v>
      </c>
      <c r="M1245" s="124">
        <v>26527.850000000002</v>
      </c>
    </row>
    <row r="1246" spans="1:13" hidden="1" outlineLevel="1" x14ac:dyDescent="0.3">
      <c r="A1246" t="s">
        <v>19</v>
      </c>
      <c r="B1246" t="s">
        <v>3119</v>
      </c>
      <c r="C1246">
        <v>65093587376</v>
      </c>
      <c r="D1246" t="s">
        <v>1429</v>
      </c>
      <c r="E1246" t="s">
        <v>1400</v>
      </c>
      <c r="F1246" t="s">
        <v>321</v>
      </c>
      <c r="G1246" t="s">
        <v>3123</v>
      </c>
      <c r="H1246" s="5" t="s">
        <v>1422</v>
      </c>
      <c r="I1246" t="s">
        <v>3121</v>
      </c>
      <c r="J1246" s="124">
        <v>1</v>
      </c>
      <c r="K1246" s="124">
        <v>2660.18</v>
      </c>
      <c r="L1246" s="124">
        <v>2442.67</v>
      </c>
      <c r="M1246" s="124">
        <v>217.51</v>
      </c>
    </row>
    <row r="1247" spans="1:13" hidden="1" outlineLevel="1" x14ac:dyDescent="0.3">
      <c r="A1247" t="s">
        <v>19</v>
      </c>
      <c r="B1247" t="s">
        <v>3119</v>
      </c>
      <c r="C1247">
        <v>65093587393</v>
      </c>
      <c r="D1247" t="s">
        <v>1429</v>
      </c>
      <c r="E1247" t="s">
        <v>1383</v>
      </c>
      <c r="F1247" t="s">
        <v>321</v>
      </c>
      <c r="G1247" t="s">
        <v>3123</v>
      </c>
      <c r="H1247" s="5" t="s">
        <v>1422</v>
      </c>
      <c r="I1247" t="s">
        <v>3121</v>
      </c>
      <c r="J1247" s="124">
        <v>1</v>
      </c>
      <c r="K1247" s="124">
        <v>35.83</v>
      </c>
      <c r="L1247" s="124">
        <v>32.9</v>
      </c>
      <c r="M1247" s="124">
        <v>2.93</v>
      </c>
    </row>
    <row r="1248" spans="1:13" hidden="1" outlineLevel="1" x14ac:dyDescent="0.3">
      <c r="A1248" t="s">
        <v>19</v>
      </c>
      <c r="B1248" t="s">
        <v>3119</v>
      </c>
      <c r="C1248">
        <v>65093587399</v>
      </c>
      <c r="D1248" t="s">
        <v>1429</v>
      </c>
      <c r="E1248" t="s">
        <v>1381</v>
      </c>
      <c r="F1248" t="s">
        <v>321</v>
      </c>
      <c r="G1248" t="s">
        <v>3123</v>
      </c>
      <c r="H1248" s="5" t="s">
        <v>1422</v>
      </c>
      <c r="I1248" t="s">
        <v>3121</v>
      </c>
      <c r="J1248" s="124">
        <v>1</v>
      </c>
      <c r="K1248" s="124">
        <v>10.06</v>
      </c>
      <c r="L1248" s="124">
        <v>9.24</v>
      </c>
      <c r="M1248" s="124">
        <v>0.82000000000000006</v>
      </c>
    </row>
    <row r="1249" spans="1:13" hidden="1" outlineLevel="1" x14ac:dyDescent="0.3">
      <c r="A1249" t="s">
        <v>19</v>
      </c>
      <c r="B1249" t="s">
        <v>3119</v>
      </c>
      <c r="C1249">
        <v>65093587403</v>
      </c>
      <c r="D1249" t="s">
        <v>1429</v>
      </c>
      <c r="E1249" t="s">
        <v>1372</v>
      </c>
      <c r="F1249" t="s">
        <v>321</v>
      </c>
      <c r="G1249" t="s">
        <v>3123</v>
      </c>
      <c r="H1249" s="5" t="s">
        <v>1422</v>
      </c>
      <c r="I1249" t="s">
        <v>3121</v>
      </c>
      <c r="J1249" s="124">
        <v>1</v>
      </c>
      <c r="K1249" s="124">
        <v>33.47</v>
      </c>
      <c r="L1249" s="124">
        <v>30.73</v>
      </c>
      <c r="M1249" s="124">
        <v>2.74</v>
      </c>
    </row>
    <row r="1250" spans="1:13" hidden="1" outlineLevel="1" x14ac:dyDescent="0.3">
      <c r="A1250" t="s">
        <v>19</v>
      </c>
      <c r="B1250" t="s">
        <v>3119</v>
      </c>
      <c r="C1250">
        <v>65093587423</v>
      </c>
      <c r="D1250" t="s">
        <v>1429</v>
      </c>
      <c r="E1250" t="s">
        <v>1413</v>
      </c>
      <c r="F1250" t="s">
        <v>321</v>
      </c>
      <c r="G1250" t="s">
        <v>3123</v>
      </c>
      <c r="H1250" s="5" t="s">
        <v>1422</v>
      </c>
      <c r="I1250" t="s">
        <v>3121</v>
      </c>
      <c r="J1250" s="124">
        <v>1</v>
      </c>
      <c r="K1250" s="124">
        <v>665.39</v>
      </c>
      <c r="L1250" s="124">
        <v>610.98</v>
      </c>
      <c r="M1250" s="124">
        <v>54.410000000000004</v>
      </c>
    </row>
    <row r="1251" spans="1:13" hidden="1" outlineLevel="1" x14ac:dyDescent="0.3">
      <c r="A1251" t="s">
        <v>19</v>
      </c>
      <c r="B1251" t="s">
        <v>3119</v>
      </c>
      <c r="C1251">
        <v>65093587431</v>
      </c>
      <c r="D1251" t="s">
        <v>1429</v>
      </c>
      <c r="E1251" t="s">
        <v>1375</v>
      </c>
      <c r="F1251" t="s">
        <v>321</v>
      </c>
      <c r="G1251" t="s">
        <v>3123</v>
      </c>
      <c r="H1251" s="5" t="s">
        <v>1422</v>
      </c>
      <c r="I1251" t="s">
        <v>3121</v>
      </c>
      <c r="J1251" s="124">
        <v>1</v>
      </c>
      <c r="K1251" s="124">
        <v>39.44</v>
      </c>
      <c r="L1251" s="124">
        <v>36.22</v>
      </c>
      <c r="M1251" s="124">
        <v>3.22</v>
      </c>
    </row>
    <row r="1252" spans="1:13" hidden="1" outlineLevel="1" x14ac:dyDescent="0.3">
      <c r="A1252" t="s">
        <v>19</v>
      </c>
      <c r="B1252" t="s">
        <v>3119</v>
      </c>
      <c r="C1252">
        <v>65093587439</v>
      </c>
      <c r="D1252" t="s">
        <v>1429</v>
      </c>
      <c r="E1252" t="s">
        <v>1374</v>
      </c>
      <c r="F1252" t="s">
        <v>321</v>
      </c>
      <c r="G1252" t="s">
        <v>3123</v>
      </c>
      <c r="H1252" s="5" t="s">
        <v>1422</v>
      </c>
      <c r="I1252" t="s">
        <v>3121</v>
      </c>
      <c r="J1252" s="124">
        <v>1</v>
      </c>
      <c r="K1252" s="124">
        <v>180.96</v>
      </c>
      <c r="L1252" s="124">
        <v>166.16</v>
      </c>
      <c r="M1252" s="124">
        <v>14.8</v>
      </c>
    </row>
    <row r="1253" spans="1:13" hidden="1" outlineLevel="1" x14ac:dyDescent="0.3">
      <c r="A1253" t="s">
        <v>19</v>
      </c>
      <c r="B1253" t="s">
        <v>3119</v>
      </c>
      <c r="C1253">
        <v>65093587447</v>
      </c>
      <c r="D1253" t="s">
        <v>1429</v>
      </c>
      <c r="E1253" t="s">
        <v>1384</v>
      </c>
      <c r="F1253" t="s">
        <v>321</v>
      </c>
      <c r="G1253" t="s">
        <v>3123</v>
      </c>
      <c r="H1253" s="5" t="s">
        <v>1422</v>
      </c>
      <c r="I1253" t="s">
        <v>3121</v>
      </c>
      <c r="J1253" s="124">
        <v>1</v>
      </c>
      <c r="K1253" s="124">
        <v>579.61</v>
      </c>
      <c r="L1253" s="124">
        <v>532.22</v>
      </c>
      <c r="M1253" s="124">
        <v>47.39</v>
      </c>
    </row>
    <row r="1254" spans="1:13" hidden="1" outlineLevel="1" x14ac:dyDescent="0.3">
      <c r="A1254" t="s">
        <v>19</v>
      </c>
      <c r="B1254" t="s">
        <v>3119</v>
      </c>
      <c r="C1254">
        <v>65093587450</v>
      </c>
      <c r="D1254" t="s">
        <v>1429</v>
      </c>
      <c r="E1254" t="s">
        <v>1396</v>
      </c>
      <c r="F1254" t="s">
        <v>321</v>
      </c>
      <c r="G1254" t="s">
        <v>3123</v>
      </c>
      <c r="H1254" s="5" t="s">
        <v>1422</v>
      </c>
      <c r="I1254" t="s">
        <v>3121</v>
      </c>
      <c r="J1254" s="124">
        <v>1</v>
      </c>
      <c r="K1254" s="124">
        <v>2060.3000000000002</v>
      </c>
      <c r="L1254" s="124">
        <v>1891.8400000000001</v>
      </c>
      <c r="M1254" s="124">
        <v>168.46</v>
      </c>
    </row>
    <row r="1255" spans="1:13" hidden="1" outlineLevel="1" x14ac:dyDescent="0.3">
      <c r="A1255" t="s">
        <v>19</v>
      </c>
      <c r="B1255" t="s">
        <v>3119</v>
      </c>
      <c r="C1255">
        <v>65093587453</v>
      </c>
      <c r="D1255" t="s">
        <v>1429</v>
      </c>
      <c r="E1255" t="s">
        <v>1378</v>
      </c>
      <c r="F1255" t="s">
        <v>321</v>
      </c>
      <c r="G1255" t="s">
        <v>3123</v>
      </c>
      <c r="H1255" s="5" t="s">
        <v>1422</v>
      </c>
      <c r="I1255" t="s">
        <v>3121</v>
      </c>
      <c r="J1255" s="124">
        <v>1</v>
      </c>
      <c r="K1255" s="124">
        <v>241.51</v>
      </c>
      <c r="L1255" s="124">
        <v>221.76</v>
      </c>
      <c r="M1255" s="124">
        <v>19.75</v>
      </c>
    </row>
    <row r="1256" spans="1:13" hidden="1" outlineLevel="1" x14ac:dyDescent="0.3">
      <c r="A1256" t="s">
        <v>19</v>
      </c>
      <c r="B1256" t="s">
        <v>3119</v>
      </c>
      <c r="C1256">
        <v>65093587457</v>
      </c>
      <c r="D1256" t="s">
        <v>1429</v>
      </c>
      <c r="E1256" t="s">
        <v>1414</v>
      </c>
      <c r="F1256" t="s">
        <v>321</v>
      </c>
      <c r="G1256" t="s">
        <v>3123</v>
      </c>
      <c r="H1256" s="5" t="s">
        <v>1422</v>
      </c>
      <c r="I1256" t="s">
        <v>3121</v>
      </c>
      <c r="J1256" s="124">
        <v>1</v>
      </c>
      <c r="K1256" s="124">
        <v>77224.86</v>
      </c>
      <c r="L1256" s="124">
        <v>70910.63</v>
      </c>
      <c r="M1256" s="124">
        <v>6314.2300000000005</v>
      </c>
    </row>
    <row r="1257" spans="1:13" hidden="1" outlineLevel="1" x14ac:dyDescent="0.3">
      <c r="A1257" t="s">
        <v>19</v>
      </c>
      <c r="B1257" t="s">
        <v>3119</v>
      </c>
      <c r="C1257">
        <v>65093587462</v>
      </c>
      <c r="D1257" t="s">
        <v>1429</v>
      </c>
      <c r="E1257" t="s">
        <v>1414</v>
      </c>
      <c r="F1257" t="s">
        <v>321</v>
      </c>
      <c r="G1257" t="s">
        <v>3123</v>
      </c>
      <c r="H1257" s="5" t="s">
        <v>1422</v>
      </c>
      <c r="I1257" t="s">
        <v>3121</v>
      </c>
      <c r="J1257" s="124">
        <v>1</v>
      </c>
      <c r="K1257" s="124">
        <v>3188.63</v>
      </c>
      <c r="L1257" s="124">
        <v>2927.91</v>
      </c>
      <c r="M1257" s="124">
        <v>260.72000000000003</v>
      </c>
    </row>
    <row r="1258" spans="1:13" hidden="1" outlineLevel="1" x14ac:dyDescent="0.3">
      <c r="A1258" t="s">
        <v>19</v>
      </c>
      <c r="B1258" t="s">
        <v>3119</v>
      </c>
      <c r="C1258">
        <v>65093587486</v>
      </c>
      <c r="D1258" t="s">
        <v>1429</v>
      </c>
      <c r="E1258" t="s">
        <v>1404</v>
      </c>
      <c r="F1258" t="s">
        <v>321</v>
      </c>
      <c r="G1258" t="s">
        <v>3123</v>
      </c>
      <c r="H1258" s="5" t="s">
        <v>1422</v>
      </c>
      <c r="I1258" t="s">
        <v>3121</v>
      </c>
      <c r="J1258" s="124">
        <v>1</v>
      </c>
      <c r="K1258" s="124">
        <v>4478.57</v>
      </c>
      <c r="L1258" s="124">
        <v>4112.38</v>
      </c>
      <c r="M1258" s="124">
        <v>366.19</v>
      </c>
    </row>
    <row r="1259" spans="1:13" hidden="1" outlineLevel="1" x14ac:dyDescent="0.3">
      <c r="A1259" t="s">
        <v>19</v>
      </c>
      <c r="B1259" t="s">
        <v>3119</v>
      </c>
      <c r="C1259">
        <v>65093587493</v>
      </c>
      <c r="D1259" t="s">
        <v>1429</v>
      </c>
      <c r="E1259" t="s">
        <v>1375</v>
      </c>
      <c r="F1259" t="s">
        <v>321</v>
      </c>
      <c r="G1259" t="s">
        <v>3123</v>
      </c>
      <c r="H1259" s="5" t="s">
        <v>1422</v>
      </c>
      <c r="I1259" t="s">
        <v>3121</v>
      </c>
      <c r="J1259" s="124">
        <v>1</v>
      </c>
      <c r="K1259" s="124">
        <v>1893.23</v>
      </c>
      <c r="L1259" s="124">
        <v>1738.43</v>
      </c>
      <c r="M1259" s="124">
        <v>154.80000000000001</v>
      </c>
    </row>
    <row r="1260" spans="1:13" hidden="1" outlineLevel="1" x14ac:dyDescent="0.3">
      <c r="A1260" t="s">
        <v>19</v>
      </c>
      <c r="B1260" t="s">
        <v>3119</v>
      </c>
      <c r="C1260">
        <v>65093587578</v>
      </c>
      <c r="D1260" t="s">
        <v>1429</v>
      </c>
      <c r="E1260" t="s">
        <v>1374</v>
      </c>
      <c r="F1260" t="s">
        <v>321</v>
      </c>
      <c r="G1260" t="s">
        <v>3123</v>
      </c>
      <c r="H1260" s="5" t="s">
        <v>1422</v>
      </c>
      <c r="I1260" t="s">
        <v>3121</v>
      </c>
      <c r="J1260" s="124">
        <v>1</v>
      </c>
      <c r="K1260" s="124">
        <v>77.52</v>
      </c>
      <c r="L1260" s="124">
        <v>71.180000000000007</v>
      </c>
      <c r="M1260" s="124">
        <v>6.34</v>
      </c>
    </row>
    <row r="1261" spans="1:13" hidden="1" outlineLevel="1" x14ac:dyDescent="0.3">
      <c r="A1261" t="s">
        <v>19</v>
      </c>
      <c r="B1261" t="s">
        <v>3119</v>
      </c>
      <c r="C1261">
        <v>65093587596</v>
      </c>
      <c r="D1261" t="s">
        <v>1429</v>
      </c>
      <c r="E1261" t="s">
        <v>1398</v>
      </c>
      <c r="F1261" t="s">
        <v>321</v>
      </c>
      <c r="G1261" t="s">
        <v>3123</v>
      </c>
      <c r="H1261" s="5" t="s">
        <v>1422</v>
      </c>
      <c r="I1261" t="s">
        <v>3121</v>
      </c>
      <c r="J1261" s="124">
        <v>1</v>
      </c>
      <c r="K1261" s="124">
        <v>1034.57</v>
      </c>
      <c r="L1261" s="124">
        <v>949.98</v>
      </c>
      <c r="M1261" s="124">
        <v>84.59</v>
      </c>
    </row>
    <row r="1262" spans="1:13" hidden="1" outlineLevel="1" x14ac:dyDescent="0.3">
      <c r="A1262" t="s">
        <v>19</v>
      </c>
      <c r="B1262" t="s">
        <v>3119</v>
      </c>
      <c r="C1262">
        <v>65093587597</v>
      </c>
      <c r="D1262" t="s">
        <v>1429</v>
      </c>
      <c r="E1262" t="s">
        <v>1381</v>
      </c>
      <c r="F1262" t="s">
        <v>321</v>
      </c>
      <c r="G1262" t="s">
        <v>3123</v>
      </c>
      <c r="H1262" s="5" t="s">
        <v>1422</v>
      </c>
      <c r="I1262" t="s">
        <v>3121</v>
      </c>
      <c r="J1262" s="124">
        <v>1</v>
      </c>
      <c r="K1262" s="124">
        <v>620.74</v>
      </c>
      <c r="L1262" s="124">
        <v>569.99</v>
      </c>
      <c r="M1262" s="124">
        <v>50.75</v>
      </c>
    </row>
    <row r="1263" spans="1:13" hidden="1" outlineLevel="1" x14ac:dyDescent="0.3">
      <c r="A1263" t="s">
        <v>19</v>
      </c>
      <c r="B1263" t="s">
        <v>3119</v>
      </c>
      <c r="C1263">
        <v>65093587606</v>
      </c>
      <c r="D1263" t="s">
        <v>1429</v>
      </c>
      <c r="E1263" t="s">
        <v>1379</v>
      </c>
      <c r="F1263" t="s">
        <v>321</v>
      </c>
      <c r="G1263" t="s">
        <v>3123</v>
      </c>
      <c r="H1263" s="5" t="s">
        <v>1422</v>
      </c>
      <c r="I1263" t="s">
        <v>3121</v>
      </c>
      <c r="J1263" s="124">
        <v>1</v>
      </c>
      <c r="K1263" s="124">
        <v>175.41</v>
      </c>
      <c r="L1263" s="124">
        <v>161.07</v>
      </c>
      <c r="M1263" s="124">
        <v>14.34</v>
      </c>
    </row>
    <row r="1264" spans="1:13" hidden="1" outlineLevel="1" x14ac:dyDescent="0.3">
      <c r="A1264" t="s">
        <v>19</v>
      </c>
      <c r="B1264" t="s">
        <v>3119</v>
      </c>
      <c r="C1264">
        <v>65093587617</v>
      </c>
      <c r="D1264" t="s">
        <v>1429</v>
      </c>
      <c r="E1264" t="s">
        <v>1406</v>
      </c>
      <c r="F1264" t="s">
        <v>321</v>
      </c>
      <c r="G1264" t="s">
        <v>3123</v>
      </c>
      <c r="H1264" s="5" t="s">
        <v>1422</v>
      </c>
      <c r="I1264" t="s">
        <v>3121</v>
      </c>
      <c r="J1264" s="124">
        <v>1</v>
      </c>
      <c r="K1264" s="124">
        <v>3390.6800000000003</v>
      </c>
      <c r="L1264" s="124">
        <v>3113.44</v>
      </c>
      <c r="M1264" s="124">
        <v>277.24</v>
      </c>
    </row>
    <row r="1265" spans="1:13" hidden="1" outlineLevel="1" x14ac:dyDescent="0.3">
      <c r="A1265" t="s">
        <v>19</v>
      </c>
      <c r="B1265" t="s">
        <v>3119</v>
      </c>
      <c r="C1265">
        <v>65093587626</v>
      </c>
      <c r="D1265" t="s">
        <v>1429</v>
      </c>
      <c r="E1265" t="s">
        <v>1375</v>
      </c>
      <c r="F1265" t="s">
        <v>321</v>
      </c>
      <c r="G1265" t="s">
        <v>3123</v>
      </c>
      <c r="H1265" s="5" t="s">
        <v>1422</v>
      </c>
      <c r="I1265" t="s">
        <v>3121</v>
      </c>
      <c r="J1265" s="124">
        <v>1</v>
      </c>
      <c r="K1265" s="124">
        <v>6094.72</v>
      </c>
      <c r="L1265" s="124">
        <v>5596.39</v>
      </c>
      <c r="M1265" s="124">
        <v>498.33</v>
      </c>
    </row>
    <row r="1266" spans="1:13" hidden="1" outlineLevel="1" x14ac:dyDescent="0.3">
      <c r="A1266" t="s">
        <v>19</v>
      </c>
      <c r="B1266" t="s">
        <v>3119</v>
      </c>
      <c r="C1266">
        <v>65093495498</v>
      </c>
      <c r="D1266" t="s">
        <v>1510</v>
      </c>
      <c r="E1266" t="s">
        <v>1511</v>
      </c>
      <c r="F1266" t="s">
        <v>321</v>
      </c>
      <c r="G1266" t="s">
        <v>3123</v>
      </c>
      <c r="H1266" s="5" t="s">
        <v>1422</v>
      </c>
      <c r="I1266" t="s">
        <v>3121</v>
      </c>
      <c r="J1266" s="124">
        <v>1</v>
      </c>
      <c r="K1266" s="124">
        <v>7164.96</v>
      </c>
      <c r="L1266" s="124">
        <v>7164.96</v>
      </c>
      <c r="M1266" s="124">
        <v>0</v>
      </c>
    </row>
    <row r="1267" spans="1:13" hidden="1" outlineLevel="1" x14ac:dyDescent="0.3">
      <c r="A1267" t="s">
        <v>19</v>
      </c>
      <c r="B1267" t="s">
        <v>3119</v>
      </c>
      <c r="C1267">
        <v>65093482704</v>
      </c>
      <c r="D1267" t="s">
        <v>1603</v>
      </c>
      <c r="E1267" t="s">
        <v>1604</v>
      </c>
      <c r="F1267" t="s">
        <v>321</v>
      </c>
      <c r="G1267" t="s">
        <v>3123</v>
      </c>
      <c r="H1267" s="5" t="s">
        <v>1422</v>
      </c>
      <c r="I1267" t="s">
        <v>3121</v>
      </c>
      <c r="J1267" s="124">
        <v>0</v>
      </c>
      <c r="K1267" s="124">
        <v>29796.81</v>
      </c>
      <c r="L1267" s="124">
        <v>29796.81</v>
      </c>
      <c r="M1267" s="124">
        <v>0</v>
      </c>
    </row>
    <row r="1268" spans="1:13" hidden="1" outlineLevel="1" x14ac:dyDescent="0.3">
      <c r="A1268" t="s">
        <v>19</v>
      </c>
      <c r="B1268" t="s">
        <v>3119</v>
      </c>
      <c r="C1268">
        <v>65093498010</v>
      </c>
      <c r="D1268" t="s">
        <v>1636</v>
      </c>
      <c r="E1268" t="s">
        <v>1637</v>
      </c>
      <c r="F1268" t="s">
        <v>321</v>
      </c>
      <c r="G1268" t="s">
        <v>3123</v>
      </c>
      <c r="H1268" s="5" t="s">
        <v>1422</v>
      </c>
      <c r="I1268" t="s">
        <v>3121</v>
      </c>
      <c r="J1268" s="124">
        <v>1</v>
      </c>
      <c r="K1268" s="124">
        <v>53494.86</v>
      </c>
      <c r="L1268" s="124">
        <v>53494.86</v>
      </c>
      <c r="M1268" s="124">
        <v>0</v>
      </c>
    </row>
    <row r="1269" spans="1:13" hidden="1" outlineLevel="1" x14ac:dyDescent="0.3">
      <c r="A1269" t="s">
        <v>19</v>
      </c>
      <c r="B1269" t="s">
        <v>3119</v>
      </c>
      <c r="C1269">
        <v>65093501720</v>
      </c>
      <c r="D1269" t="s">
        <v>1537</v>
      </c>
      <c r="E1269" t="s">
        <v>1538</v>
      </c>
      <c r="F1269" t="s">
        <v>321</v>
      </c>
      <c r="G1269" t="s">
        <v>3123</v>
      </c>
      <c r="H1269" s="5" t="s">
        <v>1422</v>
      </c>
      <c r="I1269" t="s">
        <v>3121</v>
      </c>
      <c r="J1269" s="124">
        <v>1</v>
      </c>
      <c r="K1269" s="124">
        <v>9422.33</v>
      </c>
      <c r="L1269" s="124">
        <v>9422.33</v>
      </c>
      <c r="M1269" s="124">
        <v>0</v>
      </c>
    </row>
    <row r="1270" spans="1:13" hidden="1" outlineLevel="1" x14ac:dyDescent="0.3">
      <c r="A1270" t="s">
        <v>19</v>
      </c>
      <c r="B1270" t="s">
        <v>3119</v>
      </c>
      <c r="C1270">
        <v>65093501721</v>
      </c>
      <c r="D1270" t="s">
        <v>1544</v>
      </c>
      <c r="E1270" t="s">
        <v>1545</v>
      </c>
      <c r="F1270" t="s">
        <v>321</v>
      </c>
      <c r="G1270" t="s">
        <v>3123</v>
      </c>
      <c r="H1270" s="5" t="s">
        <v>1422</v>
      </c>
      <c r="I1270" t="s">
        <v>3121</v>
      </c>
      <c r="J1270" s="124">
        <v>1</v>
      </c>
      <c r="K1270" s="124">
        <v>11031.92</v>
      </c>
      <c r="L1270" s="124">
        <v>11031.92</v>
      </c>
      <c r="M1270" s="124">
        <v>0</v>
      </c>
    </row>
    <row r="1271" spans="1:13" hidden="1" outlineLevel="1" x14ac:dyDescent="0.3">
      <c r="A1271" t="s">
        <v>19</v>
      </c>
      <c r="B1271" t="s">
        <v>3119</v>
      </c>
      <c r="C1271">
        <v>65093638965</v>
      </c>
      <c r="D1271" t="s">
        <v>1558</v>
      </c>
      <c r="E1271" t="s">
        <v>615</v>
      </c>
      <c r="F1271" t="s">
        <v>202</v>
      </c>
      <c r="G1271" t="s">
        <v>3123</v>
      </c>
      <c r="H1271" s="5" t="s">
        <v>1422</v>
      </c>
      <c r="I1271" t="s">
        <v>3121</v>
      </c>
      <c r="J1271" s="124">
        <v>1</v>
      </c>
      <c r="K1271" s="124">
        <v>15215.86</v>
      </c>
      <c r="L1271" s="124">
        <v>7124.38</v>
      </c>
      <c r="M1271" s="124">
        <v>8091.4800000000005</v>
      </c>
    </row>
    <row r="1272" spans="1:13" hidden="1" outlineLevel="1" x14ac:dyDescent="0.3">
      <c r="A1272" t="s">
        <v>19</v>
      </c>
      <c r="B1272" t="s">
        <v>3119</v>
      </c>
      <c r="C1272">
        <v>65093642001</v>
      </c>
      <c r="D1272" t="s">
        <v>1706</v>
      </c>
      <c r="E1272" t="s">
        <v>615</v>
      </c>
      <c r="F1272" t="s">
        <v>202</v>
      </c>
      <c r="G1272" t="s">
        <v>3123</v>
      </c>
      <c r="H1272" s="5" t="s">
        <v>1422</v>
      </c>
      <c r="I1272" t="s">
        <v>3121</v>
      </c>
      <c r="J1272" s="124">
        <v>1</v>
      </c>
      <c r="K1272" s="124">
        <v>1463442.01</v>
      </c>
      <c r="L1272" s="124">
        <v>685213.34</v>
      </c>
      <c r="M1272" s="124">
        <v>778228.67</v>
      </c>
    </row>
    <row r="1273" spans="1:13" hidden="1" outlineLevel="1" x14ac:dyDescent="0.3">
      <c r="A1273" t="s">
        <v>19</v>
      </c>
      <c r="B1273" t="s">
        <v>3119</v>
      </c>
      <c r="C1273">
        <v>65093455404</v>
      </c>
      <c r="D1273" t="s">
        <v>1599</v>
      </c>
      <c r="E1273" t="s">
        <v>1600</v>
      </c>
      <c r="F1273" t="s">
        <v>202</v>
      </c>
      <c r="G1273" t="s">
        <v>3123</v>
      </c>
      <c r="H1273" s="5" t="s">
        <v>1422</v>
      </c>
      <c r="I1273" t="s">
        <v>3121</v>
      </c>
      <c r="J1273" s="124">
        <v>1</v>
      </c>
      <c r="K1273" s="124">
        <v>28226.11</v>
      </c>
      <c r="L1273" s="124">
        <v>28226.11</v>
      </c>
      <c r="M1273" s="124">
        <v>0</v>
      </c>
    </row>
    <row r="1274" spans="1:13" hidden="1" outlineLevel="1" x14ac:dyDescent="0.3">
      <c r="A1274" t="s">
        <v>19</v>
      </c>
      <c r="B1274" t="s">
        <v>3119</v>
      </c>
      <c r="C1274">
        <v>65093569590</v>
      </c>
      <c r="D1274" t="s">
        <v>1607</v>
      </c>
      <c r="E1274" t="s">
        <v>1608</v>
      </c>
      <c r="F1274" t="s">
        <v>202</v>
      </c>
      <c r="G1274" t="s">
        <v>3123</v>
      </c>
      <c r="H1274" s="5" t="s">
        <v>1422</v>
      </c>
      <c r="I1274" t="s">
        <v>3121</v>
      </c>
      <c r="J1274" s="124">
        <v>0</v>
      </c>
      <c r="K1274" s="124">
        <v>32830.46</v>
      </c>
      <c r="L1274" s="124">
        <v>25214.639999999999</v>
      </c>
      <c r="M1274" s="124">
        <v>7615.82</v>
      </c>
    </row>
    <row r="1275" spans="1:13" hidden="1" outlineLevel="1" x14ac:dyDescent="0.3">
      <c r="A1275" t="s">
        <v>19</v>
      </c>
      <c r="B1275" t="s">
        <v>3119</v>
      </c>
      <c r="C1275">
        <v>65093580638</v>
      </c>
      <c r="D1275" t="s">
        <v>1695</v>
      </c>
      <c r="E1275" t="s">
        <v>1696</v>
      </c>
      <c r="F1275" t="s">
        <v>202</v>
      </c>
      <c r="G1275" t="s">
        <v>3123</v>
      </c>
      <c r="H1275" s="5" t="s">
        <v>1422</v>
      </c>
      <c r="I1275" t="s">
        <v>3121</v>
      </c>
      <c r="J1275" s="124">
        <v>0</v>
      </c>
      <c r="K1275" s="124">
        <v>358123.67</v>
      </c>
      <c r="L1275" s="124">
        <v>275048.27</v>
      </c>
      <c r="M1275" s="124">
        <v>83075.400000000009</v>
      </c>
    </row>
    <row r="1276" spans="1:13" hidden="1" outlineLevel="1" x14ac:dyDescent="0.3">
      <c r="A1276" t="s">
        <v>19</v>
      </c>
      <c r="B1276" t="s">
        <v>3119</v>
      </c>
      <c r="C1276">
        <v>65093563590</v>
      </c>
      <c r="D1276" t="s">
        <v>1533</v>
      </c>
      <c r="E1276" t="s">
        <v>1534</v>
      </c>
      <c r="F1276" t="s">
        <v>202</v>
      </c>
      <c r="G1276" t="s">
        <v>3123</v>
      </c>
      <c r="H1276" s="5" t="s">
        <v>1422</v>
      </c>
      <c r="I1276" t="s">
        <v>3121</v>
      </c>
      <c r="J1276" s="124">
        <v>1</v>
      </c>
      <c r="K1276" s="124">
        <v>9260.41</v>
      </c>
      <c r="L1276" s="124">
        <v>7112.24</v>
      </c>
      <c r="M1276" s="124">
        <v>2148.17</v>
      </c>
    </row>
    <row r="1277" spans="1:13" hidden="1" outlineLevel="1" x14ac:dyDescent="0.3">
      <c r="A1277" t="s">
        <v>19</v>
      </c>
      <c r="B1277" t="s">
        <v>3119</v>
      </c>
      <c r="C1277">
        <v>65093597218</v>
      </c>
      <c r="D1277" t="s">
        <v>1677</v>
      </c>
      <c r="E1277" t="s">
        <v>1678</v>
      </c>
      <c r="F1277" t="s">
        <v>202</v>
      </c>
      <c r="G1277" t="s">
        <v>3122</v>
      </c>
      <c r="H1277" s="5" t="s">
        <v>1422</v>
      </c>
      <c r="I1277" t="s">
        <v>3121</v>
      </c>
      <c r="J1277" s="124">
        <v>1</v>
      </c>
      <c r="K1277" s="124">
        <v>140186.64000000001</v>
      </c>
      <c r="L1277" s="124">
        <v>96386.53</v>
      </c>
      <c r="M1277" s="124">
        <v>43800.11</v>
      </c>
    </row>
    <row r="1278" spans="1:13" hidden="1" outlineLevel="1" x14ac:dyDescent="0.3">
      <c r="A1278" t="s">
        <v>19</v>
      </c>
      <c r="B1278" t="s">
        <v>3119</v>
      </c>
      <c r="C1278">
        <v>65093605123</v>
      </c>
      <c r="D1278" t="s">
        <v>1648</v>
      </c>
      <c r="E1278" t="s">
        <v>1649</v>
      </c>
      <c r="F1278" t="s">
        <v>202</v>
      </c>
      <c r="G1278" t="s">
        <v>3122</v>
      </c>
      <c r="H1278" s="5" t="s">
        <v>1422</v>
      </c>
      <c r="I1278" t="s">
        <v>3121</v>
      </c>
      <c r="J1278" s="124">
        <v>1</v>
      </c>
      <c r="K1278" s="124">
        <v>60424.73</v>
      </c>
      <c r="L1278" s="124">
        <v>41545.54</v>
      </c>
      <c r="M1278" s="124">
        <v>18879.189999999999</v>
      </c>
    </row>
    <row r="1279" spans="1:13" hidden="1" outlineLevel="1" x14ac:dyDescent="0.3">
      <c r="A1279" t="s">
        <v>19</v>
      </c>
      <c r="B1279" t="s">
        <v>3119</v>
      </c>
      <c r="C1279">
        <v>65093486370</v>
      </c>
      <c r="D1279" t="s">
        <v>1434</v>
      </c>
      <c r="E1279" t="s">
        <v>1575</v>
      </c>
      <c r="F1279" t="s">
        <v>202</v>
      </c>
      <c r="G1279" t="s">
        <v>3123</v>
      </c>
      <c r="H1279" s="5" t="s">
        <v>1422</v>
      </c>
      <c r="I1279" t="s">
        <v>3121</v>
      </c>
      <c r="J1279" s="124">
        <v>0</v>
      </c>
      <c r="K1279" s="124">
        <v>20060.5</v>
      </c>
      <c r="L1279" s="124">
        <v>20060.5</v>
      </c>
      <c r="M1279" s="124">
        <v>0</v>
      </c>
    </row>
    <row r="1280" spans="1:13" hidden="1" outlineLevel="1" x14ac:dyDescent="0.3">
      <c r="A1280" t="s">
        <v>19</v>
      </c>
      <c r="B1280" t="s">
        <v>3119</v>
      </c>
      <c r="C1280">
        <v>65093534487</v>
      </c>
      <c r="D1280" t="s">
        <v>1505</v>
      </c>
      <c r="E1280" t="s">
        <v>556</v>
      </c>
      <c r="F1280" t="s">
        <v>202</v>
      </c>
      <c r="G1280" t="s">
        <v>3123</v>
      </c>
      <c r="H1280" s="5" t="s">
        <v>1422</v>
      </c>
      <c r="I1280" t="s">
        <v>3121</v>
      </c>
      <c r="J1280" s="124">
        <v>1</v>
      </c>
      <c r="K1280" s="124">
        <v>6070.64</v>
      </c>
      <c r="L1280" s="124">
        <v>5853.08</v>
      </c>
      <c r="M1280" s="124">
        <v>217.56</v>
      </c>
    </row>
    <row r="1281" spans="1:13" hidden="1" outlineLevel="1" x14ac:dyDescent="0.3">
      <c r="A1281" t="s">
        <v>19</v>
      </c>
      <c r="B1281" t="s">
        <v>3119</v>
      </c>
      <c r="C1281">
        <v>65093540425</v>
      </c>
      <c r="D1281" t="s">
        <v>1690</v>
      </c>
      <c r="E1281" t="s">
        <v>556</v>
      </c>
      <c r="F1281" t="s">
        <v>202</v>
      </c>
      <c r="G1281" t="s">
        <v>3123</v>
      </c>
      <c r="H1281" s="5" t="s">
        <v>1422</v>
      </c>
      <c r="I1281" t="s">
        <v>3121</v>
      </c>
      <c r="J1281" s="124">
        <v>1</v>
      </c>
      <c r="K1281" s="124">
        <v>191142.68</v>
      </c>
      <c r="L1281" s="124">
        <v>184292.63</v>
      </c>
      <c r="M1281" s="124">
        <v>6850.05</v>
      </c>
    </row>
    <row r="1282" spans="1:13" hidden="1" outlineLevel="1" x14ac:dyDescent="0.3">
      <c r="A1282" t="s">
        <v>19</v>
      </c>
      <c r="B1282" t="s">
        <v>3119</v>
      </c>
      <c r="C1282">
        <v>65093546149</v>
      </c>
      <c r="D1282" t="s">
        <v>1675</v>
      </c>
      <c r="E1282" t="s">
        <v>556</v>
      </c>
      <c r="F1282" t="s">
        <v>202</v>
      </c>
      <c r="G1282" t="s">
        <v>3123</v>
      </c>
      <c r="H1282" s="5" t="s">
        <v>1422</v>
      </c>
      <c r="I1282" t="s">
        <v>3121</v>
      </c>
      <c r="J1282" s="124">
        <v>1</v>
      </c>
      <c r="K1282" s="124">
        <v>122618.71</v>
      </c>
      <c r="L1282" s="124">
        <v>118224.38</v>
      </c>
      <c r="M1282" s="124">
        <v>4394.33</v>
      </c>
    </row>
    <row r="1283" spans="1:13" hidden="1" outlineLevel="1" x14ac:dyDescent="0.3">
      <c r="A1283" t="s">
        <v>19</v>
      </c>
      <c r="B1283" t="s">
        <v>3119</v>
      </c>
      <c r="C1283">
        <v>65093652060</v>
      </c>
      <c r="D1283" t="s">
        <v>1679</v>
      </c>
      <c r="E1283" t="s">
        <v>1680</v>
      </c>
      <c r="F1283" t="s">
        <v>202</v>
      </c>
      <c r="G1283" t="s">
        <v>3123</v>
      </c>
      <c r="H1283" s="5" t="s">
        <v>1422</v>
      </c>
      <c r="I1283" t="s">
        <v>3121</v>
      </c>
      <c r="J1283" s="124">
        <v>1</v>
      </c>
      <c r="K1283" s="124">
        <v>140280.71</v>
      </c>
      <c r="L1283" s="124">
        <v>54365.75</v>
      </c>
      <c r="M1283" s="124">
        <v>85914.96</v>
      </c>
    </row>
    <row r="1284" spans="1:13" hidden="1" outlineLevel="1" x14ac:dyDescent="0.3">
      <c r="A1284" t="s">
        <v>19</v>
      </c>
      <c r="B1284" t="s">
        <v>3119</v>
      </c>
      <c r="C1284">
        <v>65093642005</v>
      </c>
      <c r="D1284" t="s">
        <v>1693</v>
      </c>
      <c r="E1284" t="s">
        <v>816</v>
      </c>
      <c r="F1284" t="s">
        <v>202</v>
      </c>
      <c r="G1284" t="s">
        <v>3123</v>
      </c>
      <c r="H1284" s="5" t="s">
        <v>1422</v>
      </c>
      <c r="I1284" t="s">
        <v>3121</v>
      </c>
      <c r="J1284" s="124">
        <v>1</v>
      </c>
      <c r="K1284" s="124">
        <v>253763.32</v>
      </c>
      <c r="L1284" s="124">
        <v>98345.91</v>
      </c>
      <c r="M1284" s="124">
        <v>155417.41</v>
      </c>
    </row>
    <row r="1285" spans="1:13" hidden="1" outlineLevel="1" x14ac:dyDescent="0.3">
      <c r="A1285" t="s">
        <v>19</v>
      </c>
      <c r="B1285" t="s">
        <v>3119</v>
      </c>
      <c r="C1285">
        <v>65093609590</v>
      </c>
      <c r="D1285" t="s">
        <v>1673</v>
      </c>
      <c r="E1285" t="s">
        <v>1674</v>
      </c>
      <c r="F1285" t="s">
        <v>202</v>
      </c>
      <c r="G1285" t="s">
        <v>3122</v>
      </c>
      <c r="H1285" s="5" t="s">
        <v>1422</v>
      </c>
      <c r="I1285" t="s">
        <v>3121</v>
      </c>
      <c r="J1285" s="124">
        <v>1</v>
      </c>
      <c r="K1285" s="124">
        <v>122430.1</v>
      </c>
      <c r="L1285" s="124">
        <v>79854.650000000009</v>
      </c>
      <c r="M1285" s="124">
        <v>42575.450000000004</v>
      </c>
    </row>
    <row r="1286" spans="1:13" hidden="1" outlineLevel="1" x14ac:dyDescent="0.3">
      <c r="A1286" t="s">
        <v>19</v>
      </c>
      <c r="B1286" t="s">
        <v>3119</v>
      </c>
      <c r="C1286">
        <v>65093625621</v>
      </c>
      <c r="D1286" t="s">
        <v>1532</v>
      </c>
      <c r="E1286" t="s">
        <v>816</v>
      </c>
      <c r="F1286" t="s">
        <v>202</v>
      </c>
      <c r="G1286" t="s">
        <v>3123</v>
      </c>
      <c r="H1286" s="5" t="s">
        <v>1422</v>
      </c>
      <c r="I1286" t="s">
        <v>3121</v>
      </c>
      <c r="J1286" s="124">
        <v>0</v>
      </c>
      <c r="K1286" s="124">
        <v>9256.48</v>
      </c>
      <c r="L1286" s="124">
        <v>6037.51</v>
      </c>
      <c r="M1286" s="124">
        <v>3218.9700000000003</v>
      </c>
    </row>
    <row r="1287" spans="1:13" hidden="1" outlineLevel="1" x14ac:dyDescent="0.3">
      <c r="A1287" t="s">
        <v>19</v>
      </c>
      <c r="B1287" t="s">
        <v>3119</v>
      </c>
      <c r="C1287">
        <v>65093619012</v>
      </c>
      <c r="D1287" t="s">
        <v>1495</v>
      </c>
      <c r="E1287" t="s">
        <v>1496</v>
      </c>
      <c r="F1287" t="s">
        <v>202</v>
      </c>
      <c r="G1287" t="s">
        <v>3123</v>
      </c>
      <c r="H1287" s="5" t="s">
        <v>1422</v>
      </c>
      <c r="I1287" t="s">
        <v>3121</v>
      </c>
      <c r="J1287" s="124">
        <v>1</v>
      </c>
      <c r="K1287" s="124">
        <v>4885.3</v>
      </c>
      <c r="L1287" s="124">
        <v>3186.42</v>
      </c>
      <c r="M1287" s="124">
        <v>1698.88</v>
      </c>
    </row>
    <row r="1288" spans="1:13" hidden="1" outlineLevel="1" x14ac:dyDescent="0.3">
      <c r="A1288" t="s">
        <v>19</v>
      </c>
      <c r="B1288" t="s">
        <v>3119</v>
      </c>
      <c r="C1288">
        <v>65093534486</v>
      </c>
      <c r="D1288" t="s">
        <v>1685</v>
      </c>
      <c r="E1288" t="s">
        <v>619</v>
      </c>
      <c r="F1288" t="s">
        <v>194</v>
      </c>
      <c r="G1288" t="s">
        <v>3123</v>
      </c>
      <c r="H1288" s="5" t="s">
        <v>1422</v>
      </c>
      <c r="I1288" t="s">
        <v>3121</v>
      </c>
      <c r="J1288" s="124">
        <v>1</v>
      </c>
      <c r="K1288" s="124">
        <v>173633.33000000002</v>
      </c>
      <c r="L1288" s="124">
        <v>173633.33000000002</v>
      </c>
      <c r="M1288" s="124">
        <v>0</v>
      </c>
    </row>
    <row r="1289" spans="1:13" hidden="1" outlineLevel="1" x14ac:dyDescent="0.3">
      <c r="A1289" t="s">
        <v>19</v>
      </c>
      <c r="B1289" t="s">
        <v>3119</v>
      </c>
      <c r="C1289">
        <v>65093569984</v>
      </c>
      <c r="D1289" t="s">
        <v>1429</v>
      </c>
      <c r="E1289" t="s">
        <v>1392</v>
      </c>
      <c r="F1289" t="s">
        <v>321</v>
      </c>
      <c r="G1289" t="s">
        <v>3123</v>
      </c>
      <c r="H1289" s="5" t="s">
        <v>1422</v>
      </c>
      <c r="I1289" t="s">
        <v>3121</v>
      </c>
      <c r="J1289" s="124">
        <v>1</v>
      </c>
      <c r="K1289" s="124">
        <v>9926.4600000000009</v>
      </c>
      <c r="L1289" s="124">
        <v>9114.83</v>
      </c>
      <c r="M1289" s="124">
        <v>811.63</v>
      </c>
    </row>
    <row r="1290" spans="1:13" hidden="1" outlineLevel="1" x14ac:dyDescent="0.3">
      <c r="A1290" t="s">
        <v>19</v>
      </c>
      <c r="B1290" t="s">
        <v>3119</v>
      </c>
      <c r="C1290">
        <v>65093569987</v>
      </c>
      <c r="D1290" t="s">
        <v>1429</v>
      </c>
      <c r="E1290" t="s">
        <v>1409</v>
      </c>
      <c r="F1290" t="s">
        <v>321</v>
      </c>
      <c r="G1290" t="s">
        <v>3123</v>
      </c>
      <c r="H1290" s="5" t="s">
        <v>1422</v>
      </c>
      <c r="I1290" t="s">
        <v>3121</v>
      </c>
      <c r="J1290" s="124">
        <v>1</v>
      </c>
      <c r="K1290" s="124">
        <v>246189.93</v>
      </c>
      <c r="L1290" s="124">
        <v>226060.41</v>
      </c>
      <c r="M1290" s="124">
        <v>20129.52</v>
      </c>
    </row>
    <row r="1291" spans="1:13" hidden="1" outlineLevel="1" x14ac:dyDescent="0.3">
      <c r="A1291" t="s">
        <v>19</v>
      </c>
      <c r="B1291" t="s">
        <v>3119</v>
      </c>
      <c r="C1291">
        <v>65093569993</v>
      </c>
      <c r="D1291" t="s">
        <v>1429</v>
      </c>
      <c r="E1291" t="s">
        <v>1378</v>
      </c>
      <c r="F1291" t="s">
        <v>321</v>
      </c>
      <c r="G1291" t="s">
        <v>3123</v>
      </c>
      <c r="H1291" s="5" t="s">
        <v>1422</v>
      </c>
      <c r="I1291" t="s">
        <v>3121</v>
      </c>
      <c r="J1291" s="124">
        <v>1</v>
      </c>
      <c r="K1291" s="124">
        <v>2453.2800000000002</v>
      </c>
      <c r="L1291" s="124">
        <v>2252.69</v>
      </c>
      <c r="M1291" s="124">
        <v>200.59</v>
      </c>
    </row>
    <row r="1292" spans="1:13" hidden="1" outlineLevel="1" x14ac:dyDescent="0.3">
      <c r="A1292" t="s">
        <v>19</v>
      </c>
      <c r="B1292" t="s">
        <v>3119</v>
      </c>
      <c r="C1292">
        <v>65093569995</v>
      </c>
      <c r="D1292" t="s">
        <v>1429</v>
      </c>
      <c r="E1292" t="s">
        <v>1384</v>
      </c>
      <c r="F1292" t="s">
        <v>321</v>
      </c>
      <c r="G1292" t="s">
        <v>3123</v>
      </c>
      <c r="H1292" s="5" t="s">
        <v>1422</v>
      </c>
      <c r="I1292" t="s">
        <v>3121</v>
      </c>
      <c r="J1292" s="124">
        <v>1</v>
      </c>
      <c r="K1292" s="124">
        <v>5887.91</v>
      </c>
      <c r="L1292" s="124">
        <v>5406.49</v>
      </c>
      <c r="M1292" s="124">
        <v>481.42</v>
      </c>
    </row>
    <row r="1293" spans="1:13" hidden="1" outlineLevel="1" x14ac:dyDescent="0.3">
      <c r="A1293" t="s">
        <v>19</v>
      </c>
      <c r="B1293" t="s">
        <v>3119</v>
      </c>
      <c r="C1293">
        <v>65093570001</v>
      </c>
      <c r="D1293" t="s">
        <v>1429</v>
      </c>
      <c r="E1293" t="s">
        <v>1377</v>
      </c>
      <c r="F1293" t="s">
        <v>321</v>
      </c>
      <c r="G1293" t="s">
        <v>3123</v>
      </c>
      <c r="H1293" s="5" t="s">
        <v>1422</v>
      </c>
      <c r="I1293" t="s">
        <v>3121</v>
      </c>
      <c r="J1293" s="124">
        <v>1</v>
      </c>
      <c r="K1293" s="124">
        <v>2453.2800000000002</v>
      </c>
      <c r="L1293" s="124">
        <v>2252.69</v>
      </c>
      <c r="M1293" s="124">
        <v>200.59</v>
      </c>
    </row>
    <row r="1294" spans="1:13" hidden="1" outlineLevel="1" x14ac:dyDescent="0.3">
      <c r="A1294" t="s">
        <v>19</v>
      </c>
      <c r="B1294" t="s">
        <v>3119</v>
      </c>
      <c r="C1294">
        <v>65093570008</v>
      </c>
      <c r="D1294" t="s">
        <v>1429</v>
      </c>
      <c r="E1294" t="s">
        <v>1379</v>
      </c>
      <c r="F1294" t="s">
        <v>321</v>
      </c>
      <c r="G1294" t="s">
        <v>3123</v>
      </c>
      <c r="H1294" s="5" t="s">
        <v>1422</v>
      </c>
      <c r="I1294" t="s">
        <v>3121</v>
      </c>
      <c r="J1294" s="124">
        <v>1</v>
      </c>
      <c r="K1294" s="124">
        <v>4159.5200000000004</v>
      </c>
      <c r="L1294" s="124">
        <v>3819.42</v>
      </c>
      <c r="M1294" s="124">
        <v>340.1</v>
      </c>
    </row>
    <row r="1295" spans="1:13" hidden="1" outlineLevel="1" x14ac:dyDescent="0.3">
      <c r="A1295" t="s">
        <v>19</v>
      </c>
      <c r="B1295" t="s">
        <v>3119</v>
      </c>
      <c r="C1295">
        <v>65093570023</v>
      </c>
      <c r="D1295" t="s">
        <v>1429</v>
      </c>
      <c r="E1295" t="s">
        <v>1396</v>
      </c>
      <c r="F1295" t="s">
        <v>321</v>
      </c>
      <c r="G1295" t="s">
        <v>3123</v>
      </c>
      <c r="H1295" s="5" t="s">
        <v>1422</v>
      </c>
      <c r="I1295" t="s">
        <v>3121</v>
      </c>
      <c r="J1295" s="124">
        <v>1</v>
      </c>
      <c r="K1295" s="124">
        <v>20929.09</v>
      </c>
      <c r="L1295" s="124">
        <v>19217.84</v>
      </c>
      <c r="M1295" s="124">
        <v>1711.25</v>
      </c>
    </row>
    <row r="1296" spans="1:13" hidden="1" outlineLevel="1" x14ac:dyDescent="0.3">
      <c r="A1296" t="s">
        <v>19</v>
      </c>
      <c r="B1296" t="s">
        <v>3119</v>
      </c>
      <c r="C1296">
        <v>65093570026</v>
      </c>
      <c r="D1296" t="s">
        <v>1429</v>
      </c>
      <c r="E1296" t="s">
        <v>1387</v>
      </c>
      <c r="F1296" t="s">
        <v>321</v>
      </c>
      <c r="G1296" t="s">
        <v>3123</v>
      </c>
      <c r="H1296" s="5" t="s">
        <v>1422</v>
      </c>
      <c r="I1296" t="s">
        <v>3121</v>
      </c>
      <c r="J1296" s="124">
        <v>1</v>
      </c>
      <c r="K1296" s="124">
        <v>6525.22</v>
      </c>
      <c r="L1296" s="124">
        <v>5991.6900000000005</v>
      </c>
      <c r="M1296" s="124">
        <v>533.53</v>
      </c>
    </row>
    <row r="1297" spans="1:13" hidden="1" outlineLevel="1" x14ac:dyDescent="0.3">
      <c r="A1297" t="s">
        <v>19</v>
      </c>
      <c r="B1297" t="s">
        <v>3119</v>
      </c>
      <c r="C1297">
        <v>65093587382</v>
      </c>
      <c r="D1297" t="s">
        <v>1429</v>
      </c>
      <c r="E1297" t="s">
        <v>1380</v>
      </c>
      <c r="F1297" t="s">
        <v>321</v>
      </c>
      <c r="G1297" t="s">
        <v>3123</v>
      </c>
      <c r="H1297" s="5" t="s">
        <v>1422</v>
      </c>
      <c r="I1297" t="s">
        <v>3121</v>
      </c>
      <c r="J1297" s="124">
        <v>1</v>
      </c>
      <c r="K1297" s="124">
        <v>10.06</v>
      </c>
      <c r="L1297" s="124">
        <v>9.24</v>
      </c>
      <c r="M1297" s="124">
        <v>0.82000000000000006</v>
      </c>
    </row>
    <row r="1298" spans="1:13" hidden="1" outlineLevel="1" x14ac:dyDescent="0.3">
      <c r="A1298" t="s">
        <v>19</v>
      </c>
      <c r="B1298" t="s">
        <v>3119</v>
      </c>
      <c r="C1298">
        <v>65093587390</v>
      </c>
      <c r="D1298" t="s">
        <v>1429</v>
      </c>
      <c r="E1298" t="s">
        <v>1384</v>
      </c>
      <c r="F1298" t="s">
        <v>321</v>
      </c>
      <c r="G1298" t="s">
        <v>3123</v>
      </c>
      <c r="H1298" s="5" t="s">
        <v>1422</v>
      </c>
      <c r="I1298" t="s">
        <v>3121</v>
      </c>
      <c r="J1298" s="124">
        <v>1</v>
      </c>
      <c r="K1298" s="124">
        <v>12.08</v>
      </c>
      <c r="L1298" s="124">
        <v>11.09</v>
      </c>
      <c r="M1298" s="124">
        <v>0.99</v>
      </c>
    </row>
    <row r="1299" spans="1:13" hidden="1" outlineLevel="1" x14ac:dyDescent="0.3">
      <c r="A1299" t="s">
        <v>19</v>
      </c>
      <c r="B1299" t="s">
        <v>3119</v>
      </c>
      <c r="C1299">
        <v>65093587396</v>
      </c>
      <c r="D1299" t="s">
        <v>1429</v>
      </c>
      <c r="E1299" t="s">
        <v>1377</v>
      </c>
      <c r="F1299" t="s">
        <v>321</v>
      </c>
      <c r="G1299" t="s">
        <v>3123</v>
      </c>
      <c r="H1299" s="5" t="s">
        <v>1422</v>
      </c>
      <c r="I1299" t="s">
        <v>3121</v>
      </c>
      <c r="J1299" s="124">
        <v>1</v>
      </c>
      <c r="K1299" s="124">
        <v>5.03</v>
      </c>
      <c r="L1299" s="124">
        <v>4.62</v>
      </c>
      <c r="M1299" s="124">
        <v>0.41000000000000003</v>
      </c>
    </row>
    <row r="1300" spans="1:13" hidden="1" outlineLevel="1" x14ac:dyDescent="0.3">
      <c r="A1300" t="s">
        <v>19</v>
      </c>
      <c r="B1300" t="s">
        <v>3119</v>
      </c>
      <c r="C1300">
        <v>65093587401</v>
      </c>
      <c r="D1300" t="s">
        <v>1429</v>
      </c>
      <c r="E1300" t="s">
        <v>1401</v>
      </c>
      <c r="F1300" t="s">
        <v>321</v>
      </c>
      <c r="G1300" t="s">
        <v>3123</v>
      </c>
      <c r="H1300" s="5" t="s">
        <v>1422</v>
      </c>
      <c r="I1300" t="s">
        <v>3121</v>
      </c>
      <c r="J1300" s="124">
        <v>1</v>
      </c>
      <c r="K1300" s="124">
        <v>62.7</v>
      </c>
      <c r="L1300" s="124">
        <v>57.57</v>
      </c>
      <c r="M1300" s="124">
        <v>5.13</v>
      </c>
    </row>
    <row r="1301" spans="1:13" hidden="1" outlineLevel="1" x14ac:dyDescent="0.3">
      <c r="A1301" t="s">
        <v>19</v>
      </c>
      <c r="B1301" t="s">
        <v>3119</v>
      </c>
      <c r="C1301">
        <v>65093587402</v>
      </c>
      <c r="D1301" t="s">
        <v>1429</v>
      </c>
      <c r="E1301" t="s">
        <v>1401</v>
      </c>
      <c r="F1301" t="s">
        <v>321</v>
      </c>
      <c r="G1301" t="s">
        <v>3123</v>
      </c>
      <c r="H1301" s="5" t="s">
        <v>1422</v>
      </c>
      <c r="I1301" t="s">
        <v>3121</v>
      </c>
      <c r="J1301" s="124">
        <v>1</v>
      </c>
      <c r="K1301" s="124">
        <v>58.13</v>
      </c>
      <c r="L1301" s="124">
        <v>53.38</v>
      </c>
      <c r="M1301" s="124">
        <v>4.75</v>
      </c>
    </row>
    <row r="1302" spans="1:13" hidden="1" outlineLevel="1" x14ac:dyDescent="0.3">
      <c r="A1302" t="s">
        <v>19</v>
      </c>
      <c r="B1302" t="s">
        <v>3119</v>
      </c>
      <c r="C1302">
        <v>65093587407</v>
      </c>
      <c r="D1302" t="s">
        <v>1429</v>
      </c>
      <c r="E1302" t="s">
        <v>1379</v>
      </c>
      <c r="F1302" t="s">
        <v>321</v>
      </c>
      <c r="G1302" t="s">
        <v>3123</v>
      </c>
      <c r="H1302" s="5" t="s">
        <v>1422</v>
      </c>
      <c r="I1302" t="s">
        <v>3121</v>
      </c>
      <c r="J1302" s="124">
        <v>1</v>
      </c>
      <c r="K1302" s="124">
        <v>51.19</v>
      </c>
      <c r="L1302" s="124">
        <v>47</v>
      </c>
      <c r="M1302" s="124">
        <v>4.1900000000000004</v>
      </c>
    </row>
    <row r="1303" spans="1:13" hidden="1" outlineLevel="1" x14ac:dyDescent="0.3">
      <c r="A1303" t="s">
        <v>19</v>
      </c>
      <c r="B1303" t="s">
        <v>3119</v>
      </c>
      <c r="C1303">
        <v>65093587408</v>
      </c>
      <c r="D1303" t="s">
        <v>1429</v>
      </c>
      <c r="E1303" t="s">
        <v>1379</v>
      </c>
      <c r="F1303" t="s">
        <v>321</v>
      </c>
      <c r="G1303" t="s">
        <v>3123</v>
      </c>
      <c r="H1303" s="5" t="s">
        <v>1422</v>
      </c>
      <c r="I1303" t="s">
        <v>3121</v>
      </c>
      <c r="J1303" s="124">
        <v>1</v>
      </c>
      <c r="K1303" s="124">
        <v>8.5400000000000009</v>
      </c>
      <c r="L1303" s="124">
        <v>7.84</v>
      </c>
      <c r="M1303" s="124">
        <v>0.70000000000000007</v>
      </c>
    </row>
    <row r="1304" spans="1:13" hidden="1" outlineLevel="1" x14ac:dyDescent="0.3">
      <c r="A1304" t="s">
        <v>19</v>
      </c>
      <c r="B1304" t="s">
        <v>3119</v>
      </c>
      <c r="C1304">
        <v>65093587420</v>
      </c>
      <c r="D1304" t="s">
        <v>1429</v>
      </c>
      <c r="E1304" t="s">
        <v>1394</v>
      </c>
      <c r="F1304" t="s">
        <v>321</v>
      </c>
      <c r="G1304" t="s">
        <v>3123</v>
      </c>
      <c r="H1304" s="5" t="s">
        <v>1422</v>
      </c>
      <c r="I1304" t="s">
        <v>3121</v>
      </c>
      <c r="J1304" s="124">
        <v>1</v>
      </c>
      <c r="K1304" s="124">
        <v>24.29</v>
      </c>
      <c r="L1304" s="124">
        <v>22.3</v>
      </c>
      <c r="M1304" s="124">
        <v>1.99</v>
      </c>
    </row>
    <row r="1305" spans="1:13" hidden="1" outlineLevel="1" x14ac:dyDescent="0.3">
      <c r="A1305" t="s">
        <v>19</v>
      </c>
      <c r="B1305" t="s">
        <v>3119</v>
      </c>
      <c r="C1305">
        <v>65093587426</v>
      </c>
      <c r="D1305" t="s">
        <v>1429</v>
      </c>
      <c r="E1305" t="s">
        <v>1410</v>
      </c>
      <c r="F1305" t="s">
        <v>321</v>
      </c>
      <c r="G1305" t="s">
        <v>3123</v>
      </c>
      <c r="H1305" s="5" t="s">
        <v>1422</v>
      </c>
      <c r="I1305" t="s">
        <v>3121</v>
      </c>
      <c r="J1305" s="124">
        <v>1</v>
      </c>
      <c r="K1305" s="124">
        <v>508.08</v>
      </c>
      <c r="L1305" s="124">
        <v>466.54</v>
      </c>
      <c r="M1305" s="124">
        <v>41.54</v>
      </c>
    </row>
    <row r="1306" spans="1:13" hidden="1" outlineLevel="1" x14ac:dyDescent="0.3">
      <c r="A1306" t="s">
        <v>19</v>
      </c>
      <c r="B1306" t="s">
        <v>3119</v>
      </c>
      <c r="C1306">
        <v>65093587427</v>
      </c>
      <c r="D1306" t="s">
        <v>1429</v>
      </c>
      <c r="E1306" t="s">
        <v>1375</v>
      </c>
      <c r="F1306" t="s">
        <v>321</v>
      </c>
      <c r="G1306" t="s">
        <v>3123</v>
      </c>
      <c r="H1306" s="5" t="s">
        <v>1422</v>
      </c>
      <c r="I1306" t="s">
        <v>3121</v>
      </c>
      <c r="J1306" s="124">
        <v>1</v>
      </c>
      <c r="K1306" s="124">
        <v>82.49</v>
      </c>
      <c r="L1306" s="124">
        <v>75.75</v>
      </c>
      <c r="M1306" s="124">
        <v>6.74</v>
      </c>
    </row>
    <row r="1307" spans="1:13" hidden="1" outlineLevel="1" x14ac:dyDescent="0.3">
      <c r="A1307" t="s">
        <v>19</v>
      </c>
      <c r="B1307" t="s">
        <v>3119</v>
      </c>
      <c r="C1307">
        <v>65093587428</v>
      </c>
      <c r="D1307" t="s">
        <v>1429</v>
      </c>
      <c r="E1307" t="s">
        <v>1375</v>
      </c>
      <c r="F1307" t="s">
        <v>321</v>
      </c>
      <c r="G1307" t="s">
        <v>3123</v>
      </c>
      <c r="H1307" s="5" t="s">
        <v>1422</v>
      </c>
      <c r="I1307" t="s">
        <v>3121</v>
      </c>
      <c r="J1307" s="124">
        <v>1</v>
      </c>
      <c r="K1307" s="124">
        <v>296.40000000000003</v>
      </c>
      <c r="L1307" s="124">
        <v>272.17</v>
      </c>
      <c r="M1307" s="124">
        <v>24.23</v>
      </c>
    </row>
    <row r="1308" spans="1:13" hidden="1" outlineLevel="1" x14ac:dyDescent="0.3">
      <c r="A1308" t="s">
        <v>19</v>
      </c>
      <c r="B1308" t="s">
        <v>3119</v>
      </c>
      <c r="C1308">
        <v>65093587433</v>
      </c>
      <c r="D1308" t="s">
        <v>1429</v>
      </c>
      <c r="E1308" t="s">
        <v>1386</v>
      </c>
      <c r="F1308" t="s">
        <v>321</v>
      </c>
      <c r="G1308" t="s">
        <v>3123</v>
      </c>
      <c r="H1308" s="5" t="s">
        <v>1422</v>
      </c>
      <c r="I1308" t="s">
        <v>3121</v>
      </c>
      <c r="J1308" s="124">
        <v>1</v>
      </c>
      <c r="K1308" s="124">
        <v>642.36</v>
      </c>
      <c r="L1308" s="124">
        <v>589.84</v>
      </c>
      <c r="M1308" s="124">
        <v>52.52</v>
      </c>
    </row>
    <row r="1309" spans="1:13" hidden="1" outlineLevel="1" x14ac:dyDescent="0.3">
      <c r="A1309" t="s">
        <v>19</v>
      </c>
      <c r="B1309" t="s">
        <v>3119</v>
      </c>
      <c r="C1309">
        <v>65093587434</v>
      </c>
      <c r="D1309" t="s">
        <v>1429</v>
      </c>
      <c r="E1309" t="s">
        <v>1412</v>
      </c>
      <c r="F1309" t="s">
        <v>321</v>
      </c>
      <c r="G1309" t="s">
        <v>3123</v>
      </c>
      <c r="H1309" s="5" t="s">
        <v>1422</v>
      </c>
      <c r="I1309" t="s">
        <v>3121</v>
      </c>
      <c r="J1309" s="124">
        <v>1</v>
      </c>
      <c r="K1309" s="124">
        <v>642.36</v>
      </c>
      <c r="L1309" s="124">
        <v>589.84</v>
      </c>
      <c r="M1309" s="124">
        <v>52.52</v>
      </c>
    </row>
    <row r="1310" spans="1:13" hidden="1" outlineLevel="1" x14ac:dyDescent="0.3">
      <c r="A1310" t="s">
        <v>19</v>
      </c>
      <c r="B1310" t="s">
        <v>3119</v>
      </c>
      <c r="C1310">
        <v>65093587442</v>
      </c>
      <c r="D1310" t="s">
        <v>1429</v>
      </c>
      <c r="E1310" t="s">
        <v>1382</v>
      </c>
      <c r="F1310" t="s">
        <v>321</v>
      </c>
      <c r="G1310" t="s">
        <v>3123</v>
      </c>
      <c r="H1310" s="5" t="s">
        <v>1422</v>
      </c>
      <c r="I1310" t="s">
        <v>3121</v>
      </c>
      <c r="J1310" s="124">
        <v>1</v>
      </c>
      <c r="K1310" s="124">
        <v>571.57000000000005</v>
      </c>
      <c r="L1310" s="124">
        <v>524.84</v>
      </c>
      <c r="M1310" s="124">
        <v>46.730000000000004</v>
      </c>
    </row>
    <row r="1311" spans="1:13" hidden="1" outlineLevel="1" x14ac:dyDescent="0.3">
      <c r="A1311" t="s">
        <v>19</v>
      </c>
      <c r="B1311" t="s">
        <v>3119</v>
      </c>
      <c r="C1311">
        <v>65093587463</v>
      </c>
      <c r="D1311" t="s">
        <v>1429</v>
      </c>
      <c r="E1311" t="s">
        <v>1414</v>
      </c>
      <c r="F1311" t="s">
        <v>321</v>
      </c>
      <c r="G1311" t="s">
        <v>3123</v>
      </c>
      <c r="H1311" s="5" t="s">
        <v>1422</v>
      </c>
      <c r="I1311" t="s">
        <v>3121</v>
      </c>
      <c r="J1311" s="124">
        <v>1</v>
      </c>
      <c r="K1311" s="124">
        <v>28935.78</v>
      </c>
      <c r="L1311" s="124">
        <v>26569.87</v>
      </c>
      <c r="M1311" s="124">
        <v>2365.91</v>
      </c>
    </row>
    <row r="1312" spans="1:13" hidden="1" outlineLevel="1" x14ac:dyDescent="0.3">
      <c r="A1312" t="s">
        <v>19</v>
      </c>
      <c r="B1312" t="s">
        <v>3119</v>
      </c>
      <c r="C1312">
        <v>65093587489</v>
      </c>
      <c r="D1312" t="s">
        <v>1429</v>
      </c>
      <c r="E1312" t="s">
        <v>1375</v>
      </c>
      <c r="F1312" t="s">
        <v>321</v>
      </c>
      <c r="G1312" t="s">
        <v>3123</v>
      </c>
      <c r="H1312" s="5" t="s">
        <v>1422</v>
      </c>
      <c r="I1312" t="s">
        <v>3121</v>
      </c>
      <c r="J1312" s="124">
        <v>1</v>
      </c>
      <c r="K1312" s="124">
        <v>3959.56</v>
      </c>
      <c r="L1312" s="124">
        <v>3635.81</v>
      </c>
      <c r="M1312" s="124">
        <v>323.75</v>
      </c>
    </row>
    <row r="1313" spans="1:13" hidden="1" outlineLevel="1" x14ac:dyDescent="0.3">
      <c r="A1313" t="s">
        <v>19</v>
      </c>
      <c r="B1313" t="s">
        <v>3119</v>
      </c>
      <c r="C1313">
        <v>65093587492</v>
      </c>
      <c r="D1313" t="s">
        <v>1429</v>
      </c>
      <c r="E1313" t="s">
        <v>1375</v>
      </c>
      <c r="F1313" t="s">
        <v>321</v>
      </c>
      <c r="G1313" t="s">
        <v>3123</v>
      </c>
      <c r="H1313" s="5" t="s">
        <v>1422</v>
      </c>
      <c r="I1313" t="s">
        <v>3121</v>
      </c>
      <c r="J1313" s="124">
        <v>1</v>
      </c>
      <c r="K1313" s="124">
        <v>5341.39</v>
      </c>
      <c r="L1313" s="124">
        <v>4904.66</v>
      </c>
      <c r="M1313" s="124">
        <v>436.73</v>
      </c>
    </row>
    <row r="1314" spans="1:13" hidden="1" outlineLevel="1" x14ac:dyDescent="0.3">
      <c r="A1314" t="s">
        <v>19</v>
      </c>
      <c r="B1314" t="s">
        <v>3119</v>
      </c>
      <c r="C1314">
        <v>65093587573</v>
      </c>
      <c r="D1314" t="s">
        <v>1429</v>
      </c>
      <c r="E1314" t="s">
        <v>1400</v>
      </c>
      <c r="F1314" t="s">
        <v>321</v>
      </c>
      <c r="G1314" t="s">
        <v>3123</v>
      </c>
      <c r="H1314" s="5" t="s">
        <v>1422</v>
      </c>
      <c r="I1314" t="s">
        <v>3121</v>
      </c>
      <c r="J1314" s="124">
        <v>-3</v>
      </c>
      <c r="K1314" s="124">
        <v>1069.77</v>
      </c>
      <c r="L1314" s="124">
        <v>982.30000000000007</v>
      </c>
      <c r="M1314" s="124">
        <v>87.47</v>
      </c>
    </row>
    <row r="1315" spans="1:13" hidden="1" outlineLevel="1" x14ac:dyDescent="0.3">
      <c r="A1315" t="s">
        <v>19</v>
      </c>
      <c r="B1315" t="s">
        <v>3119</v>
      </c>
      <c r="C1315">
        <v>65093587577</v>
      </c>
      <c r="D1315" t="s">
        <v>1429</v>
      </c>
      <c r="E1315" t="s">
        <v>1392</v>
      </c>
      <c r="F1315" t="s">
        <v>321</v>
      </c>
      <c r="G1315" t="s">
        <v>3123</v>
      </c>
      <c r="H1315" s="5" t="s">
        <v>1422</v>
      </c>
      <c r="I1315" t="s">
        <v>3121</v>
      </c>
      <c r="J1315" s="124">
        <v>1</v>
      </c>
      <c r="K1315" s="124">
        <v>33081.699999999997</v>
      </c>
      <c r="L1315" s="124">
        <v>30376.799999999999</v>
      </c>
      <c r="M1315" s="124">
        <v>2704.9</v>
      </c>
    </row>
    <row r="1316" spans="1:13" hidden="1" outlineLevel="1" x14ac:dyDescent="0.3">
      <c r="A1316" t="s">
        <v>19</v>
      </c>
      <c r="B1316" t="s">
        <v>3119</v>
      </c>
      <c r="C1316">
        <v>65093587580</v>
      </c>
      <c r="D1316" t="s">
        <v>1429</v>
      </c>
      <c r="E1316" t="s">
        <v>1380</v>
      </c>
      <c r="F1316" t="s">
        <v>321</v>
      </c>
      <c r="G1316" t="s">
        <v>3123</v>
      </c>
      <c r="H1316" s="5" t="s">
        <v>1422</v>
      </c>
      <c r="I1316" t="s">
        <v>3121</v>
      </c>
      <c r="J1316" s="124">
        <v>1</v>
      </c>
      <c r="K1316" s="124">
        <v>206.91</v>
      </c>
      <c r="L1316" s="124">
        <v>189.99</v>
      </c>
      <c r="M1316" s="124">
        <v>16.920000000000002</v>
      </c>
    </row>
    <row r="1317" spans="1:13" hidden="1" outlineLevel="1" x14ac:dyDescent="0.3">
      <c r="A1317" t="s">
        <v>19</v>
      </c>
      <c r="B1317" t="s">
        <v>3119</v>
      </c>
      <c r="C1317">
        <v>65093587581</v>
      </c>
      <c r="D1317" t="s">
        <v>1429</v>
      </c>
      <c r="E1317" t="s">
        <v>1382</v>
      </c>
      <c r="F1317" t="s">
        <v>321</v>
      </c>
      <c r="G1317" t="s">
        <v>3123</v>
      </c>
      <c r="H1317" s="5" t="s">
        <v>1422</v>
      </c>
      <c r="I1317" t="s">
        <v>3121</v>
      </c>
      <c r="J1317" s="124">
        <v>1</v>
      </c>
      <c r="K1317" s="124">
        <v>244.85</v>
      </c>
      <c r="L1317" s="124">
        <v>224.83</v>
      </c>
      <c r="M1317" s="124">
        <v>20.02</v>
      </c>
    </row>
    <row r="1318" spans="1:13" hidden="1" outlineLevel="1" x14ac:dyDescent="0.3">
      <c r="A1318" t="s">
        <v>19</v>
      </c>
      <c r="B1318" t="s">
        <v>3119</v>
      </c>
      <c r="C1318">
        <v>65093587586</v>
      </c>
      <c r="D1318" t="s">
        <v>1429</v>
      </c>
      <c r="E1318" t="s">
        <v>1385</v>
      </c>
      <c r="F1318" t="s">
        <v>321</v>
      </c>
      <c r="G1318" t="s">
        <v>3123</v>
      </c>
      <c r="H1318" s="5" t="s">
        <v>1422</v>
      </c>
      <c r="I1318" t="s">
        <v>3121</v>
      </c>
      <c r="J1318" s="124">
        <v>1</v>
      </c>
      <c r="K1318" s="124">
        <v>269.62</v>
      </c>
      <c r="L1318" s="124">
        <v>247.57</v>
      </c>
      <c r="M1318" s="124">
        <v>22.05</v>
      </c>
    </row>
    <row r="1319" spans="1:13" hidden="1" outlineLevel="1" x14ac:dyDescent="0.3">
      <c r="A1319" t="s">
        <v>19</v>
      </c>
      <c r="B1319" t="s">
        <v>3119</v>
      </c>
      <c r="C1319">
        <v>65093587587</v>
      </c>
      <c r="D1319" t="s">
        <v>1429</v>
      </c>
      <c r="E1319" t="s">
        <v>1384</v>
      </c>
      <c r="F1319" t="s">
        <v>321</v>
      </c>
      <c r="G1319" t="s">
        <v>3123</v>
      </c>
      <c r="H1319" s="5" t="s">
        <v>1422</v>
      </c>
      <c r="I1319" t="s">
        <v>3121</v>
      </c>
      <c r="J1319" s="124">
        <v>1</v>
      </c>
      <c r="K1319" s="124">
        <v>248.3</v>
      </c>
      <c r="L1319" s="124">
        <v>228</v>
      </c>
      <c r="M1319" s="124">
        <v>20.3</v>
      </c>
    </row>
    <row r="1320" spans="1:13" hidden="1" outlineLevel="1" x14ac:dyDescent="0.3">
      <c r="A1320" t="s">
        <v>19</v>
      </c>
      <c r="B1320" t="s">
        <v>3119</v>
      </c>
      <c r="C1320">
        <v>65093587591</v>
      </c>
      <c r="D1320" t="s">
        <v>1429</v>
      </c>
      <c r="E1320" t="s">
        <v>1383</v>
      </c>
      <c r="F1320" t="s">
        <v>321</v>
      </c>
      <c r="G1320" t="s">
        <v>3123</v>
      </c>
      <c r="H1320" s="5" t="s">
        <v>1422</v>
      </c>
      <c r="I1320" t="s">
        <v>3121</v>
      </c>
      <c r="J1320" s="124">
        <v>1</v>
      </c>
      <c r="K1320" s="124">
        <v>736.62</v>
      </c>
      <c r="L1320" s="124">
        <v>676.39</v>
      </c>
      <c r="M1320" s="124">
        <v>60.230000000000004</v>
      </c>
    </row>
    <row r="1321" spans="1:13" hidden="1" outlineLevel="1" x14ac:dyDescent="0.3">
      <c r="A1321" t="s">
        <v>19</v>
      </c>
      <c r="B1321" t="s">
        <v>3119</v>
      </c>
      <c r="C1321">
        <v>65093587603</v>
      </c>
      <c r="D1321" t="s">
        <v>1429</v>
      </c>
      <c r="E1321" t="s">
        <v>1372</v>
      </c>
      <c r="F1321" t="s">
        <v>321</v>
      </c>
      <c r="G1321" t="s">
        <v>3123</v>
      </c>
      <c r="H1321" s="5" t="s">
        <v>1422</v>
      </c>
      <c r="I1321" t="s">
        <v>3121</v>
      </c>
      <c r="J1321" s="124">
        <v>1</v>
      </c>
      <c r="K1321" s="124">
        <v>688.19</v>
      </c>
      <c r="L1321" s="124">
        <v>631.91999999999996</v>
      </c>
      <c r="M1321" s="124">
        <v>56.27</v>
      </c>
    </row>
    <row r="1322" spans="1:13" hidden="1" outlineLevel="1" x14ac:dyDescent="0.3">
      <c r="A1322" t="s">
        <v>19</v>
      </c>
      <c r="B1322" t="s">
        <v>3119</v>
      </c>
      <c r="C1322">
        <v>65093587612</v>
      </c>
      <c r="D1322" t="s">
        <v>1429</v>
      </c>
      <c r="E1322" t="s">
        <v>1390</v>
      </c>
      <c r="F1322" t="s">
        <v>321</v>
      </c>
      <c r="G1322" t="s">
        <v>3123</v>
      </c>
      <c r="H1322" s="5" t="s">
        <v>1422</v>
      </c>
      <c r="I1322" t="s">
        <v>3121</v>
      </c>
      <c r="J1322" s="124">
        <v>1</v>
      </c>
      <c r="K1322" s="124">
        <v>359.74</v>
      </c>
      <c r="L1322" s="124">
        <v>330.33</v>
      </c>
      <c r="M1322" s="124">
        <v>29.41</v>
      </c>
    </row>
    <row r="1323" spans="1:13" hidden="1" outlineLevel="1" x14ac:dyDescent="0.3">
      <c r="A1323" t="s">
        <v>19</v>
      </c>
      <c r="B1323" t="s">
        <v>3119</v>
      </c>
      <c r="C1323">
        <v>65093587624</v>
      </c>
      <c r="D1323" t="s">
        <v>1429</v>
      </c>
      <c r="E1323" t="s">
        <v>1410</v>
      </c>
      <c r="F1323" t="s">
        <v>321</v>
      </c>
      <c r="G1323" t="s">
        <v>3123</v>
      </c>
      <c r="H1323" s="5" t="s">
        <v>1422</v>
      </c>
      <c r="I1323" t="s">
        <v>3121</v>
      </c>
      <c r="J1323" s="124">
        <v>1</v>
      </c>
      <c r="K1323" s="124">
        <v>10445.44</v>
      </c>
      <c r="L1323" s="124">
        <v>9591.380000000001</v>
      </c>
      <c r="M1323" s="124">
        <v>854.06000000000006</v>
      </c>
    </row>
    <row r="1324" spans="1:13" hidden="1" outlineLevel="1" x14ac:dyDescent="0.3">
      <c r="A1324" t="s">
        <v>19</v>
      </c>
      <c r="B1324" t="s">
        <v>3119</v>
      </c>
      <c r="C1324">
        <v>65093647379</v>
      </c>
      <c r="D1324" t="s">
        <v>1617</v>
      </c>
      <c r="E1324" t="s">
        <v>1618</v>
      </c>
      <c r="F1324" t="s">
        <v>321</v>
      </c>
      <c r="G1324" t="s">
        <v>3123</v>
      </c>
      <c r="H1324" s="5" t="s">
        <v>1422</v>
      </c>
      <c r="I1324" t="s">
        <v>3121</v>
      </c>
      <c r="J1324" s="124">
        <v>1</v>
      </c>
      <c r="K1324" s="124">
        <v>41737.230000000003</v>
      </c>
      <c r="L1324" s="124">
        <v>32033.23</v>
      </c>
      <c r="M1324" s="124">
        <v>9704</v>
      </c>
    </row>
    <row r="1325" spans="1:13" hidden="1" outlineLevel="1" x14ac:dyDescent="0.3">
      <c r="A1325" t="s">
        <v>19</v>
      </c>
      <c r="B1325" t="s">
        <v>3119</v>
      </c>
      <c r="C1325">
        <v>65093647380</v>
      </c>
      <c r="D1325" t="s">
        <v>1646</v>
      </c>
      <c r="E1325" t="s">
        <v>1647</v>
      </c>
      <c r="F1325" t="s">
        <v>321</v>
      </c>
      <c r="G1325" t="s">
        <v>3123</v>
      </c>
      <c r="H1325" s="5" t="s">
        <v>1422</v>
      </c>
      <c r="I1325" t="s">
        <v>3121</v>
      </c>
      <c r="J1325" s="124">
        <v>1</v>
      </c>
      <c r="K1325" s="124">
        <v>60244.47</v>
      </c>
      <c r="L1325" s="124">
        <v>46237.49</v>
      </c>
      <c r="M1325" s="124">
        <v>14006.98</v>
      </c>
    </row>
    <row r="1326" spans="1:13" hidden="1" outlineLevel="1" x14ac:dyDescent="0.3">
      <c r="A1326" t="s">
        <v>19</v>
      </c>
      <c r="B1326" t="s">
        <v>3119</v>
      </c>
      <c r="C1326">
        <v>65093487883</v>
      </c>
      <c r="D1326" t="s">
        <v>1644</v>
      </c>
      <c r="E1326" t="s">
        <v>1645</v>
      </c>
      <c r="F1326" t="s">
        <v>321</v>
      </c>
      <c r="G1326" t="s">
        <v>3123</v>
      </c>
      <c r="H1326" s="5" t="s">
        <v>1422</v>
      </c>
      <c r="I1326" t="s">
        <v>3121</v>
      </c>
      <c r="J1326" s="124">
        <v>2</v>
      </c>
      <c r="K1326" s="124">
        <v>59546.43</v>
      </c>
      <c r="L1326" s="124">
        <v>59546.43</v>
      </c>
      <c r="M1326" s="124">
        <v>0</v>
      </c>
    </row>
    <row r="1327" spans="1:13" hidden="1" outlineLevel="1" x14ac:dyDescent="0.3">
      <c r="A1327" t="s">
        <v>19</v>
      </c>
      <c r="B1327" t="s">
        <v>3119</v>
      </c>
      <c r="C1327">
        <v>65093487885</v>
      </c>
      <c r="D1327" t="s">
        <v>1457</v>
      </c>
      <c r="E1327" t="s">
        <v>1458</v>
      </c>
      <c r="F1327" t="s">
        <v>321</v>
      </c>
      <c r="G1327" t="s">
        <v>3123</v>
      </c>
      <c r="H1327" s="5" t="s">
        <v>1422</v>
      </c>
      <c r="I1327" t="s">
        <v>3121</v>
      </c>
      <c r="J1327" s="124">
        <v>1</v>
      </c>
      <c r="K1327" s="124">
        <v>42553.68</v>
      </c>
      <c r="L1327" s="124">
        <v>42553.68</v>
      </c>
      <c r="M1327" s="124">
        <v>0</v>
      </c>
    </row>
    <row r="1328" spans="1:13" hidden="1" outlineLevel="1" x14ac:dyDescent="0.3">
      <c r="A1328" t="s">
        <v>19</v>
      </c>
      <c r="B1328" t="s">
        <v>3119</v>
      </c>
      <c r="C1328">
        <v>65093466352</v>
      </c>
      <c r="D1328" t="s">
        <v>338</v>
      </c>
      <c r="E1328" t="s">
        <v>1554</v>
      </c>
      <c r="F1328" t="s">
        <v>321</v>
      </c>
      <c r="G1328" t="s">
        <v>3122</v>
      </c>
      <c r="H1328" s="5" t="s">
        <v>1422</v>
      </c>
      <c r="I1328" t="s">
        <v>3121</v>
      </c>
      <c r="J1328" s="124">
        <v>1</v>
      </c>
      <c r="K1328" s="124">
        <v>12338.78</v>
      </c>
      <c r="L1328" s="124">
        <v>12338.78</v>
      </c>
      <c r="M1328" s="124">
        <v>0</v>
      </c>
    </row>
    <row r="1329" spans="1:13" hidden="1" outlineLevel="1" x14ac:dyDescent="0.3">
      <c r="A1329" t="s">
        <v>19</v>
      </c>
      <c r="B1329" t="s">
        <v>3119</v>
      </c>
      <c r="C1329">
        <v>65093638962</v>
      </c>
      <c r="D1329" t="s">
        <v>1539</v>
      </c>
      <c r="E1329" t="s">
        <v>1421</v>
      </c>
      <c r="F1329" t="s">
        <v>321</v>
      </c>
      <c r="G1329" t="s">
        <v>3123</v>
      </c>
      <c r="H1329" s="5" t="s">
        <v>1422</v>
      </c>
      <c r="I1329" t="s">
        <v>3121</v>
      </c>
      <c r="J1329" s="124">
        <v>0</v>
      </c>
      <c r="K1329" s="124">
        <v>10422.82</v>
      </c>
      <c r="L1329" s="124">
        <v>10210.51</v>
      </c>
      <c r="M1329" s="124">
        <v>212.31</v>
      </c>
    </row>
    <row r="1330" spans="1:13" hidden="1" outlineLevel="1" x14ac:dyDescent="0.3">
      <c r="A1330" t="s">
        <v>19</v>
      </c>
      <c r="B1330" t="s">
        <v>3119</v>
      </c>
      <c r="C1330">
        <v>65093519744</v>
      </c>
      <c r="D1330" t="s">
        <v>1507</v>
      </c>
      <c r="E1330" t="s">
        <v>1508</v>
      </c>
      <c r="F1330" t="s">
        <v>321</v>
      </c>
      <c r="G1330" t="s">
        <v>3123</v>
      </c>
      <c r="H1330" s="5" t="s">
        <v>1422</v>
      </c>
      <c r="I1330" t="s">
        <v>3121</v>
      </c>
      <c r="J1330" s="124">
        <v>1</v>
      </c>
      <c r="K1330" s="124">
        <v>6547.4800000000005</v>
      </c>
      <c r="L1330" s="124">
        <v>6547.4800000000005</v>
      </c>
      <c r="M1330" s="124">
        <v>0</v>
      </c>
    </row>
    <row r="1331" spans="1:13" hidden="1" outlineLevel="1" x14ac:dyDescent="0.3">
      <c r="A1331" t="s">
        <v>19</v>
      </c>
      <c r="B1331" t="s">
        <v>3119</v>
      </c>
      <c r="C1331">
        <v>65093517849</v>
      </c>
      <c r="D1331" t="s">
        <v>1551</v>
      </c>
      <c r="E1331" t="s">
        <v>1552</v>
      </c>
      <c r="F1331" t="s">
        <v>321</v>
      </c>
      <c r="G1331" t="s">
        <v>3123</v>
      </c>
      <c r="H1331" s="5" t="s">
        <v>1422</v>
      </c>
      <c r="I1331" t="s">
        <v>3121</v>
      </c>
      <c r="J1331" s="124">
        <v>1</v>
      </c>
      <c r="K1331" s="124">
        <v>12281.74</v>
      </c>
      <c r="L1331" s="124">
        <v>12281.74</v>
      </c>
      <c r="M1331" s="124">
        <v>0</v>
      </c>
    </row>
    <row r="1332" spans="1:13" hidden="1" outlineLevel="1" x14ac:dyDescent="0.3">
      <c r="A1332" t="s">
        <v>19</v>
      </c>
      <c r="B1332" t="s">
        <v>3119</v>
      </c>
      <c r="C1332">
        <v>65093501116</v>
      </c>
      <c r="D1332" t="s">
        <v>1499</v>
      </c>
      <c r="E1332" t="s">
        <v>1500</v>
      </c>
      <c r="F1332" t="s">
        <v>321</v>
      </c>
      <c r="G1332" t="s">
        <v>3123</v>
      </c>
      <c r="H1332" s="5" t="s">
        <v>1422</v>
      </c>
      <c r="I1332" t="s">
        <v>3121</v>
      </c>
      <c r="J1332" s="124">
        <v>1</v>
      </c>
      <c r="K1332" s="124">
        <v>5360.08</v>
      </c>
      <c r="L1332" s="124">
        <v>5360.08</v>
      </c>
      <c r="M1332" s="124">
        <v>0</v>
      </c>
    </row>
    <row r="1333" spans="1:13" hidden="1" outlineLevel="1" x14ac:dyDescent="0.3">
      <c r="A1333" t="s">
        <v>19</v>
      </c>
      <c r="B1333" t="s">
        <v>3119</v>
      </c>
      <c r="C1333">
        <v>65093532541</v>
      </c>
      <c r="D1333" t="s">
        <v>1483</v>
      </c>
      <c r="E1333" t="s">
        <v>477</v>
      </c>
      <c r="F1333" t="s">
        <v>321</v>
      </c>
      <c r="G1333" t="s">
        <v>3123</v>
      </c>
      <c r="H1333" s="5" t="s">
        <v>1422</v>
      </c>
      <c r="I1333" t="s">
        <v>3121</v>
      </c>
      <c r="J1333" s="124">
        <v>1</v>
      </c>
      <c r="K1333" s="124">
        <v>3637.75</v>
      </c>
      <c r="L1333" s="124">
        <v>3520.84</v>
      </c>
      <c r="M1333" s="124">
        <v>116.91</v>
      </c>
    </row>
    <row r="1334" spans="1:13" hidden="1" outlineLevel="1" x14ac:dyDescent="0.3">
      <c r="A1334" t="s">
        <v>19</v>
      </c>
      <c r="B1334" t="s">
        <v>3133</v>
      </c>
      <c r="C1334">
        <v>65296464191</v>
      </c>
      <c r="D1334" t="s">
        <v>1438</v>
      </c>
      <c r="E1334" t="s">
        <v>1439</v>
      </c>
      <c r="F1334" t="s">
        <v>317</v>
      </c>
      <c r="G1334" t="s">
        <v>3123</v>
      </c>
      <c r="H1334" s="5" t="s">
        <v>1422</v>
      </c>
      <c r="I1334" t="s">
        <v>3121</v>
      </c>
      <c r="J1334" s="124">
        <v>1</v>
      </c>
      <c r="K1334" s="124">
        <v>738.16</v>
      </c>
      <c r="L1334" s="124">
        <v>461.21000000000004</v>
      </c>
      <c r="M1334" s="124">
        <v>276.95</v>
      </c>
    </row>
    <row r="1335" spans="1:13" hidden="1" outlineLevel="1" x14ac:dyDescent="0.3">
      <c r="A1335" t="s">
        <v>19</v>
      </c>
      <c r="B1335" t="s">
        <v>3119</v>
      </c>
      <c r="C1335">
        <v>65093532539</v>
      </c>
      <c r="D1335" t="s">
        <v>1594</v>
      </c>
      <c r="E1335" t="s">
        <v>768</v>
      </c>
      <c r="F1335" t="s">
        <v>199</v>
      </c>
      <c r="G1335" t="s">
        <v>3123</v>
      </c>
      <c r="H1335" s="5" t="s">
        <v>1422</v>
      </c>
      <c r="I1335" t="s">
        <v>3121</v>
      </c>
      <c r="J1335" s="124">
        <v>1</v>
      </c>
      <c r="K1335" s="124">
        <v>39514.28</v>
      </c>
      <c r="L1335" s="124">
        <v>39514.28</v>
      </c>
      <c r="M1335" s="124">
        <v>0</v>
      </c>
    </row>
    <row r="1336" spans="1:13" hidden="1" outlineLevel="1" x14ac:dyDescent="0.3">
      <c r="A1336" t="s">
        <v>19</v>
      </c>
      <c r="B1336" t="s">
        <v>3119</v>
      </c>
      <c r="C1336">
        <v>65093638959</v>
      </c>
      <c r="D1336" t="s">
        <v>1447</v>
      </c>
      <c r="E1336" t="s">
        <v>27</v>
      </c>
      <c r="F1336" t="s">
        <v>202</v>
      </c>
      <c r="G1336" t="s">
        <v>3123</v>
      </c>
      <c r="H1336" s="5" t="s">
        <v>1422</v>
      </c>
      <c r="I1336" t="s">
        <v>3121</v>
      </c>
      <c r="J1336" s="124">
        <v>0</v>
      </c>
      <c r="K1336" s="124">
        <v>945.28</v>
      </c>
      <c r="L1336" s="124">
        <v>442.6</v>
      </c>
      <c r="M1336" s="124">
        <v>502.68</v>
      </c>
    </row>
    <row r="1337" spans="1:13" hidden="1" outlineLevel="1" x14ac:dyDescent="0.3">
      <c r="A1337" t="s">
        <v>19</v>
      </c>
      <c r="B1337" t="s">
        <v>3119</v>
      </c>
      <c r="C1337">
        <v>65093638961</v>
      </c>
      <c r="D1337" t="s">
        <v>1447</v>
      </c>
      <c r="E1337" t="s">
        <v>320</v>
      </c>
      <c r="F1337" t="s">
        <v>202</v>
      </c>
      <c r="G1337" t="s">
        <v>3123</v>
      </c>
      <c r="H1337" s="5" t="s">
        <v>1422</v>
      </c>
      <c r="I1337" t="s">
        <v>3121</v>
      </c>
      <c r="J1337" s="124">
        <v>0</v>
      </c>
      <c r="K1337" s="124">
        <v>6682.68</v>
      </c>
      <c r="L1337" s="124">
        <v>3128.9700000000003</v>
      </c>
      <c r="M1337" s="124">
        <v>3553.71</v>
      </c>
    </row>
    <row r="1338" spans="1:13" hidden="1" outlineLevel="1" x14ac:dyDescent="0.3">
      <c r="A1338" t="s">
        <v>19</v>
      </c>
      <c r="B1338" t="s">
        <v>3119</v>
      </c>
      <c r="C1338">
        <v>65093638964</v>
      </c>
      <c r="D1338" t="s">
        <v>1501</v>
      </c>
      <c r="E1338" t="s">
        <v>615</v>
      </c>
      <c r="F1338" t="s">
        <v>202</v>
      </c>
      <c r="G1338" t="s">
        <v>3123</v>
      </c>
      <c r="H1338" s="5" t="s">
        <v>1422</v>
      </c>
      <c r="I1338" t="s">
        <v>3121</v>
      </c>
      <c r="J1338" s="124">
        <v>1</v>
      </c>
      <c r="K1338" s="124">
        <v>14257.45</v>
      </c>
      <c r="L1338" s="124">
        <v>6675.63</v>
      </c>
      <c r="M1338" s="124">
        <v>7581.82</v>
      </c>
    </row>
    <row r="1339" spans="1:13" hidden="1" outlineLevel="1" x14ac:dyDescent="0.3">
      <c r="A1339" t="s">
        <v>19</v>
      </c>
      <c r="B1339" t="s">
        <v>3119</v>
      </c>
      <c r="C1339">
        <v>65093638966</v>
      </c>
      <c r="D1339" t="s">
        <v>1611</v>
      </c>
      <c r="E1339" t="s">
        <v>615</v>
      </c>
      <c r="F1339" t="s">
        <v>202</v>
      </c>
      <c r="G1339" t="s">
        <v>3123</v>
      </c>
      <c r="H1339" s="5" t="s">
        <v>1422</v>
      </c>
      <c r="I1339" t="s">
        <v>3121</v>
      </c>
      <c r="J1339" s="124">
        <v>1</v>
      </c>
      <c r="K1339" s="124">
        <v>34099.870000000003</v>
      </c>
      <c r="L1339" s="124">
        <v>15966.25</v>
      </c>
      <c r="M1339" s="124">
        <v>18133.62</v>
      </c>
    </row>
    <row r="1340" spans="1:13" hidden="1" outlineLevel="1" x14ac:dyDescent="0.3">
      <c r="A1340" t="s">
        <v>19</v>
      </c>
      <c r="B1340" t="s">
        <v>3119</v>
      </c>
      <c r="C1340">
        <v>65093631244</v>
      </c>
      <c r="D1340" t="s">
        <v>1654</v>
      </c>
      <c r="E1340" t="s">
        <v>1421</v>
      </c>
      <c r="F1340" t="s">
        <v>202</v>
      </c>
      <c r="G1340" t="s">
        <v>3123</v>
      </c>
      <c r="H1340" s="5" t="s">
        <v>1422</v>
      </c>
      <c r="I1340" t="s">
        <v>3121</v>
      </c>
      <c r="J1340" s="124">
        <v>1</v>
      </c>
      <c r="K1340" s="124">
        <v>66515.22</v>
      </c>
      <c r="L1340" s="124">
        <v>31143.78</v>
      </c>
      <c r="M1340" s="124">
        <v>35371.440000000002</v>
      </c>
    </row>
    <row r="1341" spans="1:13" hidden="1" outlineLevel="1" x14ac:dyDescent="0.3">
      <c r="A1341" t="s">
        <v>19</v>
      </c>
      <c r="B1341" t="s">
        <v>3119</v>
      </c>
      <c r="C1341">
        <v>65093637679</v>
      </c>
      <c r="D1341" t="s">
        <v>1512</v>
      </c>
      <c r="E1341" t="s">
        <v>816</v>
      </c>
      <c r="F1341" t="s">
        <v>202</v>
      </c>
      <c r="G1341" t="s">
        <v>3123</v>
      </c>
      <c r="H1341" s="5" t="s">
        <v>1422</v>
      </c>
      <c r="I1341" t="s">
        <v>3121</v>
      </c>
      <c r="J1341" s="124">
        <v>1</v>
      </c>
      <c r="K1341" s="124">
        <v>607928.14</v>
      </c>
      <c r="L1341" s="124">
        <v>284644.33</v>
      </c>
      <c r="M1341" s="124">
        <v>323283.81</v>
      </c>
    </row>
    <row r="1342" spans="1:13" hidden="1" outlineLevel="1" x14ac:dyDescent="0.3">
      <c r="A1342" t="s">
        <v>19</v>
      </c>
      <c r="B1342" t="s">
        <v>3119</v>
      </c>
      <c r="C1342">
        <v>65093455425</v>
      </c>
      <c r="D1342" t="s">
        <v>1488</v>
      </c>
      <c r="E1342" t="s">
        <v>1489</v>
      </c>
      <c r="F1342" t="s">
        <v>202</v>
      </c>
      <c r="G1342" t="s">
        <v>3123</v>
      </c>
      <c r="H1342" s="5" t="s">
        <v>1422</v>
      </c>
      <c r="I1342" t="s">
        <v>3121</v>
      </c>
      <c r="J1342" s="124">
        <v>0</v>
      </c>
      <c r="K1342" s="124">
        <v>4599.4800000000005</v>
      </c>
      <c r="L1342" s="124">
        <v>4599.4800000000005</v>
      </c>
      <c r="M1342" s="124">
        <v>0</v>
      </c>
    </row>
    <row r="1343" spans="1:13" hidden="1" outlineLevel="1" x14ac:dyDescent="0.3">
      <c r="A1343" t="s">
        <v>19</v>
      </c>
      <c r="B1343" t="s">
        <v>3119</v>
      </c>
      <c r="C1343">
        <v>65093455429</v>
      </c>
      <c r="D1343" t="s">
        <v>1481</v>
      </c>
      <c r="E1343" t="s">
        <v>1482</v>
      </c>
      <c r="F1343" t="s">
        <v>202</v>
      </c>
      <c r="G1343" t="s">
        <v>3123</v>
      </c>
      <c r="H1343" s="5" t="s">
        <v>1422</v>
      </c>
      <c r="I1343" t="s">
        <v>3121</v>
      </c>
      <c r="J1343" s="124">
        <v>1</v>
      </c>
      <c r="K1343" s="124">
        <v>3622</v>
      </c>
      <c r="L1343" s="124">
        <v>3622</v>
      </c>
      <c r="M1343" s="124">
        <v>0</v>
      </c>
    </row>
    <row r="1344" spans="1:13" hidden="1" outlineLevel="1" x14ac:dyDescent="0.3">
      <c r="A1344" t="s">
        <v>19</v>
      </c>
      <c r="B1344" t="s">
        <v>3119</v>
      </c>
      <c r="C1344">
        <v>65093573721</v>
      </c>
      <c r="D1344" t="s">
        <v>1521</v>
      </c>
      <c r="E1344" t="s">
        <v>1522</v>
      </c>
      <c r="F1344" t="s">
        <v>202</v>
      </c>
      <c r="G1344" t="s">
        <v>3123</v>
      </c>
      <c r="H1344" s="5" t="s">
        <v>1422</v>
      </c>
      <c r="I1344" t="s">
        <v>3121</v>
      </c>
      <c r="J1344" s="124">
        <v>1</v>
      </c>
      <c r="K1344" s="124">
        <v>8192.82</v>
      </c>
      <c r="L1344" s="124">
        <v>6292.3</v>
      </c>
      <c r="M1344" s="124">
        <v>1900.52</v>
      </c>
    </row>
    <row r="1345" spans="1:13" hidden="1" outlineLevel="1" x14ac:dyDescent="0.3">
      <c r="A1345" t="s">
        <v>19</v>
      </c>
      <c r="B1345" t="s">
        <v>3119</v>
      </c>
      <c r="C1345">
        <v>65093573727</v>
      </c>
      <c r="D1345" t="s">
        <v>1641</v>
      </c>
      <c r="E1345" t="s">
        <v>1642</v>
      </c>
      <c r="F1345" t="s">
        <v>202</v>
      </c>
      <c r="G1345" t="s">
        <v>3123</v>
      </c>
      <c r="H1345" s="5" t="s">
        <v>1422</v>
      </c>
      <c r="I1345" t="s">
        <v>3121</v>
      </c>
      <c r="J1345" s="124">
        <v>1</v>
      </c>
      <c r="K1345" s="124">
        <v>57099.72</v>
      </c>
      <c r="L1345" s="124">
        <v>43854.07</v>
      </c>
      <c r="M1345" s="124">
        <v>13245.65</v>
      </c>
    </row>
    <row r="1346" spans="1:13" hidden="1" outlineLevel="1" x14ac:dyDescent="0.3">
      <c r="A1346" t="s">
        <v>19</v>
      </c>
      <c r="B1346" t="s">
        <v>3119</v>
      </c>
      <c r="C1346">
        <v>65093597213</v>
      </c>
      <c r="D1346" t="s">
        <v>1577</v>
      </c>
      <c r="E1346" t="s">
        <v>1578</v>
      </c>
      <c r="F1346" t="s">
        <v>202</v>
      </c>
      <c r="G1346" t="s">
        <v>3123</v>
      </c>
      <c r="H1346" s="5" t="s">
        <v>1422</v>
      </c>
      <c r="I1346" t="s">
        <v>3121</v>
      </c>
      <c r="J1346" s="124">
        <v>1</v>
      </c>
      <c r="K1346" s="124">
        <v>21124.14</v>
      </c>
      <c r="L1346" s="124">
        <v>14524.08</v>
      </c>
      <c r="M1346" s="124">
        <v>6600.06</v>
      </c>
    </row>
    <row r="1347" spans="1:13" hidden="1" outlineLevel="1" x14ac:dyDescent="0.3">
      <c r="A1347" t="s">
        <v>19</v>
      </c>
      <c r="B1347" t="s">
        <v>3119</v>
      </c>
      <c r="C1347">
        <v>65093597215</v>
      </c>
      <c r="D1347" t="s">
        <v>1579</v>
      </c>
      <c r="E1347" t="s">
        <v>1580</v>
      </c>
      <c r="F1347" t="s">
        <v>202</v>
      </c>
      <c r="G1347" t="s">
        <v>3123</v>
      </c>
      <c r="H1347" s="5" t="s">
        <v>1422</v>
      </c>
      <c r="I1347" t="s">
        <v>3121</v>
      </c>
      <c r="J1347" s="124">
        <v>1</v>
      </c>
      <c r="K1347" s="124">
        <v>21274.93</v>
      </c>
      <c r="L1347" s="124">
        <v>14627.76</v>
      </c>
      <c r="M1347" s="124">
        <v>6647.17</v>
      </c>
    </row>
    <row r="1348" spans="1:13" hidden="1" outlineLevel="1" x14ac:dyDescent="0.3">
      <c r="A1348" t="s">
        <v>19</v>
      </c>
      <c r="B1348" t="s">
        <v>3119</v>
      </c>
      <c r="C1348">
        <v>65093486394</v>
      </c>
      <c r="D1348" t="s">
        <v>1461</v>
      </c>
      <c r="E1348" t="s">
        <v>1462</v>
      </c>
      <c r="F1348" t="s">
        <v>202</v>
      </c>
      <c r="G1348" t="s">
        <v>3123</v>
      </c>
      <c r="H1348" s="5" t="s">
        <v>1422</v>
      </c>
      <c r="I1348" t="s">
        <v>3121</v>
      </c>
      <c r="J1348" s="124">
        <v>0</v>
      </c>
      <c r="K1348" s="124">
        <v>2110.75</v>
      </c>
      <c r="L1348" s="124">
        <v>2110.75</v>
      </c>
      <c r="M1348" s="124">
        <v>0</v>
      </c>
    </row>
    <row r="1349" spans="1:13" hidden="1" outlineLevel="1" x14ac:dyDescent="0.3">
      <c r="A1349" t="s">
        <v>19</v>
      </c>
      <c r="B1349" t="s">
        <v>3119</v>
      </c>
      <c r="C1349">
        <v>65093529709</v>
      </c>
      <c r="D1349" t="s">
        <v>1669</v>
      </c>
      <c r="E1349" t="s">
        <v>1670</v>
      </c>
      <c r="F1349" t="s">
        <v>202</v>
      </c>
      <c r="G1349" t="s">
        <v>3123</v>
      </c>
      <c r="H1349" s="5" t="s">
        <v>1422</v>
      </c>
      <c r="I1349" t="s">
        <v>3121</v>
      </c>
      <c r="J1349" s="124">
        <v>1</v>
      </c>
      <c r="K1349" s="124">
        <v>92416.639999999999</v>
      </c>
      <c r="L1349" s="124">
        <v>89104.67</v>
      </c>
      <c r="M1349" s="124">
        <v>3311.9700000000003</v>
      </c>
    </row>
    <row r="1350" spans="1:13" hidden="1" outlineLevel="1" x14ac:dyDescent="0.3">
      <c r="A1350" t="s">
        <v>19</v>
      </c>
      <c r="B1350" t="s">
        <v>3119</v>
      </c>
      <c r="C1350">
        <v>65093535567</v>
      </c>
      <c r="D1350" t="s">
        <v>1557</v>
      </c>
      <c r="E1350" t="s">
        <v>556</v>
      </c>
      <c r="F1350" t="s">
        <v>202</v>
      </c>
      <c r="G1350" t="s">
        <v>3123</v>
      </c>
      <c r="H1350" s="5" t="s">
        <v>1422</v>
      </c>
      <c r="I1350" t="s">
        <v>3121</v>
      </c>
      <c r="J1350" s="124">
        <v>1</v>
      </c>
      <c r="K1350" s="124">
        <v>14187.800000000001</v>
      </c>
      <c r="L1350" s="124">
        <v>13679.35</v>
      </c>
      <c r="M1350" s="124">
        <v>508.45</v>
      </c>
    </row>
    <row r="1351" spans="1:13" hidden="1" outlineLevel="1" x14ac:dyDescent="0.3">
      <c r="A1351" t="s">
        <v>19</v>
      </c>
      <c r="B1351" t="s">
        <v>3119</v>
      </c>
      <c r="C1351">
        <v>65093535566</v>
      </c>
      <c r="D1351" t="s">
        <v>1553</v>
      </c>
      <c r="E1351" t="s">
        <v>556</v>
      </c>
      <c r="F1351" t="s">
        <v>202</v>
      </c>
      <c r="G1351" t="s">
        <v>3123</v>
      </c>
      <c r="H1351" s="5" t="s">
        <v>1422</v>
      </c>
      <c r="I1351" t="s">
        <v>3121</v>
      </c>
      <c r="J1351" s="124">
        <v>1</v>
      </c>
      <c r="K1351" s="124">
        <v>12336.720000000001</v>
      </c>
      <c r="L1351" s="124">
        <v>11894.6</v>
      </c>
      <c r="M1351" s="124">
        <v>442.12</v>
      </c>
    </row>
    <row r="1352" spans="1:13" hidden="1" outlineLevel="1" x14ac:dyDescent="0.3">
      <c r="A1352" t="s">
        <v>19</v>
      </c>
      <c r="B1352" t="s">
        <v>3119</v>
      </c>
      <c r="C1352">
        <v>65093546457</v>
      </c>
      <c r="D1352" t="s">
        <v>1530</v>
      </c>
      <c r="E1352" t="s">
        <v>1531</v>
      </c>
      <c r="F1352" t="s">
        <v>202</v>
      </c>
      <c r="G1352" t="s">
        <v>3123</v>
      </c>
      <c r="H1352" s="5" t="s">
        <v>1422</v>
      </c>
      <c r="I1352" t="s">
        <v>3121</v>
      </c>
      <c r="J1352" s="124">
        <v>1</v>
      </c>
      <c r="K1352" s="124">
        <v>8997.76</v>
      </c>
      <c r="L1352" s="124">
        <v>8675.2999999999993</v>
      </c>
      <c r="M1352" s="124">
        <v>322.45999999999998</v>
      </c>
    </row>
    <row r="1353" spans="1:13" hidden="1" outlineLevel="1" x14ac:dyDescent="0.3">
      <c r="A1353" t="s">
        <v>19</v>
      </c>
      <c r="B1353" t="s">
        <v>3119</v>
      </c>
      <c r="C1353">
        <v>65093652063</v>
      </c>
      <c r="D1353" t="s">
        <v>1525</v>
      </c>
      <c r="E1353" t="s">
        <v>1526</v>
      </c>
      <c r="F1353" t="s">
        <v>202</v>
      </c>
      <c r="G1353" t="s">
        <v>3123</v>
      </c>
      <c r="H1353" s="5" t="s">
        <v>1422</v>
      </c>
      <c r="I1353" t="s">
        <v>3121</v>
      </c>
      <c r="J1353" s="124">
        <v>1</v>
      </c>
      <c r="K1353" s="124">
        <v>8495.09</v>
      </c>
      <c r="L1353" s="124">
        <v>3292.27</v>
      </c>
      <c r="M1353" s="124">
        <v>5202.82</v>
      </c>
    </row>
    <row r="1354" spans="1:13" hidden="1" outlineLevel="1" x14ac:dyDescent="0.3">
      <c r="A1354" t="s">
        <v>19</v>
      </c>
      <c r="B1354" t="s">
        <v>3119</v>
      </c>
      <c r="C1354">
        <v>65093486377</v>
      </c>
      <c r="D1354" t="s">
        <v>1490</v>
      </c>
      <c r="E1354" t="s">
        <v>1491</v>
      </c>
      <c r="F1354" t="s">
        <v>194</v>
      </c>
      <c r="G1354" t="s">
        <v>3123</v>
      </c>
      <c r="H1354" s="5" t="s">
        <v>1422</v>
      </c>
      <c r="I1354" t="s">
        <v>3121</v>
      </c>
      <c r="J1354" s="124">
        <v>0</v>
      </c>
      <c r="K1354" s="124">
        <v>4618.76</v>
      </c>
      <c r="L1354" s="124">
        <v>4618.76</v>
      </c>
      <c r="M1354" s="124">
        <v>0</v>
      </c>
    </row>
    <row r="1355" spans="1:13" hidden="1" outlineLevel="1" x14ac:dyDescent="0.3">
      <c r="A1355" t="s">
        <v>19</v>
      </c>
      <c r="B1355" t="s">
        <v>3119</v>
      </c>
      <c r="C1355">
        <v>65093570036</v>
      </c>
      <c r="D1355" t="s">
        <v>1429</v>
      </c>
      <c r="E1355" t="s">
        <v>1411</v>
      </c>
      <c r="F1355" t="s">
        <v>321</v>
      </c>
      <c r="G1355" t="s">
        <v>3123</v>
      </c>
      <c r="H1355" s="5" t="s">
        <v>1422</v>
      </c>
      <c r="I1355" t="s">
        <v>3121</v>
      </c>
      <c r="J1355" s="124">
        <v>1</v>
      </c>
      <c r="K1355" s="124">
        <v>262726.82</v>
      </c>
      <c r="L1355" s="124">
        <v>241245.17</v>
      </c>
      <c r="M1355" s="124">
        <v>21481.65</v>
      </c>
    </row>
    <row r="1356" spans="1:13" hidden="1" outlineLevel="1" x14ac:dyDescent="0.3">
      <c r="A1356" t="s">
        <v>19</v>
      </c>
      <c r="B1356" t="s">
        <v>3119</v>
      </c>
      <c r="C1356">
        <v>65093570035</v>
      </c>
      <c r="D1356" t="s">
        <v>1429</v>
      </c>
      <c r="E1356" t="s">
        <v>1406</v>
      </c>
      <c r="F1356" t="s">
        <v>321</v>
      </c>
      <c r="G1356" t="s">
        <v>3123</v>
      </c>
      <c r="H1356" s="5" t="s">
        <v>1422</v>
      </c>
      <c r="I1356" t="s">
        <v>3121</v>
      </c>
      <c r="J1356" s="124">
        <v>1</v>
      </c>
      <c r="K1356" s="124">
        <v>67146.84</v>
      </c>
      <c r="L1356" s="124">
        <v>61656.630000000005</v>
      </c>
      <c r="M1356" s="124">
        <v>5490.21</v>
      </c>
    </row>
    <row r="1357" spans="1:13" hidden="1" outlineLevel="1" x14ac:dyDescent="0.3">
      <c r="A1357" t="s">
        <v>19</v>
      </c>
      <c r="B1357" t="s">
        <v>3119</v>
      </c>
      <c r="C1357">
        <v>65093569996</v>
      </c>
      <c r="D1357" t="s">
        <v>1429</v>
      </c>
      <c r="E1357" t="s">
        <v>1384</v>
      </c>
      <c r="F1357" t="s">
        <v>321</v>
      </c>
      <c r="G1357" t="s">
        <v>3123</v>
      </c>
      <c r="H1357" s="5" t="s">
        <v>1422</v>
      </c>
      <c r="I1357" t="s">
        <v>3121</v>
      </c>
      <c r="J1357" s="124">
        <v>1</v>
      </c>
      <c r="K1357" s="124">
        <v>5887.91</v>
      </c>
      <c r="L1357" s="124">
        <v>5406.49</v>
      </c>
      <c r="M1357" s="124">
        <v>481.42</v>
      </c>
    </row>
    <row r="1358" spans="1:13" hidden="1" outlineLevel="1" x14ac:dyDescent="0.3">
      <c r="A1358" t="s">
        <v>19</v>
      </c>
      <c r="B1358" t="s">
        <v>3119</v>
      </c>
      <c r="C1358">
        <v>65093570015</v>
      </c>
      <c r="D1358" t="s">
        <v>1429</v>
      </c>
      <c r="E1358" t="s">
        <v>1375</v>
      </c>
      <c r="F1358" t="s">
        <v>321</v>
      </c>
      <c r="G1358" t="s">
        <v>3123</v>
      </c>
      <c r="H1358" s="5" t="s">
        <v>1422</v>
      </c>
      <c r="I1358" t="s">
        <v>3121</v>
      </c>
      <c r="J1358" s="124">
        <v>1</v>
      </c>
      <c r="K1358" s="124">
        <v>144524.97</v>
      </c>
      <c r="L1358" s="124">
        <v>132708</v>
      </c>
      <c r="M1358" s="124">
        <v>11816.97</v>
      </c>
    </row>
    <row r="1359" spans="1:13" hidden="1" outlineLevel="1" x14ac:dyDescent="0.3">
      <c r="A1359" t="s">
        <v>19</v>
      </c>
      <c r="B1359" t="s">
        <v>3119</v>
      </c>
      <c r="C1359">
        <v>65093570016</v>
      </c>
      <c r="D1359" t="s">
        <v>338</v>
      </c>
      <c r="E1359" t="s">
        <v>1375</v>
      </c>
      <c r="F1359" t="s">
        <v>321</v>
      </c>
      <c r="G1359" t="s">
        <v>3123</v>
      </c>
      <c r="H1359" s="5" t="s">
        <v>1422</v>
      </c>
      <c r="I1359" t="s">
        <v>3121</v>
      </c>
      <c r="J1359" s="124">
        <v>1</v>
      </c>
      <c r="K1359" s="124">
        <v>59415.78</v>
      </c>
      <c r="L1359" s="124">
        <v>54557.700000000004</v>
      </c>
      <c r="M1359" s="124">
        <v>4858.08</v>
      </c>
    </row>
    <row r="1360" spans="1:13" hidden="1" outlineLevel="1" x14ac:dyDescent="0.3">
      <c r="A1360" t="s">
        <v>19</v>
      </c>
      <c r="B1360" t="s">
        <v>3119</v>
      </c>
      <c r="C1360">
        <v>65093570017</v>
      </c>
      <c r="D1360" t="s">
        <v>338</v>
      </c>
      <c r="E1360" t="s">
        <v>1382</v>
      </c>
      <c r="F1360" t="s">
        <v>321</v>
      </c>
      <c r="G1360" t="s">
        <v>3123</v>
      </c>
      <c r="H1360" s="5" t="s">
        <v>1422</v>
      </c>
      <c r="I1360" t="s">
        <v>3121</v>
      </c>
      <c r="J1360" s="124">
        <v>1</v>
      </c>
      <c r="K1360" s="124">
        <v>5806.13</v>
      </c>
      <c r="L1360" s="124">
        <v>5331.4000000000005</v>
      </c>
      <c r="M1360" s="124">
        <v>474.73</v>
      </c>
    </row>
    <row r="1361" spans="1:13" hidden="1" outlineLevel="1" x14ac:dyDescent="0.3">
      <c r="A1361" t="s">
        <v>19</v>
      </c>
      <c r="B1361" t="s">
        <v>3119</v>
      </c>
      <c r="C1361">
        <v>65093570022</v>
      </c>
      <c r="D1361" t="s">
        <v>1429</v>
      </c>
      <c r="E1361" t="s">
        <v>1403</v>
      </c>
      <c r="F1361" t="s">
        <v>321</v>
      </c>
      <c r="G1361" t="s">
        <v>3123</v>
      </c>
      <c r="H1361" s="5" t="s">
        <v>1422</v>
      </c>
      <c r="I1361" t="s">
        <v>3121</v>
      </c>
      <c r="J1361" s="124">
        <v>1</v>
      </c>
      <c r="K1361" s="124">
        <v>33250.74</v>
      </c>
      <c r="L1361" s="124">
        <v>30532.02</v>
      </c>
      <c r="M1361" s="124">
        <v>2718.7200000000003</v>
      </c>
    </row>
    <row r="1362" spans="1:13" hidden="1" outlineLevel="1" x14ac:dyDescent="0.3">
      <c r="A1362" t="s">
        <v>19</v>
      </c>
      <c r="B1362" t="s">
        <v>3119</v>
      </c>
      <c r="C1362">
        <v>65093570029</v>
      </c>
      <c r="D1362" t="s">
        <v>1429</v>
      </c>
      <c r="E1362" t="s">
        <v>1405</v>
      </c>
      <c r="F1362" t="s">
        <v>321</v>
      </c>
      <c r="G1362" t="s">
        <v>3123</v>
      </c>
      <c r="H1362" s="5" t="s">
        <v>1422</v>
      </c>
      <c r="I1362" t="s">
        <v>3121</v>
      </c>
      <c r="J1362" s="124">
        <v>1</v>
      </c>
      <c r="K1362" s="124">
        <v>49711.16</v>
      </c>
      <c r="L1362" s="124">
        <v>45646.57</v>
      </c>
      <c r="M1362" s="124">
        <v>4064.59</v>
      </c>
    </row>
    <row r="1363" spans="1:13" hidden="1" outlineLevel="1" x14ac:dyDescent="0.3">
      <c r="A1363" t="s">
        <v>19</v>
      </c>
      <c r="B1363" t="s">
        <v>3119</v>
      </c>
      <c r="C1363">
        <v>65093570032</v>
      </c>
      <c r="D1363" t="s">
        <v>1429</v>
      </c>
      <c r="E1363" t="s">
        <v>1407</v>
      </c>
      <c r="F1363" t="s">
        <v>321</v>
      </c>
      <c r="G1363" t="s">
        <v>3123</v>
      </c>
      <c r="H1363" s="5" t="s">
        <v>1422</v>
      </c>
      <c r="I1363" t="s">
        <v>3121</v>
      </c>
      <c r="J1363" s="124">
        <v>1</v>
      </c>
      <c r="K1363" s="124">
        <v>96409.67</v>
      </c>
      <c r="L1363" s="124">
        <v>88526.81</v>
      </c>
      <c r="M1363" s="124">
        <v>7882.8600000000006</v>
      </c>
    </row>
    <row r="1364" spans="1:13" hidden="1" outlineLevel="1" x14ac:dyDescent="0.3">
      <c r="A1364" t="s">
        <v>19</v>
      </c>
      <c r="B1364" t="s">
        <v>3119</v>
      </c>
      <c r="C1364">
        <v>65093587375</v>
      </c>
      <c r="D1364" t="s">
        <v>1429</v>
      </c>
      <c r="E1364" t="s">
        <v>1400</v>
      </c>
      <c r="F1364" t="s">
        <v>321</v>
      </c>
      <c r="G1364" t="s">
        <v>3123</v>
      </c>
      <c r="H1364" s="5" t="s">
        <v>1422</v>
      </c>
      <c r="I1364" t="s">
        <v>3121</v>
      </c>
      <c r="J1364" s="124">
        <v>1</v>
      </c>
      <c r="K1364" s="124">
        <v>52.02</v>
      </c>
      <c r="L1364" s="124">
        <v>47.77</v>
      </c>
      <c r="M1364" s="124">
        <v>4.25</v>
      </c>
    </row>
    <row r="1365" spans="1:13" hidden="1" outlineLevel="1" x14ac:dyDescent="0.3">
      <c r="A1365" t="s">
        <v>19</v>
      </c>
      <c r="B1365" t="s">
        <v>3119</v>
      </c>
      <c r="C1365">
        <v>65093587379</v>
      </c>
      <c r="D1365" t="s">
        <v>1429</v>
      </c>
      <c r="E1365" t="s">
        <v>1392</v>
      </c>
      <c r="F1365" t="s">
        <v>321</v>
      </c>
      <c r="G1365" t="s">
        <v>3123</v>
      </c>
      <c r="H1365" s="5" t="s">
        <v>1422</v>
      </c>
      <c r="I1365" t="s">
        <v>3121</v>
      </c>
      <c r="J1365" s="124">
        <v>1</v>
      </c>
      <c r="K1365" s="124">
        <v>1608.8400000000001</v>
      </c>
      <c r="L1365" s="124">
        <v>1477.29</v>
      </c>
      <c r="M1365" s="124">
        <v>131.55000000000001</v>
      </c>
    </row>
    <row r="1366" spans="1:13" hidden="1" outlineLevel="1" x14ac:dyDescent="0.3">
      <c r="A1366" t="s">
        <v>19</v>
      </c>
      <c r="B1366" t="s">
        <v>3119</v>
      </c>
      <c r="C1366">
        <v>65093587381</v>
      </c>
      <c r="D1366" t="s">
        <v>1429</v>
      </c>
      <c r="E1366" t="s">
        <v>1376</v>
      </c>
      <c r="F1366" t="s">
        <v>321</v>
      </c>
      <c r="G1366" t="s">
        <v>3123</v>
      </c>
      <c r="H1366" s="5" t="s">
        <v>1422</v>
      </c>
      <c r="I1366" t="s">
        <v>3121</v>
      </c>
      <c r="J1366" s="124">
        <v>1</v>
      </c>
      <c r="K1366" s="124">
        <v>5.03</v>
      </c>
      <c r="L1366" s="124">
        <v>4.62</v>
      </c>
      <c r="M1366" s="124">
        <v>0.41000000000000003</v>
      </c>
    </row>
    <row r="1367" spans="1:13" hidden="1" outlineLevel="1" x14ac:dyDescent="0.3">
      <c r="A1367" t="s">
        <v>19</v>
      </c>
      <c r="B1367" t="s">
        <v>3119</v>
      </c>
      <c r="C1367">
        <v>65093587388</v>
      </c>
      <c r="D1367" t="s">
        <v>1429</v>
      </c>
      <c r="E1367" t="s">
        <v>1385</v>
      </c>
      <c r="F1367" t="s">
        <v>321</v>
      </c>
      <c r="G1367" t="s">
        <v>3123</v>
      </c>
      <c r="H1367" s="5" t="s">
        <v>1422</v>
      </c>
      <c r="I1367" t="s">
        <v>3121</v>
      </c>
      <c r="J1367" s="124">
        <v>1</v>
      </c>
      <c r="K1367" s="124">
        <v>13.11</v>
      </c>
      <c r="L1367" s="124">
        <v>12.040000000000001</v>
      </c>
      <c r="M1367" s="124">
        <v>1.07</v>
      </c>
    </row>
    <row r="1368" spans="1:13" hidden="1" outlineLevel="1" x14ac:dyDescent="0.3">
      <c r="A1368" t="s">
        <v>19</v>
      </c>
      <c r="B1368" t="s">
        <v>3119</v>
      </c>
      <c r="C1368">
        <v>65093587391</v>
      </c>
      <c r="D1368" t="s">
        <v>1429</v>
      </c>
      <c r="E1368" t="s">
        <v>1411</v>
      </c>
      <c r="F1368" t="s">
        <v>321</v>
      </c>
      <c r="G1368" t="s">
        <v>3123</v>
      </c>
      <c r="H1368" s="5" t="s">
        <v>1422</v>
      </c>
      <c r="I1368" t="s">
        <v>3121</v>
      </c>
      <c r="J1368" s="124">
        <v>1</v>
      </c>
      <c r="K1368" s="124">
        <v>538.82000000000005</v>
      </c>
      <c r="L1368" s="124">
        <v>494.76</v>
      </c>
      <c r="M1368" s="124">
        <v>44.06</v>
      </c>
    </row>
    <row r="1369" spans="1:13" hidden="1" outlineLevel="1" x14ac:dyDescent="0.3">
      <c r="A1369" t="s">
        <v>19</v>
      </c>
      <c r="B1369" t="s">
        <v>3119</v>
      </c>
      <c r="C1369">
        <v>65093587406</v>
      </c>
      <c r="D1369" t="s">
        <v>1429</v>
      </c>
      <c r="E1369" t="s">
        <v>1372</v>
      </c>
      <c r="F1369" t="s">
        <v>321</v>
      </c>
      <c r="G1369" t="s">
        <v>3123</v>
      </c>
      <c r="H1369" s="5" t="s">
        <v>1422</v>
      </c>
      <c r="I1369" t="s">
        <v>3121</v>
      </c>
      <c r="J1369" s="124">
        <v>1</v>
      </c>
      <c r="K1369" s="124">
        <v>9.57</v>
      </c>
      <c r="L1369" s="124">
        <v>8.7900000000000009</v>
      </c>
      <c r="M1369" s="124">
        <v>0.78</v>
      </c>
    </row>
    <row r="1370" spans="1:13" hidden="1" outlineLevel="1" x14ac:dyDescent="0.3">
      <c r="A1370" t="s">
        <v>19</v>
      </c>
      <c r="B1370" t="s">
        <v>3119</v>
      </c>
      <c r="C1370">
        <v>65093587410</v>
      </c>
      <c r="D1370" t="s">
        <v>1429</v>
      </c>
      <c r="E1370" t="s">
        <v>1379</v>
      </c>
      <c r="F1370" t="s">
        <v>321</v>
      </c>
      <c r="G1370" t="s">
        <v>3123</v>
      </c>
      <c r="H1370" s="5" t="s">
        <v>1422</v>
      </c>
      <c r="I1370" t="s">
        <v>3121</v>
      </c>
      <c r="J1370" s="124">
        <v>1</v>
      </c>
      <c r="K1370" s="124">
        <v>9.75</v>
      </c>
      <c r="L1370" s="124">
        <v>8.9500000000000011</v>
      </c>
      <c r="M1370" s="124">
        <v>0.8</v>
      </c>
    </row>
    <row r="1371" spans="1:13" hidden="1" outlineLevel="1" x14ac:dyDescent="0.3">
      <c r="A1371" t="s">
        <v>19</v>
      </c>
      <c r="B1371" t="s">
        <v>3119</v>
      </c>
      <c r="C1371">
        <v>65093587417</v>
      </c>
      <c r="D1371" t="s">
        <v>1429</v>
      </c>
      <c r="E1371" t="s">
        <v>1415</v>
      </c>
      <c r="F1371" t="s">
        <v>321</v>
      </c>
      <c r="G1371" t="s">
        <v>3123</v>
      </c>
      <c r="H1371" s="5" t="s">
        <v>1422</v>
      </c>
      <c r="I1371" t="s">
        <v>3121</v>
      </c>
      <c r="J1371" s="124">
        <v>1</v>
      </c>
      <c r="K1371" s="124">
        <v>1108.6400000000001</v>
      </c>
      <c r="L1371" s="124">
        <v>1017.99</v>
      </c>
      <c r="M1371" s="124">
        <v>90.65</v>
      </c>
    </row>
    <row r="1372" spans="1:13" hidden="1" outlineLevel="1" x14ac:dyDescent="0.3">
      <c r="A1372" t="s">
        <v>19</v>
      </c>
      <c r="B1372" t="s">
        <v>3119</v>
      </c>
      <c r="C1372">
        <v>65093587419</v>
      </c>
      <c r="D1372" t="s">
        <v>1429</v>
      </c>
      <c r="E1372" t="s">
        <v>1406</v>
      </c>
      <c r="F1372" t="s">
        <v>321</v>
      </c>
      <c r="G1372" t="s">
        <v>3123</v>
      </c>
      <c r="H1372" s="5" t="s">
        <v>1422</v>
      </c>
      <c r="I1372" t="s">
        <v>3121</v>
      </c>
      <c r="J1372" s="124">
        <v>1</v>
      </c>
      <c r="K1372" s="124">
        <v>164.9</v>
      </c>
      <c r="L1372" s="124">
        <v>151.42000000000002</v>
      </c>
      <c r="M1372" s="124">
        <v>13.48</v>
      </c>
    </row>
    <row r="1373" spans="1:13" hidden="1" outlineLevel="1" x14ac:dyDescent="0.3">
      <c r="A1373" t="s">
        <v>19</v>
      </c>
      <c r="B1373" t="s">
        <v>3119</v>
      </c>
      <c r="C1373">
        <v>65093587424</v>
      </c>
      <c r="D1373" t="s">
        <v>1429</v>
      </c>
      <c r="E1373" t="s">
        <v>1409</v>
      </c>
      <c r="F1373" t="s">
        <v>321</v>
      </c>
      <c r="G1373" t="s">
        <v>3123</v>
      </c>
      <c r="H1373" s="5" t="s">
        <v>1422</v>
      </c>
      <c r="I1373" t="s">
        <v>3121</v>
      </c>
      <c r="J1373" s="124">
        <v>1</v>
      </c>
      <c r="K1373" s="124">
        <v>504.90000000000003</v>
      </c>
      <c r="L1373" s="124">
        <v>463.62</v>
      </c>
      <c r="M1373" s="124">
        <v>41.28</v>
      </c>
    </row>
    <row r="1374" spans="1:13" hidden="1" outlineLevel="1" x14ac:dyDescent="0.3">
      <c r="A1374" t="s">
        <v>19</v>
      </c>
      <c r="B1374" t="s">
        <v>3119</v>
      </c>
      <c r="C1374">
        <v>65093587432</v>
      </c>
      <c r="D1374" t="s">
        <v>1429</v>
      </c>
      <c r="E1374" t="s">
        <v>1375</v>
      </c>
      <c r="F1374" t="s">
        <v>321</v>
      </c>
      <c r="G1374" t="s">
        <v>3123</v>
      </c>
      <c r="H1374" s="5" t="s">
        <v>1422</v>
      </c>
      <c r="I1374" t="s">
        <v>3121</v>
      </c>
      <c r="J1374" s="124">
        <v>1</v>
      </c>
      <c r="K1374" s="124">
        <v>19.46</v>
      </c>
      <c r="L1374" s="124">
        <v>17.87</v>
      </c>
      <c r="M1374" s="124">
        <v>1.59</v>
      </c>
    </row>
    <row r="1375" spans="1:13" hidden="1" outlineLevel="1" x14ac:dyDescent="0.3">
      <c r="A1375" t="s">
        <v>19</v>
      </c>
      <c r="B1375" t="s">
        <v>3119</v>
      </c>
      <c r="C1375">
        <v>65093587438</v>
      </c>
      <c r="D1375" t="s">
        <v>1429</v>
      </c>
      <c r="E1375" t="s">
        <v>1392</v>
      </c>
      <c r="F1375" t="s">
        <v>321</v>
      </c>
      <c r="G1375" t="s">
        <v>3123</v>
      </c>
      <c r="H1375" s="5" t="s">
        <v>1422</v>
      </c>
      <c r="I1375" t="s">
        <v>3121</v>
      </c>
      <c r="J1375" s="124">
        <v>1</v>
      </c>
      <c r="K1375" s="124">
        <v>977.18000000000006</v>
      </c>
      <c r="L1375" s="124">
        <v>897.28</v>
      </c>
      <c r="M1375" s="124">
        <v>79.900000000000006</v>
      </c>
    </row>
    <row r="1376" spans="1:13" hidden="1" outlineLevel="1" x14ac:dyDescent="0.3">
      <c r="A1376" t="s">
        <v>19</v>
      </c>
      <c r="B1376" t="s">
        <v>3119</v>
      </c>
      <c r="C1376">
        <v>65093587441</v>
      </c>
      <c r="D1376" t="s">
        <v>1429</v>
      </c>
      <c r="E1376" t="s">
        <v>1380</v>
      </c>
      <c r="F1376" t="s">
        <v>321</v>
      </c>
      <c r="G1376" t="s">
        <v>3123</v>
      </c>
      <c r="H1376" s="5" t="s">
        <v>1422</v>
      </c>
      <c r="I1376" t="s">
        <v>3121</v>
      </c>
      <c r="J1376" s="124">
        <v>1</v>
      </c>
      <c r="K1376" s="124">
        <v>483</v>
      </c>
      <c r="L1376" s="124">
        <v>443.51</v>
      </c>
      <c r="M1376" s="124">
        <v>39.49</v>
      </c>
    </row>
    <row r="1377" spans="1:13" hidden="1" outlineLevel="1" x14ac:dyDescent="0.3">
      <c r="A1377" t="s">
        <v>19</v>
      </c>
      <c r="B1377" t="s">
        <v>3119</v>
      </c>
      <c r="C1377">
        <v>65093587465</v>
      </c>
      <c r="D1377" t="s">
        <v>1429</v>
      </c>
      <c r="E1377" t="s">
        <v>1414</v>
      </c>
      <c r="F1377" t="s">
        <v>321</v>
      </c>
      <c r="G1377" t="s">
        <v>3123</v>
      </c>
      <c r="H1377" s="5" t="s">
        <v>1422</v>
      </c>
      <c r="I1377" t="s">
        <v>3121</v>
      </c>
      <c r="J1377" s="124">
        <v>1</v>
      </c>
      <c r="K1377" s="124">
        <v>7915.08</v>
      </c>
      <c r="L1377" s="124">
        <v>7267.91</v>
      </c>
      <c r="M1377" s="124">
        <v>647.16999999999996</v>
      </c>
    </row>
    <row r="1378" spans="1:13" hidden="1" outlineLevel="1" x14ac:dyDescent="0.3">
      <c r="A1378" t="s">
        <v>19</v>
      </c>
      <c r="B1378" t="s">
        <v>3119</v>
      </c>
      <c r="C1378">
        <v>65093587467</v>
      </c>
      <c r="D1378" t="s">
        <v>1429</v>
      </c>
      <c r="E1378" t="s">
        <v>1414</v>
      </c>
      <c r="F1378" t="s">
        <v>321</v>
      </c>
      <c r="G1378" t="s">
        <v>3123</v>
      </c>
      <c r="H1378" s="5" t="s">
        <v>1422</v>
      </c>
      <c r="I1378" t="s">
        <v>3121</v>
      </c>
      <c r="J1378" s="124">
        <v>1</v>
      </c>
      <c r="K1378" s="124">
        <v>53215.090000000004</v>
      </c>
      <c r="L1378" s="124">
        <v>48864</v>
      </c>
      <c r="M1378" s="124">
        <v>4351.09</v>
      </c>
    </row>
    <row r="1379" spans="1:13" hidden="1" outlineLevel="1" x14ac:dyDescent="0.3">
      <c r="A1379" t="s">
        <v>19</v>
      </c>
      <c r="B1379" t="s">
        <v>3119</v>
      </c>
      <c r="C1379">
        <v>65093587471</v>
      </c>
      <c r="D1379" t="s">
        <v>1429</v>
      </c>
      <c r="E1379" t="s">
        <v>1401</v>
      </c>
      <c r="F1379" t="s">
        <v>321</v>
      </c>
      <c r="G1379" t="s">
        <v>3123</v>
      </c>
      <c r="H1379" s="5" t="s">
        <v>1422</v>
      </c>
      <c r="I1379" t="s">
        <v>3121</v>
      </c>
      <c r="J1379" s="124">
        <v>1</v>
      </c>
      <c r="K1379" s="124">
        <v>3008.98</v>
      </c>
      <c r="L1379" s="124">
        <v>2762.9500000000003</v>
      </c>
      <c r="M1379" s="124">
        <v>246.03</v>
      </c>
    </row>
    <row r="1380" spans="1:13" hidden="1" outlineLevel="1" x14ac:dyDescent="0.3">
      <c r="A1380" t="s">
        <v>19</v>
      </c>
      <c r="B1380" t="s">
        <v>3119</v>
      </c>
      <c r="C1380">
        <v>65093587473</v>
      </c>
      <c r="D1380" t="s">
        <v>1429</v>
      </c>
      <c r="E1380" t="s">
        <v>1372</v>
      </c>
      <c r="F1380" t="s">
        <v>321</v>
      </c>
      <c r="G1380" t="s">
        <v>3123</v>
      </c>
      <c r="H1380" s="5" t="s">
        <v>1422</v>
      </c>
      <c r="I1380" t="s">
        <v>3121</v>
      </c>
      <c r="J1380" s="124">
        <v>1</v>
      </c>
      <c r="K1380" s="124">
        <v>459.01</v>
      </c>
      <c r="L1380" s="124">
        <v>421.48</v>
      </c>
      <c r="M1380" s="124">
        <v>37.53</v>
      </c>
    </row>
    <row r="1381" spans="1:13" hidden="1" outlineLevel="1" x14ac:dyDescent="0.3">
      <c r="A1381" t="s">
        <v>19</v>
      </c>
      <c r="B1381" t="s">
        <v>3119</v>
      </c>
      <c r="C1381">
        <v>65093587476</v>
      </c>
      <c r="D1381" t="s">
        <v>1429</v>
      </c>
      <c r="E1381" t="s">
        <v>1379</v>
      </c>
      <c r="F1381" t="s">
        <v>321</v>
      </c>
      <c r="G1381" t="s">
        <v>3123</v>
      </c>
      <c r="H1381" s="5" t="s">
        <v>1422</v>
      </c>
      <c r="I1381" t="s">
        <v>3121</v>
      </c>
      <c r="J1381" s="124">
        <v>1</v>
      </c>
      <c r="K1381" s="124">
        <v>2456.8200000000002</v>
      </c>
      <c r="L1381" s="124">
        <v>2255.94</v>
      </c>
      <c r="M1381" s="124">
        <v>200.88</v>
      </c>
    </row>
    <row r="1382" spans="1:13" hidden="1" outlineLevel="1" x14ac:dyDescent="0.3">
      <c r="A1382" t="s">
        <v>19</v>
      </c>
      <c r="B1382" t="s">
        <v>3119</v>
      </c>
      <c r="C1382">
        <v>65093587477</v>
      </c>
      <c r="D1382" t="s">
        <v>1429</v>
      </c>
      <c r="E1382" t="s">
        <v>1379</v>
      </c>
      <c r="F1382" t="s">
        <v>321</v>
      </c>
      <c r="G1382" t="s">
        <v>3123</v>
      </c>
      <c r="H1382" s="5" t="s">
        <v>1422</v>
      </c>
      <c r="I1382" t="s">
        <v>3121</v>
      </c>
      <c r="J1382" s="124">
        <v>1</v>
      </c>
      <c r="K1382" s="124">
        <v>409.47</v>
      </c>
      <c r="L1382" s="124">
        <v>375.99</v>
      </c>
      <c r="M1382" s="124">
        <v>33.480000000000004</v>
      </c>
    </row>
    <row r="1383" spans="1:13" hidden="1" outlineLevel="1" x14ac:dyDescent="0.3">
      <c r="A1383" t="s">
        <v>19</v>
      </c>
      <c r="B1383" t="s">
        <v>3119</v>
      </c>
      <c r="C1383">
        <v>65093587479</v>
      </c>
      <c r="D1383" t="s">
        <v>1429</v>
      </c>
      <c r="E1383" t="s">
        <v>1379</v>
      </c>
      <c r="F1383" t="s">
        <v>321</v>
      </c>
      <c r="G1383" t="s">
        <v>3123</v>
      </c>
      <c r="H1383" s="5" t="s">
        <v>1422</v>
      </c>
      <c r="I1383" t="s">
        <v>3121</v>
      </c>
      <c r="J1383" s="124">
        <v>1</v>
      </c>
      <c r="K1383" s="124">
        <v>818.94</v>
      </c>
      <c r="L1383" s="124">
        <v>751.98</v>
      </c>
      <c r="M1383" s="124">
        <v>66.960000000000008</v>
      </c>
    </row>
    <row r="1384" spans="1:13" hidden="1" outlineLevel="1" x14ac:dyDescent="0.3">
      <c r="A1384" t="s">
        <v>19</v>
      </c>
      <c r="B1384" t="s">
        <v>3119</v>
      </c>
      <c r="C1384">
        <v>65093587483</v>
      </c>
      <c r="D1384" t="s">
        <v>1429</v>
      </c>
      <c r="E1384" t="s">
        <v>1390</v>
      </c>
      <c r="F1384" t="s">
        <v>321</v>
      </c>
      <c r="G1384" t="s">
        <v>3123</v>
      </c>
      <c r="H1384" s="5" t="s">
        <v>1422</v>
      </c>
      <c r="I1384" t="s">
        <v>3121</v>
      </c>
      <c r="J1384" s="124">
        <v>1</v>
      </c>
      <c r="K1384" s="124">
        <v>839.78</v>
      </c>
      <c r="L1384" s="124">
        <v>771.12</v>
      </c>
      <c r="M1384" s="124">
        <v>68.66</v>
      </c>
    </row>
    <row r="1385" spans="1:13" hidden="1" outlineLevel="1" x14ac:dyDescent="0.3">
      <c r="A1385" t="s">
        <v>19</v>
      </c>
      <c r="B1385" t="s">
        <v>3119</v>
      </c>
      <c r="C1385">
        <v>65093587487</v>
      </c>
      <c r="D1385" t="s">
        <v>1429</v>
      </c>
      <c r="E1385" t="s">
        <v>1413</v>
      </c>
      <c r="F1385" t="s">
        <v>321</v>
      </c>
      <c r="G1385" t="s">
        <v>3123</v>
      </c>
      <c r="H1385" s="5" t="s">
        <v>1422</v>
      </c>
      <c r="I1385" t="s">
        <v>3121</v>
      </c>
      <c r="J1385" s="124">
        <v>1</v>
      </c>
      <c r="K1385" s="124">
        <v>31938.83</v>
      </c>
      <c r="L1385" s="124">
        <v>29327.38</v>
      </c>
      <c r="M1385" s="124">
        <v>2611.4500000000003</v>
      </c>
    </row>
    <row r="1386" spans="1:13" hidden="1" outlineLevel="1" x14ac:dyDescent="0.3">
      <c r="A1386" t="s">
        <v>19</v>
      </c>
      <c r="B1386" t="s">
        <v>3119</v>
      </c>
      <c r="C1386">
        <v>65093587488</v>
      </c>
      <c r="D1386" t="s">
        <v>1429</v>
      </c>
      <c r="E1386" t="s">
        <v>1409</v>
      </c>
      <c r="F1386" t="s">
        <v>321</v>
      </c>
      <c r="G1386" t="s">
        <v>3123</v>
      </c>
      <c r="H1386" s="5" t="s">
        <v>1422</v>
      </c>
      <c r="I1386" t="s">
        <v>3121</v>
      </c>
      <c r="J1386" s="124">
        <v>1</v>
      </c>
      <c r="K1386" s="124">
        <v>24235.41</v>
      </c>
      <c r="L1386" s="124">
        <v>22253.82</v>
      </c>
      <c r="M1386" s="124">
        <v>1981.5900000000001</v>
      </c>
    </row>
    <row r="1387" spans="1:13" hidden="1" outlineLevel="1" x14ac:dyDescent="0.3">
      <c r="A1387" t="s">
        <v>19</v>
      </c>
      <c r="B1387" t="s">
        <v>3119</v>
      </c>
      <c r="C1387">
        <v>65093587583</v>
      </c>
      <c r="D1387" t="s">
        <v>1429</v>
      </c>
      <c r="E1387" t="s">
        <v>1407</v>
      </c>
      <c r="F1387" t="s">
        <v>321</v>
      </c>
      <c r="G1387" t="s">
        <v>3123</v>
      </c>
      <c r="H1387" s="5" t="s">
        <v>1422</v>
      </c>
      <c r="I1387" t="s">
        <v>3121</v>
      </c>
      <c r="J1387" s="124">
        <v>1</v>
      </c>
      <c r="K1387" s="124">
        <v>4065.6600000000003</v>
      </c>
      <c r="L1387" s="124">
        <v>3733.23</v>
      </c>
      <c r="M1387" s="124">
        <v>332.43</v>
      </c>
    </row>
    <row r="1388" spans="1:13" hidden="1" outlineLevel="1" x14ac:dyDescent="0.3">
      <c r="A1388" t="s">
        <v>19</v>
      </c>
      <c r="B1388" t="s">
        <v>3119</v>
      </c>
      <c r="C1388">
        <v>65093587595</v>
      </c>
      <c r="D1388" t="s">
        <v>1429</v>
      </c>
      <c r="E1388" t="s">
        <v>1378</v>
      </c>
      <c r="F1388" t="s">
        <v>321</v>
      </c>
      <c r="G1388" t="s">
        <v>3123</v>
      </c>
      <c r="H1388" s="5" t="s">
        <v>1422</v>
      </c>
      <c r="I1388" t="s">
        <v>3121</v>
      </c>
      <c r="J1388" s="124">
        <v>1</v>
      </c>
      <c r="K1388" s="124">
        <v>103.46000000000001</v>
      </c>
      <c r="L1388" s="124">
        <v>95</v>
      </c>
      <c r="M1388" s="124">
        <v>8.4600000000000009</v>
      </c>
    </row>
    <row r="1389" spans="1:13" hidden="1" outlineLevel="1" x14ac:dyDescent="0.3">
      <c r="A1389" t="s">
        <v>19</v>
      </c>
      <c r="B1389" t="s">
        <v>3119</v>
      </c>
      <c r="C1389">
        <v>65093587605</v>
      </c>
      <c r="D1389" t="s">
        <v>1429</v>
      </c>
      <c r="E1389" t="s">
        <v>1379</v>
      </c>
      <c r="F1389" t="s">
        <v>321</v>
      </c>
      <c r="G1389" t="s">
        <v>3123</v>
      </c>
      <c r="H1389" s="5" t="s">
        <v>1422</v>
      </c>
      <c r="I1389" t="s">
        <v>3121</v>
      </c>
      <c r="J1389" s="124">
        <v>1</v>
      </c>
      <c r="K1389" s="124">
        <v>1052.45</v>
      </c>
      <c r="L1389" s="124">
        <v>966.4</v>
      </c>
      <c r="M1389" s="124">
        <v>86.05</v>
      </c>
    </row>
    <row r="1390" spans="1:13" hidden="1" outlineLevel="1" x14ac:dyDescent="0.3">
      <c r="A1390" t="s">
        <v>19</v>
      </c>
      <c r="B1390" t="s">
        <v>3119</v>
      </c>
      <c r="C1390">
        <v>65093651300</v>
      </c>
      <c r="D1390" t="s">
        <v>1427</v>
      </c>
      <c r="E1390" t="s">
        <v>816</v>
      </c>
      <c r="F1390" t="s">
        <v>321</v>
      </c>
      <c r="G1390" t="s">
        <v>3123</v>
      </c>
      <c r="H1390" s="5" t="s">
        <v>1422</v>
      </c>
      <c r="I1390" t="s">
        <v>3121</v>
      </c>
      <c r="J1390" s="124">
        <v>1</v>
      </c>
      <c r="K1390" s="124">
        <v>66064.02</v>
      </c>
      <c r="L1390" s="124">
        <v>50703.98</v>
      </c>
      <c r="M1390" s="124">
        <v>15360.04</v>
      </c>
    </row>
    <row r="1391" spans="1:13" hidden="1" outlineLevel="1" x14ac:dyDescent="0.3">
      <c r="A1391" t="s">
        <v>19</v>
      </c>
      <c r="B1391" t="s">
        <v>3119</v>
      </c>
      <c r="C1391">
        <v>65093656585</v>
      </c>
      <c r="D1391" t="s">
        <v>1506</v>
      </c>
      <c r="E1391" t="s">
        <v>816</v>
      </c>
      <c r="F1391" t="s">
        <v>321</v>
      </c>
      <c r="G1391" t="s">
        <v>3123</v>
      </c>
      <c r="H1391" s="5" t="s">
        <v>1422</v>
      </c>
      <c r="I1391" t="s">
        <v>3121</v>
      </c>
      <c r="J1391" s="124">
        <v>1</v>
      </c>
      <c r="K1391" s="124">
        <v>6263.53</v>
      </c>
      <c r="L1391" s="124">
        <v>3969.4</v>
      </c>
      <c r="M1391" s="124">
        <v>2294.13</v>
      </c>
    </row>
    <row r="1392" spans="1:13" hidden="1" outlineLevel="1" x14ac:dyDescent="0.3">
      <c r="A1392" t="s">
        <v>19</v>
      </c>
      <c r="B1392" t="s">
        <v>3119</v>
      </c>
      <c r="C1392">
        <v>65093491901</v>
      </c>
      <c r="D1392" t="s">
        <v>1597</v>
      </c>
      <c r="E1392" t="s">
        <v>1598</v>
      </c>
      <c r="F1392" t="s">
        <v>321</v>
      </c>
      <c r="G1392" t="s">
        <v>3123</v>
      </c>
      <c r="H1392" s="5" t="s">
        <v>1422</v>
      </c>
      <c r="I1392" t="s">
        <v>3121</v>
      </c>
      <c r="J1392" s="124">
        <v>1</v>
      </c>
      <c r="K1392" s="124">
        <v>27177.68</v>
      </c>
      <c r="L1392" s="124">
        <v>27177.68</v>
      </c>
      <c r="M1392" s="124">
        <v>0</v>
      </c>
    </row>
    <row r="1393" spans="1:13" hidden="1" outlineLevel="1" x14ac:dyDescent="0.3">
      <c r="A1393" t="s">
        <v>19</v>
      </c>
      <c r="B1393" t="s">
        <v>3119</v>
      </c>
      <c r="C1393">
        <v>65093513445</v>
      </c>
      <c r="D1393" t="s">
        <v>1513</v>
      </c>
      <c r="E1393" t="s">
        <v>1514</v>
      </c>
      <c r="F1393" t="s">
        <v>321</v>
      </c>
      <c r="G1393" t="s">
        <v>3123</v>
      </c>
      <c r="H1393" s="5" t="s">
        <v>1422</v>
      </c>
      <c r="I1393" t="s">
        <v>3121</v>
      </c>
      <c r="J1393" s="124">
        <v>1</v>
      </c>
      <c r="K1393" s="124">
        <v>7556.34</v>
      </c>
      <c r="L1393" s="124">
        <v>7556.34</v>
      </c>
      <c r="M1393" s="124">
        <v>0</v>
      </c>
    </row>
    <row r="1394" spans="1:13" hidden="1" outlineLevel="1" x14ac:dyDescent="0.3">
      <c r="A1394" t="s">
        <v>19</v>
      </c>
      <c r="B1394" t="s">
        <v>3119</v>
      </c>
      <c r="C1394">
        <v>65093501117</v>
      </c>
      <c r="D1394" t="s">
        <v>1448</v>
      </c>
      <c r="E1394" t="s">
        <v>1449</v>
      </c>
      <c r="F1394" t="s">
        <v>321</v>
      </c>
      <c r="G1394" t="s">
        <v>3123</v>
      </c>
      <c r="H1394" s="5" t="s">
        <v>1422</v>
      </c>
      <c r="I1394" t="s">
        <v>3121</v>
      </c>
      <c r="J1394" s="124">
        <v>1</v>
      </c>
      <c r="K1394" s="124">
        <v>1169.6100000000001</v>
      </c>
      <c r="L1394" s="124">
        <v>1169.6100000000001</v>
      </c>
      <c r="M1394" s="124">
        <v>0</v>
      </c>
    </row>
    <row r="1395" spans="1:13" hidden="1" outlineLevel="1" x14ac:dyDescent="0.3">
      <c r="A1395" t="s">
        <v>19</v>
      </c>
      <c r="B1395" t="s">
        <v>3119</v>
      </c>
      <c r="C1395">
        <v>65093529708</v>
      </c>
      <c r="D1395" t="s">
        <v>1535</v>
      </c>
      <c r="E1395" t="s">
        <v>1536</v>
      </c>
      <c r="F1395" t="s">
        <v>321</v>
      </c>
      <c r="G1395" t="s">
        <v>3123</v>
      </c>
      <c r="H1395" s="5" t="s">
        <v>1422</v>
      </c>
      <c r="I1395" t="s">
        <v>3121</v>
      </c>
      <c r="J1395" s="124">
        <v>1</v>
      </c>
      <c r="K1395" s="124">
        <v>155501.41</v>
      </c>
      <c r="L1395" s="124">
        <v>150504.1</v>
      </c>
      <c r="M1395" s="124">
        <v>4997.3100000000004</v>
      </c>
    </row>
    <row r="1396" spans="1:13" hidden="1" outlineLevel="1" x14ac:dyDescent="0.3">
      <c r="A1396" t="s">
        <v>19</v>
      </c>
      <c r="B1396" t="s">
        <v>3133</v>
      </c>
      <c r="C1396">
        <v>65296464178</v>
      </c>
      <c r="D1396" t="s">
        <v>1450</v>
      </c>
      <c r="E1396" t="s">
        <v>1451</v>
      </c>
      <c r="F1396" t="s">
        <v>317</v>
      </c>
      <c r="G1396" t="s">
        <v>3123</v>
      </c>
      <c r="H1396" s="5" t="s">
        <v>1422</v>
      </c>
      <c r="I1396" t="s">
        <v>3121</v>
      </c>
      <c r="J1396" s="124">
        <v>1</v>
      </c>
      <c r="K1396" s="124">
        <v>1209.43</v>
      </c>
      <c r="L1396" s="124">
        <v>755.66</v>
      </c>
      <c r="M1396" s="124">
        <v>453.77</v>
      </c>
    </row>
    <row r="1397" spans="1:13" hidden="1" outlineLevel="1" x14ac:dyDescent="0.3">
      <c r="A1397" t="s">
        <v>19</v>
      </c>
      <c r="B1397" t="s">
        <v>3133</v>
      </c>
      <c r="C1397">
        <v>65296464185</v>
      </c>
      <c r="D1397" t="s">
        <v>1583</v>
      </c>
      <c r="E1397" t="s">
        <v>1584</v>
      </c>
      <c r="F1397" t="s">
        <v>317</v>
      </c>
      <c r="G1397" t="s">
        <v>3123</v>
      </c>
      <c r="H1397" s="5" t="s">
        <v>1422</v>
      </c>
      <c r="I1397" t="s">
        <v>3121</v>
      </c>
      <c r="J1397" s="124">
        <v>1</v>
      </c>
      <c r="K1397" s="124">
        <v>23000.78</v>
      </c>
      <c r="L1397" s="124">
        <v>14371.01</v>
      </c>
      <c r="M1397" s="124">
        <v>8629.77</v>
      </c>
    </row>
    <row r="1398" spans="1:13" hidden="1" outlineLevel="1" x14ac:dyDescent="0.3">
      <c r="A1398" t="s">
        <v>19</v>
      </c>
      <c r="B1398" t="s">
        <v>3119</v>
      </c>
      <c r="C1398">
        <v>65093529707</v>
      </c>
      <c r="D1398" t="s">
        <v>1535</v>
      </c>
      <c r="E1398" t="s">
        <v>1536</v>
      </c>
      <c r="F1398" t="s">
        <v>199</v>
      </c>
      <c r="G1398" t="s">
        <v>3123</v>
      </c>
      <c r="H1398" s="5" t="s">
        <v>1422</v>
      </c>
      <c r="I1398" t="s">
        <v>3121</v>
      </c>
      <c r="J1398" s="124">
        <v>1</v>
      </c>
      <c r="K1398" s="124">
        <v>9294.85</v>
      </c>
      <c r="L1398" s="124">
        <v>9294.85</v>
      </c>
      <c r="M1398" s="124">
        <v>0</v>
      </c>
    </row>
    <row r="1399" spans="1:13" hidden="1" outlineLevel="1" x14ac:dyDescent="0.3">
      <c r="A1399" t="s">
        <v>19</v>
      </c>
      <c r="B1399" t="s">
        <v>3119</v>
      </c>
      <c r="C1399">
        <v>65093597214</v>
      </c>
      <c r="D1399" t="s">
        <v>1579</v>
      </c>
      <c r="E1399" t="s">
        <v>1580</v>
      </c>
      <c r="F1399" t="s">
        <v>199</v>
      </c>
      <c r="G1399" t="s">
        <v>3123</v>
      </c>
      <c r="H1399" s="5" t="s">
        <v>1422</v>
      </c>
      <c r="I1399" t="s">
        <v>3121</v>
      </c>
      <c r="J1399" s="124">
        <v>1</v>
      </c>
      <c r="K1399" s="124">
        <v>36450.370000000003</v>
      </c>
      <c r="L1399" s="124">
        <v>36450.370000000003</v>
      </c>
      <c r="M1399" s="124">
        <v>0</v>
      </c>
    </row>
    <row r="1400" spans="1:13" hidden="1" outlineLevel="1" x14ac:dyDescent="0.3">
      <c r="A1400" t="s">
        <v>19</v>
      </c>
      <c r="B1400" t="s">
        <v>3119</v>
      </c>
      <c r="C1400">
        <v>65093625619</v>
      </c>
      <c r="D1400" t="s">
        <v>1621</v>
      </c>
      <c r="E1400" t="s">
        <v>1421</v>
      </c>
      <c r="F1400" t="s">
        <v>199</v>
      </c>
      <c r="G1400" t="s">
        <v>3123</v>
      </c>
      <c r="H1400" s="5" t="s">
        <v>1422</v>
      </c>
      <c r="I1400" t="s">
        <v>3121</v>
      </c>
      <c r="J1400" s="124">
        <v>1</v>
      </c>
      <c r="K1400" s="124">
        <v>46201.37</v>
      </c>
      <c r="L1400" s="124">
        <v>46201.37</v>
      </c>
      <c r="M1400" s="124">
        <v>0</v>
      </c>
    </row>
    <row r="1401" spans="1:13" hidden="1" outlineLevel="1" x14ac:dyDescent="0.3">
      <c r="A1401" t="s">
        <v>19</v>
      </c>
      <c r="B1401" t="s">
        <v>3119</v>
      </c>
      <c r="C1401">
        <v>65093455407</v>
      </c>
      <c r="D1401" t="s">
        <v>1425</v>
      </c>
      <c r="E1401" t="s">
        <v>1426</v>
      </c>
      <c r="F1401" t="s">
        <v>202</v>
      </c>
      <c r="G1401" t="s">
        <v>3123</v>
      </c>
      <c r="H1401" s="5" t="s">
        <v>1422</v>
      </c>
      <c r="I1401" t="s">
        <v>3121</v>
      </c>
      <c r="J1401" s="124">
        <v>1</v>
      </c>
      <c r="K1401" s="124">
        <v>-112.44</v>
      </c>
      <c r="L1401" s="124">
        <v>-112.44</v>
      </c>
      <c r="M1401" s="124">
        <v>0</v>
      </c>
    </row>
    <row r="1402" spans="1:13" hidden="1" outlineLevel="1" x14ac:dyDescent="0.3">
      <c r="A1402" t="s">
        <v>19</v>
      </c>
      <c r="B1402" t="s">
        <v>3119</v>
      </c>
      <c r="C1402">
        <v>65093455415</v>
      </c>
      <c r="D1402" t="s">
        <v>1515</v>
      </c>
      <c r="E1402" t="s">
        <v>1516</v>
      </c>
      <c r="F1402" t="s">
        <v>202</v>
      </c>
      <c r="G1402" t="s">
        <v>3123</v>
      </c>
      <c r="H1402" s="5" t="s">
        <v>1422</v>
      </c>
      <c r="I1402" t="s">
        <v>3121</v>
      </c>
      <c r="J1402" s="124">
        <v>0</v>
      </c>
      <c r="K1402" s="124">
        <v>7620.84</v>
      </c>
      <c r="L1402" s="124">
        <v>7620.84</v>
      </c>
      <c r="M1402" s="124">
        <v>0</v>
      </c>
    </row>
    <row r="1403" spans="1:13" hidden="1" outlineLevel="1" x14ac:dyDescent="0.3">
      <c r="A1403" t="s">
        <v>19</v>
      </c>
      <c r="B1403" t="s">
        <v>3119</v>
      </c>
      <c r="C1403">
        <v>65093567169</v>
      </c>
      <c r="D1403" t="s">
        <v>1624</v>
      </c>
      <c r="E1403" t="s">
        <v>1625</v>
      </c>
      <c r="F1403" t="s">
        <v>202</v>
      </c>
      <c r="G1403" t="s">
        <v>3123</v>
      </c>
      <c r="H1403" s="5" t="s">
        <v>1422</v>
      </c>
      <c r="I1403" t="s">
        <v>3121</v>
      </c>
      <c r="J1403" s="124">
        <v>1</v>
      </c>
      <c r="K1403" s="124">
        <v>48313.68</v>
      </c>
      <c r="L1403" s="124">
        <v>37106.160000000003</v>
      </c>
      <c r="M1403" s="124">
        <v>11207.52</v>
      </c>
    </row>
    <row r="1404" spans="1:13" hidden="1" outlineLevel="1" x14ac:dyDescent="0.3">
      <c r="A1404" t="s">
        <v>19</v>
      </c>
      <c r="B1404" t="s">
        <v>3119</v>
      </c>
      <c r="C1404">
        <v>65093605122</v>
      </c>
      <c r="D1404" t="s">
        <v>1698</v>
      </c>
      <c r="E1404" t="s">
        <v>1699</v>
      </c>
      <c r="F1404" t="s">
        <v>202</v>
      </c>
      <c r="G1404" t="s">
        <v>3122</v>
      </c>
      <c r="H1404" s="5" t="s">
        <v>1422</v>
      </c>
      <c r="I1404" t="s">
        <v>3121</v>
      </c>
      <c r="J1404" s="124">
        <v>1</v>
      </c>
      <c r="K1404" s="124">
        <v>568716.51</v>
      </c>
      <c r="L1404" s="124">
        <v>391025.91000000003</v>
      </c>
      <c r="M1404" s="124">
        <v>177690.6</v>
      </c>
    </row>
    <row r="1405" spans="1:13" hidden="1" outlineLevel="1" x14ac:dyDescent="0.3">
      <c r="A1405" t="s">
        <v>19</v>
      </c>
      <c r="B1405" t="s">
        <v>3119</v>
      </c>
      <c r="C1405">
        <v>65093532540</v>
      </c>
      <c r="D1405" t="s">
        <v>1594</v>
      </c>
      <c r="E1405" t="s">
        <v>556</v>
      </c>
      <c r="F1405" t="s">
        <v>202</v>
      </c>
      <c r="G1405" t="s">
        <v>3123</v>
      </c>
      <c r="H1405" s="5" t="s">
        <v>1422</v>
      </c>
      <c r="I1405" t="s">
        <v>3121</v>
      </c>
      <c r="J1405" s="124">
        <v>1</v>
      </c>
      <c r="K1405" s="124">
        <v>26336.100000000002</v>
      </c>
      <c r="L1405" s="124">
        <v>25392.28</v>
      </c>
      <c r="M1405" s="124">
        <v>943.82</v>
      </c>
    </row>
    <row r="1406" spans="1:13" hidden="1" outlineLevel="1" x14ac:dyDescent="0.3">
      <c r="A1406" t="s">
        <v>19</v>
      </c>
      <c r="B1406" t="s">
        <v>3119</v>
      </c>
      <c r="C1406">
        <v>65093544124</v>
      </c>
      <c r="D1406" t="s">
        <v>1697</v>
      </c>
      <c r="E1406" t="s">
        <v>556</v>
      </c>
      <c r="F1406" t="s">
        <v>202</v>
      </c>
      <c r="G1406" t="s">
        <v>3123</v>
      </c>
      <c r="H1406" s="5" t="s">
        <v>1422</v>
      </c>
      <c r="I1406" t="s">
        <v>3121</v>
      </c>
      <c r="J1406" s="124">
        <v>1</v>
      </c>
      <c r="K1406" s="124">
        <v>473319.76</v>
      </c>
      <c r="L1406" s="124">
        <v>456357.22000000003</v>
      </c>
      <c r="M1406" s="124">
        <v>16962.54</v>
      </c>
    </row>
    <row r="1407" spans="1:13" hidden="1" outlineLevel="1" x14ac:dyDescent="0.3">
      <c r="A1407" t="s">
        <v>19</v>
      </c>
      <c r="B1407" t="s">
        <v>3119</v>
      </c>
      <c r="C1407">
        <v>65093652057</v>
      </c>
      <c r="D1407" t="s">
        <v>1630</v>
      </c>
      <c r="E1407" t="s">
        <v>1631</v>
      </c>
      <c r="F1407" t="s">
        <v>202</v>
      </c>
      <c r="G1407" t="s">
        <v>3123</v>
      </c>
      <c r="H1407" s="5" t="s">
        <v>1422</v>
      </c>
      <c r="I1407" t="s">
        <v>3121</v>
      </c>
      <c r="J1407" s="124">
        <v>1</v>
      </c>
      <c r="K1407" s="124">
        <v>49646.400000000001</v>
      </c>
      <c r="L1407" s="124">
        <v>19240.45</v>
      </c>
      <c r="M1407" s="124">
        <v>30405.95</v>
      </c>
    </row>
    <row r="1408" spans="1:13" hidden="1" outlineLevel="1" x14ac:dyDescent="0.3">
      <c r="A1408" t="s">
        <v>19</v>
      </c>
      <c r="B1408" t="s">
        <v>3119</v>
      </c>
      <c r="C1408">
        <v>65093652059</v>
      </c>
      <c r="D1408" t="s">
        <v>1671</v>
      </c>
      <c r="E1408" t="s">
        <v>1672</v>
      </c>
      <c r="F1408" t="s">
        <v>202</v>
      </c>
      <c r="G1408" t="s">
        <v>3123</v>
      </c>
      <c r="H1408" s="5" t="s">
        <v>1422</v>
      </c>
      <c r="I1408" t="s">
        <v>3121</v>
      </c>
      <c r="J1408" s="124">
        <v>1</v>
      </c>
      <c r="K1408" s="124">
        <v>114848.57</v>
      </c>
      <c r="L1408" s="124">
        <v>44509.53</v>
      </c>
      <c r="M1408" s="124">
        <v>70339.040000000008</v>
      </c>
    </row>
    <row r="1409" spans="1:13" hidden="1" outlineLevel="1" x14ac:dyDescent="0.3">
      <c r="A1409" t="s">
        <v>19</v>
      </c>
      <c r="B1409" t="s">
        <v>3119</v>
      </c>
      <c r="C1409">
        <v>65093652064</v>
      </c>
      <c r="D1409" t="s">
        <v>1591</v>
      </c>
      <c r="E1409" t="s">
        <v>1592</v>
      </c>
      <c r="F1409" t="s">
        <v>202</v>
      </c>
      <c r="G1409" t="s">
        <v>3123</v>
      </c>
      <c r="H1409" s="5" t="s">
        <v>1422</v>
      </c>
      <c r="I1409" t="s">
        <v>3121</v>
      </c>
      <c r="J1409" s="124">
        <v>1</v>
      </c>
      <c r="K1409" s="124">
        <v>24937.27</v>
      </c>
      <c r="L1409" s="124">
        <v>9664.43</v>
      </c>
      <c r="M1409" s="124">
        <v>15272.84</v>
      </c>
    </row>
    <row r="1410" spans="1:13" hidden="1" outlineLevel="1" x14ac:dyDescent="0.3">
      <c r="A1410" t="s">
        <v>19</v>
      </c>
      <c r="B1410" t="s">
        <v>3119</v>
      </c>
      <c r="C1410">
        <v>65093645808</v>
      </c>
      <c r="D1410" t="s">
        <v>1420</v>
      </c>
      <c r="E1410" t="s">
        <v>1421</v>
      </c>
      <c r="F1410" t="s">
        <v>202</v>
      </c>
      <c r="G1410" t="s">
        <v>3123</v>
      </c>
      <c r="H1410" s="5" t="s">
        <v>1422</v>
      </c>
      <c r="I1410" t="s">
        <v>3121</v>
      </c>
      <c r="J1410" s="124">
        <v>1</v>
      </c>
      <c r="K1410" s="124">
        <v>1892760.9300000002</v>
      </c>
      <c r="L1410" s="124">
        <v>733539.03</v>
      </c>
      <c r="M1410" s="124">
        <v>1159221.8999999999</v>
      </c>
    </row>
    <row r="1411" spans="1:13" hidden="1" outlineLevel="1" x14ac:dyDescent="0.3">
      <c r="A1411" t="s">
        <v>19</v>
      </c>
      <c r="B1411" t="s">
        <v>3119</v>
      </c>
      <c r="C1411">
        <v>65093625618</v>
      </c>
      <c r="D1411" t="s">
        <v>1517</v>
      </c>
      <c r="E1411" t="s">
        <v>1421</v>
      </c>
      <c r="F1411" t="s">
        <v>202</v>
      </c>
      <c r="G1411" t="s">
        <v>3123</v>
      </c>
      <c r="H1411" s="5" t="s">
        <v>1422</v>
      </c>
      <c r="I1411" t="s">
        <v>3121</v>
      </c>
      <c r="J1411" s="124">
        <v>0</v>
      </c>
      <c r="K1411" s="124">
        <v>7773.05</v>
      </c>
      <c r="L1411" s="124">
        <v>5069.95</v>
      </c>
      <c r="M1411" s="124">
        <v>2703.1</v>
      </c>
    </row>
    <row r="1412" spans="1:13" hidden="1" outlineLevel="1" x14ac:dyDescent="0.3">
      <c r="A1412" t="s">
        <v>19</v>
      </c>
      <c r="B1412" t="s">
        <v>3119</v>
      </c>
      <c r="C1412">
        <v>65093625620</v>
      </c>
      <c r="D1412" t="s">
        <v>1638</v>
      </c>
      <c r="E1412" t="s">
        <v>816</v>
      </c>
      <c r="F1412" t="s">
        <v>202</v>
      </c>
      <c r="G1412" t="s">
        <v>3123</v>
      </c>
      <c r="H1412" s="5" t="s">
        <v>1422</v>
      </c>
      <c r="I1412" t="s">
        <v>3121</v>
      </c>
      <c r="J1412" s="124">
        <v>1</v>
      </c>
      <c r="K1412" s="124">
        <v>54223.54</v>
      </c>
      <c r="L1412" s="124">
        <v>35367.129999999997</v>
      </c>
      <c r="M1412" s="124">
        <v>18856.41</v>
      </c>
    </row>
    <row r="1413" spans="1:13" hidden="1" outlineLevel="1" x14ac:dyDescent="0.3">
      <c r="A1413" t="s">
        <v>19</v>
      </c>
      <c r="B1413" t="s">
        <v>3119</v>
      </c>
      <c r="C1413">
        <v>65093569990</v>
      </c>
      <c r="D1413" t="s">
        <v>1429</v>
      </c>
      <c r="E1413" t="s">
        <v>1527</v>
      </c>
      <c r="F1413" t="s">
        <v>321</v>
      </c>
      <c r="G1413" t="s">
        <v>3123</v>
      </c>
      <c r="H1413" s="5" t="s">
        <v>1422</v>
      </c>
      <c r="I1413" t="s">
        <v>3121</v>
      </c>
      <c r="J1413" s="124">
        <v>1</v>
      </c>
      <c r="K1413" s="124">
        <v>8537.4600000000009</v>
      </c>
      <c r="L1413" s="124">
        <v>7839.4000000000005</v>
      </c>
      <c r="M1413" s="124">
        <v>698.06000000000006</v>
      </c>
    </row>
    <row r="1414" spans="1:13" hidden="1" outlineLevel="1" x14ac:dyDescent="0.3">
      <c r="A1414" t="s">
        <v>19</v>
      </c>
      <c r="B1414" t="s">
        <v>3119</v>
      </c>
      <c r="C1414">
        <v>65093569989</v>
      </c>
      <c r="D1414" t="s">
        <v>1429</v>
      </c>
      <c r="E1414" t="s">
        <v>1385</v>
      </c>
      <c r="F1414" t="s">
        <v>321</v>
      </c>
      <c r="G1414" t="s">
        <v>3123</v>
      </c>
      <c r="H1414" s="5" t="s">
        <v>1422</v>
      </c>
      <c r="I1414" t="s">
        <v>3121</v>
      </c>
      <c r="J1414" s="124">
        <v>1</v>
      </c>
      <c r="K1414" s="124">
        <v>6393.51</v>
      </c>
      <c r="L1414" s="124">
        <v>5870.75</v>
      </c>
      <c r="M1414" s="124">
        <v>522.76</v>
      </c>
    </row>
    <row r="1415" spans="1:13" hidden="1" outlineLevel="1" x14ac:dyDescent="0.3">
      <c r="A1415" t="s">
        <v>19</v>
      </c>
      <c r="B1415" t="s">
        <v>3119</v>
      </c>
      <c r="C1415">
        <v>65093570009</v>
      </c>
      <c r="D1415" t="s">
        <v>1429</v>
      </c>
      <c r="E1415" t="s">
        <v>1379</v>
      </c>
      <c r="F1415" t="s">
        <v>321</v>
      </c>
      <c r="G1415" t="s">
        <v>3123</v>
      </c>
      <c r="H1415" s="5" t="s">
        <v>1422</v>
      </c>
      <c r="I1415" t="s">
        <v>3121</v>
      </c>
      <c r="J1415" s="124">
        <v>1</v>
      </c>
      <c r="K1415" s="124">
        <v>8319.0400000000009</v>
      </c>
      <c r="L1415" s="124">
        <v>7638.84</v>
      </c>
      <c r="M1415" s="124">
        <v>680.2</v>
      </c>
    </row>
    <row r="1416" spans="1:13" hidden="1" outlineLevel="1" x14ac:dyDescent="0.3">
      <c r="A1416" t="s">
        <v>19</v>
      </c>
      <c r="B1416" t="s">
        <v>3119</v>
      </c>
      <c r="C1416">
        <v>65093570010</v>
      </c>
      <c r="D1416" t="s">
        <v>338</v>
      </c>
      <c r="E1416" t="s">
        <v>1375</v>
      </c>
      <c r="F1416" t="s">
        <v>321</v>
      </c>
      <c r="G1416" t="s">
        <v>3123</v>
      </c>
      <c r="H1416" s="5" t="s">
        <v>1422</v>
      </c>
      <c r="I1416" t="s">
        <v>3121</v>
      </c>
      <c r="J1416" s="124">
        <v>1</v>
      </c>
      <c r="K1416" s="124">
        <v>35066.01</v>
      </c>
      <c r="L1416" s="124">
        <v>32198.87</v>
      </c>
      <c r="M1416" s="124">
        <v>2867.14</v>
      </c>
    </row>
    <row r="1417" spans="1:13" hidden="1" outlineLevel="1" x14ac:dyDescent="0.3">
      <c r="A1417" t="s">
        <v>19</v>
      </c>
      <c r="B1417" t="s">
        <v>3119</v>
      </c>
      <c r="C1417">
        <v>65093587372</v>
      </c>
      <c r="D1417" t="s">
        <v>1429</v>
      </c>
      <c r="E1417" t="s">
        <v>1387</v>
      </c>
      <c r="F1417" t="s">
        <v>321</v>
      </c>
      <c r="G1417" t="s">
        <v>3123</v>
      </c>
      <c r="H1417" s="5" t="s">
        <v>1422</v>
      </c>
      <c r="I1417" t="s">
        <v>3121</v>
      </c>
      <c r="J1417" s="124">
        <v>1</v>
      </c>
      <c r="K1417" s="124">
        <v>13.38</v>
      </c>
      <c r="L1417" s="124">
        <v>12.290000000000001</v>
      </c>
      <c r="M1417" s="124">
        <v>1.0900000000000001</v>
      </c>
    </row>
    <row r="1418" spans="1:13" hidden="1" outlineLevel="1" x14ac:dyDescent="0.3">
      <c r="A1418" t="s">
        <v>19</v>
      </c>
      <c r="B1418" t="s">
        <v>3119</v>
      </c>
      <c r="C1418">
        <v>65093587383</v>
      </c>
      <c r="D1418" t="s">
        <v>1429</v>
      </c>
      <c r="E1418" t="s">
        <v>1382</v>
      </c>
      <c r="F1418" t="s">
        <v>321</v>
      </c>
      <c r="G1418" t="s">
        <v>3123</v>
      </c>
      <c r="H1418" s="5" t="s">
        <v>1422</v>
      </c>
      <c r="I1418" t="s">
        <v>3121</v>
      </c>
      <c r="J1418" s="124">
        <v>1</v>
      </c>
      <c r="K1418" s="124">
        <v>11.91</v>
      </c>
      <c r="L1418" s="124">
        <v>10.94</v>
      </c>
      <c r="M1418" s="124">
        <v>0.97</v>
      </c>
    </row>
    <row r="1419" spans="1:13" hidden="1" outlineLevel="1" x14ac:dyDescent="0.3">
      <c r="A1419" t="s">
        <v>19</v>
      </c>
      <c r="B1419" t="s">
        <v>3119</v>
      </c>
      <c r="C1419">
        <v>65093587387</v>
      </c>
      <c r="D1419" t="s">
        <v>1429</v>
      </c>
      <c r="E1419" t="s">
        <v>1399</v>
      </c>
      <c r="F1419" t="s">
        <v>321</v>
      </c>
      <c r="G1419" t="s">
        <v>3123</v>
      </c>
      <c r="H1419" s="5" t="s">
        <v>1422</v>
      </c>
      <c r="I1419" t="s">
        <v>3121</v>
      </c>
      <c r="J1419" s="124">
        <v>1</v>
      </c>
      <c r="K1419" s="124">
        <v>17.510000000000002</v>
      </c>
      <c r="L1419" s="124">
        <v>16.080000000000002</v>
      </c>
      <c r="M1419" s="124">
        <v>1.43</v>
      </c>
    </row>
    <row r="1420" spans="1:13" hidden="1" outlineLevel="1" x14ac:dyDescent="0.3">
      <c r="A1420" t="s">
        <v>19</v>
      </c>
      <c r="B1420" t="s">
        <v>3119</v>
      </c>
      <c r="C1420">
        <v>65093587414</v>
      </c>
      <c r="D1420" t="s">
        <v>1429</v>
      </c>
      <c r="E1420" t="s">
        <v>1390</v>
      </c>
      <c r="F1420" t="s">
        <v>321</v>
      </c>
      <c r="G1420" t="s">
        <v>3123</v>
      </c>
      <c r="H1420" s="5" t="s">
        <v>1422</v>
      </c>
      <c r="I1420" t="s">
        <v>3121</v>
      </c>
      <c r="J1420" s="124">
        <v>1</v>
      </c>
      <c r="K1420" s="124">
        <v>17.5</v>
      </c>
      <c r="L1420" s="124">
        <v>16.07</v>
      </c>
      <c r="M1420" s="124">
        <v>1.43</v>
      </c>
    </row>
    <row r="1421" spans="1:13" hidden="1" outlineLevel="1" x14ac:dyDescent="0.3">
      <c r="A1421" t="s">
        <v>19</v>
      </c>
      <c r="B1421" t="s">
        <v>3119</v>
      </c>
      <c r="C1421">
        <v>65093587415</v>
      </c>
      <c r="D1421" t="s">
        <v>1429</v>
      </c>
      <c r="E1421" t="s">
        <v>1397</v>
      </c>
      <c r="F1421" t="s">
        <v>321</v>
      </c>
      <c r="G1421" t="s">
        <v>3123</v>
      </c>
      <c r="H1421" s="5" t="s">
        <v>1422</v>
      </c>
      <c r="I1421" t="s">
        <v>3121</v>
      </c>
      <c r="J1421" s="124">
        <v>1</v>
      </c>
      <c r="K1421" s="124">
        <v>44.65</v>
      </c>
      <c r="L1421" s="124">
        <v>41</v>
      </c>
      <c r="M1421" s="124">
        <v>3.65</v>
      </c>
    </row>
    <row r="1422" spans="1:13" hidden="1" outlineLevel="1" x14ac:dyDescent="0.3">
      <c r="A1422" t="s">
        <v>19</v>
      </c>
      <c r="B1422" t="s">
        <v>3119</v>
      </c>
      <c r="C1422">
        <v>65093587425</v>
      </c>
      <c r="D1422" t="s">
        <v>1429</v>
      </c>
      <c r="E1422" t="s">
        <v>1402</v>
      </c>
      <c r="F1422" t="s">
        <v>321</v>
      </c>
      <c r="G1422" t="s">
        <v>3123</v>
      </c>
      <c r="H1422" s="5" t="s">
        <v>1422</v>
      </c>
      <c r="I1422" t="s">
        <v>3121</v>
      </c>
      <c r="J1422" s="124">
        <v>1</v>
      </c>
      <c r="K1422" s="124">
        <v>66.430000000000007</v>
      </c>
      <c r="L1422" s="124">
        <v>61</v>
      </c>
      <c r="M1422" s="124">
        <v>5.43</v>
      </c>
    </row>
    <row r="1423" spans="1:13" hidden="1" outlineLevel="1" x14ac:dyDescent="0.3">
      <c r="A1423" t="s">
        <v>19</v>
      </c>
      <c r="B1423" t="s">
        <v>3119</v>
      </c>
      <c r="C1423">
        <v>65093587458</v>
      </c>
      <c r="D1423" t="s">
        <v>1429</v>
      </c>
      <c r="E1423" t="s">
        <v>1414</v>
      </c>
      <c r="F1423" t="s">
        <v>321</v>
      </c>
      <c r="G1423" t="s">
        <v>3123</v>
      </c>
      <c r="H1423" s="5" t="s">
        <v>1422</v>
      </c>
      <c r="I1423" t="s">
        <v>3121</v>
      </c>
      <c r="J1423" s="124">
        <v>1</v>
      </c>
      <c r="K1423" s="124">
        <v>127681.15000000001</v>
      </c>
      <c r="L1423" s="124">
        <v>117241.40000000001</v>
      </c>
      <c r="M1423" s="124">
        <v>10439.75</v>
      </c>
    </row>
    <row r="1424" spans="1:13" hidden="1" outlineLevel="1" x14ac:dyDescent="0.3">
      <c r="A1424" t="s">
        <v>19</v>
      </c>
      <c r="B1424" t="s">
        <v>3119</v>
      </c>
      <c r="C1424">
        <v>65093587459</v>
      </c>
      <c r="D1424" t="s">
        <v>1429</v>
      </c>
      <c r="E1424" t="s">
        <v>1414</v>
      </c>
      <c r="F1424" t="s">
        <v>321</v>
      </c>
      <c r="G1424" t="s">
        <v>3123</v>
      </c>
      <c r="H1424" s="5" t="s">
        <v>1422</v>
      </c>
      <c r="I1424" t="s">
        <v>3121</v>
      </c>
      <c r="J1424" s="124">
        <v>1</v>
      </c>
      <c r="K1424" s="124">
        <v>19533.02</v>
      </c>
      <c r="L1424" s="124">
        <v>17935.920000000002</v>
      </c>
      <c r="M1424" s="124">
        <v>1597.1000000000001</v>
      </c>
    </row>
    <row r="1425" spans="1:13" hidden="1" outlineLevel="1" x14ac:dyDescent="0.3">
      <c r="A1425" t="s">
        <v>19</v>
      </c>
      <c r="B1425" t="s">
        <v>3119</v>
      </c>
      <c r="C1425">
        <v>65093587482</v>
      </c>
      <c r="D1425" t="s">
        <v>1429</v>
      </c>
      <c r="E1425" t="s">
        <v>1391</v>
      </c>
      <c r="F1425" t="s">
        <v>321</v>
      </c>
      <c r="G1425" t="s">
        <v>3123</v>
      </c>
      <c r="H1425" s="5" t="s">
        <v>1422</v>
      </c>
      <c r="I1425" t="s">
        <v>3121</v>
      </c>
      <c r="J1425" s="124">
        <v>1</v>
      </c>
      <c r="K1425" s="124">
        <v>858.29</v>
      </c>
      <c r="L1425" s="124">
        <v>788.11</v>
      </c>
      <c r="M1425" s="124">
        <v>70.180000000000007</v>
      </c>
    </row>
    <row r="1426" spans="1:13" hidden="1" outlineLevel="1" x14ac:dyDescent="0.3">
      <c r="A1426" t="s">
        <v>19</v>
      </c>
      <c r="B1426" t="s">
        <v>3119</v>
      </c>
      <c r="C1426">
        <v>65093587575</v>
      </c>
      <c r="D1426" t="s">
        <v>1429</v>
      </c>
      <c r="E1426" t="s">
        <v>1400</v>
      </c>
      <c r="F1426" t="s">
        <v>321</v>
      </c>
      <c r="G1426" t="s">
        <v>3123</v>
      </c>
      <c r="H1426" s="5" t="s">
        <v>1422</v>
      </c>
      <c r="I1426" t="s">
        <v>3121</v>
      </c>
      <c r="J1426" s="124">
        <v>1</v>
      </c>
      <c r="K1426" s="124">
        <v>12395.56</v>
      </c>
      <c r="L1426" s="124">
        <v>11382.050000000001</v>
      </c>
      <c r="M1426" s="124">
        <v>1013.51</v>
      </c>
    </row>
    <row r="1427" spans="1:13" hidden="1" outlineLevel="1" x14ac:dyDescent="0.3">
      <c r="A1427" t="s">
        <v>19</v>
      </c>
      <c r="B1427" t="s">
        <v>3119</v>
      </c>
      <c r="C1427">
        <v>65093587576</v>
      </c>
      <c r="D1427" t="s">
        <v>1429</v>
      </c>
      <c r="E1427" t="s">
        <v>1392</v>
      </c>
      <c r="F1427" t="s">
        <v>321</v>
      </c>
      <c r="G1427" t="s">
        <v>3123</v>
      </c>
      <c r="H1427" s="5" t="s">
        <v>1422</v>
      </c>
      <c r="I1427" t="s">
        <v>3121</v>
      </c>
      <c r="J1427" s="124">
        <v>-1</v>
      </c>
      <c r="K1427" s="124">
        <v>418.6</v>
      </c>
      <c r="L1427" s="124">
        <v>384.37</v>
      </c>
      <c r="M1427" s="124">
        <v>34.230000000000004</v>
      </c>
    </row>
    <row r="1428" spans="1:13" hidden="1" outlineLevel="1" x14ac:dyDescent="0.3">
      <c r="A1428" t="s">
        <v>19</v>
      </c>
      <c r="B1428" t="s">
        <v>3119</v>
      </c>
      <c r="C1428">
        <v>65093587579</v>
      </c>
      <c r="D1428" t="s">
        <v>1429</v>
      </c>
      <c r="E1428" t="s">
        <v>1376</v>
      </c>
      <c r="F1428" t="s">
        <v>321</v>
      </c>
      <c r="G1428" t="s">
        <v>3123</v>
      </c>
      <c r="H1428" s="5" t="s">
        <v>1422</v>
      </c>
      <c r="I1428" t="s">
        <v>3121</v>
      </c>
      <c r="J1428" s="124">
        <v>1</v>
      </c>
      <c r="K1428" s="124">
        <v>103.46000000000001</v>
      </c>
      <c r="L1428" s="124">
        <v>95</v>
      </c>
      <c r="M1428" s="124">
        <v>8.4600000000000009</v>
      </c>
    </row>
    <row r="1429" spans="1:13" hidden="1" outlineLevel="1" x14ac:dyDescent="0.3">
      <c r="A1429" t="s">
        <v>19</v>
      </c>
      <c r="B1429" t="s">
        <v>3119</v>
      </c>
      <c r="C1429">
        <v>65093587594</v>
      </c>
      <c r="D1429" t="s">
        <v>1429</v>
      </c>
      <c r="E1429" t="s">
        <v>1377</v>
      </c>
      <c r="F1429" t="s">
        <v>321</v>
      </c>
      <c r="G1429" t="s">
        <v>3123</v>
      </c>
      <c r="H1429" s="5" t="s">
        <v>1422</v>
      </c>
      <c r="I1429" t="s">
        <v>3121</v>
      </c>
      <c r="J1429" s="124">
        <v>1</v>
      </c>
      <c r="K1429" s="124">
        <v>103.46000000000001</v>
      </c>
      <c r="L1429" s="124">
        <v>95</v>
      </c>
      <c r="M1429" s="124">
        <v>8.4600000000000009</v>
      </c>
    </row>
    <row r="1430" spans="1:13" hidden="1" outlineLevel="1" x14ac:dyDescent="0.3">
      <c r="A1430" t="s">
        <v>19</v>
      </c>
      <c r="B1430" t="s">
        <v>3119</v>
      </c>
      <c r="C1430">
        <v>65093587604</v>
      </c>
      <c r="D1430" t="s">
        <v>1429</v>
      </c>
      <c r="E1430" t="s">
        <v>1372</v>
      </c>
      <c r="F1430" t="s">
        <v>321</v>
      </c>
      <c r="G1430" t="s">
        <v>3123</v>
      </c>
      <c r="H1430" s="5" t="s">
        <v>1422</v>
      </c>
      <c r="I1430" t="s">
        <v>3121</v>
      </c>
      <c r="J1430" s="124">
        <v>1</v>
      </c>
      <c r="K1430" s="124">
        <v>49.15</v>
      </c>
      <c r="L1430" s="124">
        <v>45.13</v>
      </c>
      <c r="M1430" s="124">
        <v>4.0200000000000005</v>
      </c>
    </row>
    <row r="1431" spans="1:13" hidden="1" outlineLevel="1" x14ac:dyDescent="0.3">
      <c r="A1431" t="s">
        <v>19</v>
      </c>
      <c r="B1431" t="s">
        <v>3119</v>
      </c>
      <c r="C1431">
        <v>65093587614</v>
      </c>
      <c r="D1431" t="s">
        <v>1429</v>
      </c>
      <c r="E1431" t="s">
        <v>1405</v>
      </c>
      <c r="F1431" t="s">
        <v>321</v>
      </c>
      <c r="G1431" t="s">
        <v>3123</v>
      </c>
      <c r="H1431" s="5" t="s">
        <v>1422</v>
      </c>
      <c r="I1431" t="s">
        <v>3121</v>
      </c>
      <c r="J1431" s="124">
        <v>1</v>
      </c>
      <c r="K1431" s="124">
        <v>2096.35</v>
      </c>
      <c r="L1431" s="124">
        <v>1924.94</v>
      </c>
      <c r="M1431" s="124">
        <v>171.41</v>
      </c>
    </row>
    <row r="1432" spans="1:13" hidden="1" outlineLevel="1" x14ac:dyDescent="0.3">
      <c r="A1432" t="s">
        <v>19</v>
      </c>
      <c r="B1432" t="s">
        <v>3119</v>
      </c>
      <c r="C1432">
        <v>65093587615</v>
      </c>
      <c r="D1432" t="s">
        <v>1429</v>
      </c>
      <c r="E1432" t="s">
        <v>1415</v>
      </c>
      <c r="F1432" t="s">
        <v>321</v>
      </c>
      <c r="G1432" t="s">
        <v>3123</v>
      </c>
      <c r="H1432" s="5" t="s">
        <v>1422</v>
      </c>
      <c r="I1432" t="s">
        <v>3121</v>
      </c>
      <c r="J1432" s="124">
        <v>1</v>
      </c>
      <c r="K1432" s="124">
        <v>22796.36</v>
      </c>
      <c r="L1432" s="124">
        <v>20932.43</v>
      </c>
      <c r="M1432" s="124">
        <v>1863.93</v>
      </c>
    </row>
    <row r="1433" spans="1:13" hidden="1" outlineLevel="1" x14ac:dyDescent="0.3">
      <c r="A1433" t="s">
        <v>19</v>
      </c>
      <c r="B1433" t="s">
        <v>3119</v>
      </c>
      <c r="C1433">
        <v>65093587627</v>
      </c>
      <c r="D1433" t="s">
        <v>1429</v>
      </c>
      <c r="E1433" t="s">
        <v>1375</v>
      </c>
      <c r="F1433" t="s">
        <v>321</v>
      </c>
      <c r="G1433" t="s">
        <v>3123</v>
      </c>
      <c r="H1433" s="5" t="s">
        <v>1422</v>
      </c>
      <c r="I1433" t="s">
        <v>3121</v>
      </c>
      <c r="J1433" s="124">
        <v>1</v>
      </c>
      <c r="K1433" s="124">
        <v>1696.21</v>
      </c>
      <c r="L1433" s="124">
        <v>1557.52</v>
      </c>
      <c r="M1433" s="124">
        <v>138.69</v>
      </c>
    </row>
    <row r="1434" spans="1:13" hidden="1" outlineLevel="1" x14ac:dyDescent="0.3">
      <c r="A1434" t="s">
        <v>19</v>
      </c>
      <c r="B1434" t="s">
        <v>3119</v>
      </c>
      <c r="C1434">
        <v>65093587628</v>
      </c>
      <c r="D1434" t="s">
        <v>1429</v>
      </c>
      <c r="E1434" t="s">
        <v>1375</v>
      </c>
      <c r="F1434" t="s">
        <v>321</v>
      </c>
      <c r="G1434" t="s">
        <v>3123</v>
      </c>
      <c r="H1434" s="5" t="s">
        <v>1422</v>
      </c>
      <c r="I1434" t="s">
        <v>3121</v>
      </c>
      <c r="J1434" s="124">
        <v>1</v>
      </c>
      <c r="K1434" s="124">
        <v>100.12</v>
      </c>
      <c r="L1434" s="124">
        <v>91.93</v>
      </c>
      <c r="M1434" s="124">
        <v>8.19</v>
      </c>
    </row>
    <row r="1435" spans="1:13" hidden="1" outlineLevel="1" x14ac:dyDescent="0.3">
      <c r="A1435" t="s">
        <v>19</v>
      </c>
      <c r="B1435" t="s">
        <v>3119</v>
      </c>
      <c r="C1435">
        <v>65093591941</v>
      </c>
      <c r="D1435" t="s">
        <v>338</v>
      </c>
      <c r="E1435" t="s">
        <v>1383</v>
      </c>
      <c r="F1435" t="s">
        <v>321</v>
      </c>
      <c r="G1435" t="s">
        <v>3123</v>
      </c>
      <c r="H1435" s="5" t="s">
        <v>1422</v>
      </c>
      <c r="I1435" t="s">
        <v>3121</v>
      </c>
      <c r="J1435" s="124">
        <v>1</v>
      </c>
      <c r="K1435" s="124">
        <v>82.51</v>
      </c>
      <c r="L1435" s="124">
        <v>75.760000000000005</v>
      </c>
      <c r="M1435" s="124">
        <v>6.75</v>
      </c>
    </row>
    <row r="1436" spans="1:13" hidden="1" outlineLevel="1" x14ac:dyDescent="0.3">
      <c r="A1436" t="s">
        <v>19</v>
      </c>
      <c r="B1436" t="s">
        <v>3119</v>
      </c>
      <c r="C1436">
        <v>65093656565</v>
      </c>
      <c r="D1436" t="s">
        <v>1427</v>
      </c>
      <c r="E1436" t="s">
        <v>816</v>
      </c>
      <c r="F1436" t="s">
        <v>321</v>
      </c>
      <c r="G1436" t="s">
        <v>3123</v>
      </c>
      <c r="H1436" s="5" t="s">
        <v>1422</v>
      </c>
      <c r="I1436" t="s">
        <v>3121</v>
      </c>
      <c r="J1436" s="124">
        <v>1</v>
      </c>
      <c r="K1436" s="124">
        <v>-24.05</v>
      </c>
      <c r="L1436" s="124">
        <v>-18.46</v>
      </c>
      <c r="M1436" s="124">
        <v>-5.59</v>
      </c>
    </row>
    <row r="1437" spans="1:13" hidden="1" outlineLevel="1" x14ac:dyDescent="0.3">
      <c r="A1437" t="s">
        <v>19</v>
      </c>
      <c r="B1437" t="s">
        <v>3119</v>
      </c>
      <c r="C1437">
        <v>65093656566</v>
      </c>
      <c r="D1437" t="s">
        <v>1428</v>
      </c>
      <c r="E1437" t="s">
        <v>816</v>
      </c>
      <c r="F1437" t="s">
        <v>321</v>
      </c>
      <c r="G1437" t="s">
        <v>3123</v>
      </c>
      <c r="H1437" s="5" t="s">
        <v>1422</v>
      </c>
      <c r="I1437" t="s">
        <v>3121</v>
      </c>
      <c r="J1437" s="124">
        <v>1</v>
      </c>
      <c r="K1437" s="124">
        <v>0.47000000000000003</v>
      </c>
      <c r="L1437" s="124">
        <v>0.36</v>
      </c>
      <c r="M1437" s="124">
        <v>0.11</v>
      </c>
    </row>
    <row r="1438" spans="1:13" hidden="1" outlineLevel="1" x14ac:dyDescent="0.3">
      <c r="A1438" t="s">
        <v>19</v>
      </c>
      <c r="B1438" t="s">
        <v>3119</v>
      </c>
      <c r="C1438">
        <v>65093652050</v>
      </c>
      <c r="D1438" t="s">
        <v>1502</v>
      </c>
      <c r="E1438" t="s">
        <v>816</v>
      </c>
      <c r="F1438" t="s">
        <v>321</v>
      </c>
      <c r="G1438" t="s">
        <v>3123</v>
      </c>
      <c r="H1438" s="5" t="s">
        <v>1422</v>
      </c>
      <c r="I1438" t="s">
        <v>3121</v>
      </c>
      <c r="J1438" s="124">
        <v>1</v>
      </c>
      <c r="K1438" s="124">
        <v>5691.77</v>
      </c>
      <c r="L1438" s="124">
        <v>4368.42</v>
      </c>
      <c r="M1438" s="124">
        <v>1323.3500000000001</v>
      </c>
    </row>
    <row r="1439" spans="1:13" hidden="1" outlineLevel="1" x14ac:dyDescent="0.3">
      <c r="A1439" t="s">
        <v>19</v>
      </c>
      <c r="B1439" t="s">
        <v>3119</v>
      </c>
      <c r="C1439">
        <v>65093644927</v>
      </c>
      <c r="D1439" t="s">
        <v>1700</v>
      </c>
      <c r="E1439" t="s">
        <v>1701</v>
      </c>
      <c r="F1439" t="s">
        <v>321</v>
      </c>
      <c r="G1439" t="s">
        <v>3123</v>
      </c>
      <c r="H1439" s="5" t="s">
        <v>1422</v>
      </c>
      <c r="I1439" t="s">
        <v>3121</v>
      </c>
      <c r="J1439" s="124">
        <v>1</v>
      </c>
      <c r="K1439" s="124">
        <v>832520.02</v>
      </c>
      <c r="L1439" s="124">
        <v>638957.15</v>
      </c>
      <c r="M1439" s="124">
        <v>193562.87</v>
      </c>
    </row>
    <row r="1440" spans="1:13" hidden="1" outlineLevel="1" x14ac:dyDescent="0.3">
      <c r="A1440" t="s">
        <v>19</v>
      </c>
      <c r="B1440" t="s">
        <v>3119</v>
      </c>
      <c r="C1440">
        <v>65093483330</v>
      </c>
      <c r="D1440" t="s">
        <v>1626</v>
      </c>
      <c r="E1440" t="s">
        <v>1627</v>
      </c>
      <c r="F1440" t="s">
        <v>321</v>
      </c>
      <c r="G1440" t="s">
        <v>3123</v>
      </c>
      <c r="H1440" s="5" t="s">
        <v>1422</v>
      </c>
      <c r="I1440" t="s">
        <v>3121</v>
      </c>
      <c r="J1440" s="124">
        <v>1</v>
      </c>
      <c r="K1440" s="124">
        <v>49072.79</v>
      </c>
      <c r="L1440" s="124">
        <v>49072.79</v>
      </c>
      <c r="M1440" s="124">
        <v>0</v>
      </c>
    </row>
    <row r="1441" spans="1:13" hidden="1" outlineLevel="1" x14ac:dyDescent="0.3">
      <c r="A1441" t="s">
        <v>19</v>
      </c>
      <c r="B1441" t="s">
        <v>3119</v>
      </c>
      <c r="C1441">
        <v>76521608482</v>
      </c>
      <c r="D1441" t="s">
        <v>1593</v>
      </c>
      <c r="E1441" t="s">
        <v>3250</v>
      </c>
      <c r="F1441" t="s">
        <v>321</v>
      </c>
      <c r="G1441" t="s">
        <v>3123</v>
      </c>
      <c r="H1441" s="5" t="s">
        <v>1422</v>
      </c>
      <c r="I1441" t="s">
        <v>3121</v>
      </c>
      <c r="J1441" s="124">
        <v>1</v>
      </c>
      <c r="K1441" s="124">
        <v>25586.93</v>
      </c>
      <c r="L1441" s="124">
        <v>10307.44</v>
      </c>
      <c r="M1441" s="124">
        <v>15279.49</v>
      </c>
    </row>
    <row r="1442" spans="1:13" hidden="1" outlineLevel="1" x14ac:dyDescent="0.3">
      <c r="A1442" t="s">
        <v>19</v>
      </c>
      <c r="B1442" t="s">
        <v>3119</v>
      </c>
      <c r="C1442">
        <v>65093642815</v>
      </c>
      <c r="D1442" t="s">
        <v>1632</v>
      </c>
      <c r="E1442" t="s">
        <v>1633</v>
      </c>
      <c r="F1442" t="s">
        <v>321</v>
      </c>
      <c r="G1442" t="s">
        <v>3123</v>
      </c>
      <c r="H1442" s="5" t="s">
        <v>1422</v>
      </c>
      <c r="I1442" t="s">
        <v>3121</v>
      </c>
      <c r="J1442" s="124">
        <v>0</v>
      </c>
      <c r="K1442" s="124">
        <v>49698.19</v>
      </c>
      <c r="L1442" s="124">
        <v>48685.85</v>
      </c>
      <c r="M1442" s="124">
        <v>1012.34</v>
      </c>
    </row>
    <row r="1443" spans="1:13" hidden="1" outlineLevel="1" x14ac:dyDescent="0.3">
      <c r="A1443" t="s">
        <v>19</v>
      </c>
      <c r="B1443" t="s">
        <v>3119</v>
      </c>
      <c r="C1443">
        <v>65093471764</v>
      </c>
      <c r="D1443" t="s">
        <v>1463</v>
      </c>
      <c r="E1443" t="s">
        <v>1464</v>
      </c>
      <c r="F1443" t="s">
        <v>321</v>
      </c>
      <c r="G1443" t="s">
        <v>3123</v>
      </c>
      <c r="H1443" s="5" t="s">
        <v>1422</v>
      </c>
      <c r="I1443" t="s">
        <v>3121</v>
      </c>
      <c r="J1443" s="124">
        <v>0</v>
      </c>
      <c r="K1443" s="124">
        <v>14584.84</v>
      </c>
      <c r="L1443" s="124">
        <v>14584.84</v>
      </c>
      <c r="M1443" s="124">
        <v>0</v>
      </c>
    </row>
    <row r="1444" spans="1:13" hidden="1" outlineLevel="1" x14ac:dyDescent="0.3">
      <c r="A1444" t="s">
        <v>19</v>
      </c>
      <c r="B1444" t="s">
        <v>3119</v>
      </c>
      <c r="C1444">
        <v>65093501724</v>
      </c>
      <c r="D1444" t="s">
        <v>1667</v>
      </c>
      <c r="E1444" t="s">
        <v>1668</v>
      </c>
      <c r="F1444" t="s">
        <v>321</v>
      </c>
      <c r="G1444" t="s">
        <v>3123</v>
      </c>
      <c r="H1444" s="5" t="s">
        <v>1422</v>
      </c>
      <c r="I1444" t="s">
        <v>3121</v>
      </c>
      <c r="J1444" s="124">
        <v>1</v>
      </c>
      <c r="K1444" s="124">
        <v>91519.97</v>
      </c>
      <c r="L1444" s="124">
        <v>91519.97</v>
      </c>
      <c r="M1444" s="124">
        <v>0</v>
      </c>
    </row>
    <row r="1445" spans="1:13" hidden="1" outlineLevel="1" x14ac:dyDescent="0.3">
      <c r="A1445" t="s">
        <v>19</v>
      </c>
      <c r="B1445" t="s">
        <v>3119</v>
      </c>
      <c r="C1445">
        <v>69855500710</v>
      </c>
      <c r="D1445" t="s">
        <v>1619</v>
      </c>
      <c r="E1445" t="s">
        <v>420</v>
      </c>
      <c r="F1445" t="s">
        <v>189</v>
      </c>
      <c r="G1445" t="s">
        <v>3123</v>
      </c>
      <c r="H1445" s="5" t="s">
        <v>1422</v>
      </c>
      <c r="I1445" t="s">
        <v>3121</v>
      </c>
      <c r="J1445" s="124">
        <v>1</v>
      </c>
      <c r="K1445" s="124">
        <v>43277.3</v>
      </c>
      <c r="L1445" s="124">
        <v>22104.87</v>
      </c>
      <c r="M1445" s="124">
        <v>21172.43</v>
      </c>
    </row>
    <row r="1446" spans="1:13" hidden="1" outlineLevel="1" x14ac:dyDescent="0.3">
      <c r="A1446" t="s">
        <v>19</v>
      </c>
      <c r="B1446" t="s">
        <v>3148</v>
      </c>
      <c r="C1446">
        <v>65093656573</v>
      </c>
      <c r="D1446" t="s">
        <v>1438</v>
      </c>
      <c r="E1446" t="s">
        <v>1572</v>
      </c>
      <c r="F1446" t="s">
        <v>317</v>
      </c>
      <c r="G1446" t="s">
        <v>3123</v>
      </c>
      <c r="H1446" s="5" t="s">
        <v>1422</v>
      </c>
      <c r="I1446" t="s">
        <v>3121</v>
      </c>
      <c r="J1446" s="124">
        <v>1</v>
      </c>
      <c r="K1446" s="124">
        <v>19866.66</v>
      </c>
      <c r="L1446" s="124">
        <v>12412.800000000001</v>
      </c>
      <c r="M1446" s="124">
        <v>7453.8600000000006</v>
      </c>
    </row>
    <row r="1447" spans="1:13" hidden="1" outlineLevel="1" x14ac:dyDescent="0.3">
      <c r="A1447" t="s">
        <v>19</v>
      </c>
      <c r="B1447" t="s">
        <v>3148</v>
      </c>
      <c r="C1447">
        <v>65093656574</v>
      </c>
      <c r="D1447" t="s">
        <v>1445</v>
      </c>
      <c r="E1447" t="s">
        <v>1590</v>
      </c>
      <c r="F1447" t="s">
        <v>317</v>
      </c>
      <c r="G1447" t="s">
        <v>3123</v>
      </c>
      <c r="H1447" s="5" t="s">
        <v>1422</v>
      </c>
      <c r="I1447" t="s">
        <v>3121</v>
      </c>
      <c r="J1447" s="124">
        <v>1</v>
      </c>
      <c r="K1447" s="124">
        <v>23887.19</v>
      </c>
      <c r="L1447" s="124">
        <v>14924.85</v>
      </c>
      <c r="M1447" s="124">
        <v>8962.34</v>
      </c>
    </row>
    <row r="1448" spans="1:13" hidden="1" outlineLevel="1" x14ac:dyDescent="0.3">
      <c r="A1448" t="s">
        <v>19</v>
      </c>
      <c r="B1448" t="s">
        <v>3119</v>
      </c>
      <c r="C1448">
        <v>65093609589</v>
      </c>
      <c r="D1448" t="s">
        <v>1673</v>
      </c>
      <c r="E1448" t="s">
        <v>1674</v>
      </c>
      <c r="F1448" t="s">
        <v>199</v>
      </c>
      <c r="G1448" t="s">
        <v>3122</v>
      </c>
      <c r="H1448" s="5" t="s">
        <v>1422</v>
      </c>
      <c r="I1448" t="s">
        <v>3121</v>
      </c>
      <c r="J1448" s="124">
        <v>1</v>
      </c>
      <c r="K1448" s="124">
        <v>425188.45</v>
      </c>
      <c r="L1448" s="124">
        <v>425188.45</v>
      </c>
      <c r="M1448" s="124">
        <v>0</v>
      </c>
    </row>
    <row r="1449" spans="1:13" hidden="1" outlineLevel="1" x14ac:dyDescent="0.3">
      <c r="A1449" t="s">
        <v>19</v>
      </c>
      <c r="B1449" t="s">
        <v>3119</v>
      </c>
      <c r="C1449">
        <v>65093638960</v>
      </c>
      <c r="D1449" t="s">
        <v>1447</v>
      </c>
      <c r="E1449" t="s">
        <v>816</v>
      </c>
      <c r="F1449" t="s">
        <v>202</v>
      </c>
      <c r="G1449" t="s">
        <v>3123</v>
      </c>
      <c r="H1449" s="5" t="s">
        <v>1422</v>
      </c>
      <c r="I1449" t="s">
        <v>3121</v>
      </c>
      <c r="J1449" s="124">
        <v>1</v>
      </c>
      <c r="K1449" s="124">
        <v>8388.7999999999993</v>
      </c>
      <c r="L1449" s="124">
        <v>3927.81</v>
      </c>
      <c r="M1449" s="124">
        <v>4460.99</v>
      </c>
    </row>
    <row r="1450" spans="1:13" hidden="1" outlineLevel="1" x14ac:dyDescent="0.3">
      <c r="A1450" t="s">
        <v>19</v>
      </c>
      <c r="B1450" t="s">
        <v>3119</v>
      </c>
      <c r="C1450">
        <v>65093637678</v>
      </c>
      <c r="D1450" t="s">
        <v>1512</v>
      </c>
      <c r="E1450" t="s">
        <v>796</v>
      </c>
      <c r="F1450" t="s">
        <v>202</v>
      </c>
      <c r="G1450" t="s">
        <v>3123</v>
      </c>
      <c r="H1450" s="5" t="s">
        <v>1422</v>
      </c>
      <c r="I1450" t="s">
        <v>3121</v>
      </c>
      <c r="J1450" s="124">
        <v>0</v>
      </c>
      <c r="K1450" s="124">
        <v>324146.44</v>
      </c>
      <c r="L1450" s="124">
        <v>151771.96</v>
      </c>
      <c r="M1450" s="124">
        <v>172374.48</v>
      </c>
    </row>
    <row r="1451" spans="1:13" hidden="1" outlineLevel="1" x14ac:dyDescent="0.3">
      <c r="A1451" t="s">
        <v>19</v>
      </c>
      <c r="B1451" t="s">
        <v>3119</v>
      </c>
      <c r="C1451">
        <v>65093455406</v>
      </c>
      <c r="D1451" t="s">
        <v>1425</v>
      </c>
      <c r="E1451" t="s">
        <v>1426</v>
      </c>
      <c r="F1451" t="s">
        <v>202</v>
      </c>
      <c r="G1451" t="s">
        <v>3123</v>
      </c>
      <c r="H1451" s="5" t="s">
        <v>1422</v>
      </c>
      <c r="I1451" t="s">
        <v>3121</v>
      </c>
      <c r="J1451" s="124">
        <v>2</v>
      </c>
      <c r="K1451" s="124">
        <v>1386.32</v>
      </c>
      <c r="L1451" s="124">
        <v>1386.32</v>
      </c>
      <c r="M1451" s="124">
        <v>0</v>
      </c>
    </row>
    <row r="1452" spans="1:13" hidden="1" outlineLevel="1" x14ac:dyDescent="0.3">
      <c r="A1452" t="s">
        <v>19</v>
      </c>
      <c r="B1452" t="s">
        <v>3119</v>
      </c>
      <c r="C1452">
        <v>65093455418</v>
      </c>
      <c r="D1452" t="s">
        <v>1477</v>
      </c>
      <c r="E1452" t="s">
        <v>1478</v>
      </c>
      <c r="F1452" t="s">
        <v>202</v>
      </c>
      <c r="G1452" t="s">
        <v>3123</v>
      </c>
      <c r="H1452" s="5" t="s">
        <v>1422</v>
      </c>
      <c r="I1452" t="s">
        <v>3121</v>
      </c>
      <c r="J1452" s="124">
        <v>2</v>
      </c>
      <c r="K1452" s="124">
        <v>3548.52</v>
      </c>
      <c r="L1452" s="124">
        <v>3548.52</v>
      </c>
      <c r="M1452" s="124">
        <v>0</v>
      </c>
    </row>
    <row r="1453" spans="1:13" hidden="1" outlineLevel="1" x14ac:dyDescent="0.3">
      <c r="A1453" t="s">
        <v>19</v>
      </c>
      <c r="B1453" t="s">
        <v>3119</v>
      </c>
      <c r="C1453">
        <v>65093455420</v>
      </c>
      <c r="D1453" t="s">
        <v>1486</v>
      </c>
      <c r="E1453" t="s">
        <v>1487</v>
      </c>
      <c r="F1453" t="s">
        <v>202</v>
      </c>
      <c r="G1453" t="s">
        <v>3123</v>
      </c>
      <c r="H1453" s="5" t="s">
        <v>1422</v>
      </c>
      <c r="I1453" t="s">
        <v>3121</v>
      </c>
      <c r="J1453" s="124">
        <v>0</v>
      </c>
      <c r="K1453" s="124">
        <v>4209.4800000000005</v>
      </c>
      <c r="L1453" s="124">
        <v>4209.4800000000005</v>
      </c>
      <c r="M1453" s="124">
        <v>0</v>
      </c>
    </row>
    <row r="1454" spans="1:13" hidden="1" outlineLevel="1" x14ac:dyDescent="0.3">
      <c r="A1454" t="s">
        <v>19</v>
      </c>
      <c r="B1454" t="s">
        <v>3119</v>
      </c>
      <c r="C1454">
        <v>65093573722</v>
      </c>
      <c r="D1454" t="s">
        <v>1467</v>
      </c>
      <c r="E1454" t="s">
        <v>1468</v>
      </c>
      <c r="F1454" t="s">
        <v>202</v>
      </c>
      <c r="G1454" t="s">
        <v>3123</v>
      </c>
      <c r="H1454" s="5" t="s">
        <v>1422</v>
      </c>
      <c r="I1454" t="s">
        <v>3121</v>
      </c>
      <c r="J1454" s="124">
        <v>1</v>
      </c>
      <c r="K1454" s="124">
        <v>3129.36</v>
      </c>
      <c r="L1454" s="124">
        <v>2403.4299999999998</v>
      </c>
      <c r="M1454" s="124">
        <v>725.93000000000006</v>
      </c>
    </row>
    <row r="1455" spans="1:13" hidden="1" outlineLevel="1" x14ac:dyDescent="0.3">
      <c r="A1455" t="s">
        <v>19</v>
      </c>
      <c r="B1455" t="s">
        <v>3119</v>
      </c>
      <c r="C1455">
        <v>65093579615</v>
      </c>
      <c r="D1455" t="s">
        <v>1601</v>
      </c>
      <c r="E1455" t="s">
        <v>1602</v>
      </c>
      <c r="F1455" t="s">
        <v>202</v>
      </c>
      <c r="G1455" t="s">
        <v>3123</v>
      </c>
      <c r="H1455" s="5" t="s">
        <v>1422</v>
      </c>
      <c r="I1455" t="s">
        <v>3121</v>
      </c>
      <c r="J1455" s="124">
        <v>1</v>
      </c>
      <c r="K1455" s="124">
        <v>13708613.130000001</v>
      </c>
      <c r="L1455" s="124">
        <v>10528570.49</v>
      </c>
      <c r="M1455" s="124">
        <v>3180042.64</v>
      </c>
    </row>
    <row r="1456" spans="1:13" hidden="1" outlineLevel="1" x14ac:dyDescent="0.3">
      <c r="A1456" t="s">
        <v>19</v>
      </c>
      <c r="B1456" t="s">
        <v>3119</v>
      </c>
      <c r="C1456">
        <v>65093569594</v>
      </c>
      <c r="D1456" t="s">
        <v>1540</v>
      </c>
      <c r="E1456" t="s">
        <v>1541</v>
      </c>
      <c r="F1456" t="s">
        <v>202</v>
      </c>
      <c r="G1456" t="s">
        <v>3123</v>
      </c>
      <c r="H1456" s="5" t="s">
        <v>1422</v>
      </c>
      <c r="I1456" t="s">
        <v>3121</v>
      </c>
      <c r="J1456" s="124">
        <v>1</v>
      </c>
      <c r="K1456" s="124">
        <v>10712.51</v>
      </c>
      <c r="L1456" s="124">
        <v>8227.49</v>
      </c>
      <c r="M1456" s="124">
        <v>2485.02</v>
      </c>
    </row>
    <row r="1457" spans="1:13" hidden="1" outlineLevel="1" x14ac:dyDescent="0.3">
      <c r="A1457" t="s">
        <v>19</v>
      </c>
      <c r="B1457" t="s">
        <v>3119</v>
      </c>
      <c r="C1457">
        <v>65093629491</v>
      </c>
      <c r="D1457" t="s">
        <v>1688</v>
      </c>
      <c r="E1457" t="s">
        <v>1689</v>
      </c>
      <c r="F1457" t="s">
        <v>202</v>
      </c>
      <c r="G1457" t="s">
        <v>3123</v>
      </c>
      <c r="H1457" s="5" t="s">
        <v>1422</v>
      </c>
      <c r="I1457" t="s">
        <v>3121</v>
      </c>
      <c r="J1457" s="124">
        <v>0</v>
      </c>
      <c r="K1457" s="124">
        <v>184432.52</v>
      </c>
      <c r="L1457" s="124">
        <v>141648.95999999999</v>
      </c>
      <c r="M1457" s="124">
        <v>42783.56</v>
      </c>
    </row>
    <row r="1458" spans="1:13" hidden="1" outlineLevel="1" x14ac:dyDescent="0.3">
      <c r="A1458" t="s">
        <v>19</v>
      </c>
      <c r="B1458" t="s">
        <v>3119</v>
      </c>
      <c r="C1458">
        <v>65093602992</v>
      </c>
      <c r="D1458" t="s">
        <v>1683</v>
      </c>
      <c r="E1458" t="s">
        <v>1684</v>
      </c>
      <c r="F1458" t="s">
        <v>202</v>
      </c>
      <c r="G1458" t="s">
        <v>3123</v>
      </c>
      <c r="H1458" s="5" t="s">
        <v>1422</v>
      </c>
      <c r="I1458" t="s">
        <v>3121</v>
      </c>
      <c r="J1458" s="124">
        <v>1</v>
      </c>
      <c r="K1458" s="124">
        <v>145367.38</v>
      </c>
      <c r="L1458" s="124">
        <v>99948.59</v>
      </c>
      <c r="M1458" s="124">
        <v>45418.79</v>
      </c>
    </row>
    <row r="1459" spans="1:13" hidden="1" outlineLevel="1" x14ac:dyDescent="0.3">
      <c r="A1459" t="s">
        <v>19</v>
      </c>
      <c r="B1459" t="s">
        <v>3119</v>
      </c>
      <c r="C1459">
        <v>65093486403</v>
      </c>
      <c r="D1459" t="s">
        <v>1595</v>
      </c>
      <c r="E1459" t="s">
        <v>1596</v>
      </c>
      <c r="F1459" t="s">
        <v>202</v>
      </c>
      <c r="G1459" t="s">
        <v>3123</v>
      </c>
      <c r="H1459" s="5" t="s">
        <v>1422</v>
      </c>
      <c r="I1459" t="s">
        <v>3121</v>
      </c>
      <c r="J1459" s="124">
        <v>0</v>
      </c>
      <c r="K1459" s="124">
        <v>27112.560000000001</v>
      </c>
      <c r="L1459" s="124">
        <v>27112.560000000001</v>
      </c>
      <c r="M1459" s="124">
        <v>0</v>
      </c>
    </row>
    <row r="1460" spans="1:13" hidden="1" outlineLevel="1" x14ac:dyDescent="0.3">
      <c r="A1460" t="s">
        <v>19</v>
      </c>
      <c r="B1460" t="s">
        <v>3119</v>
      </c>
      <c r="C1460">
        <v>65093539170</v>
      </c>
      <c r="D1460" t="s">
        <v>1559</v>
      </c>
      <c r="E1460" t="s">
        <v>556</v>
      </c>
      <c r="F1460" t="s">
        <v>202</v>
      </c>
      <c r="G1460" t="s">
        <v>3123</v>
      </c>
      <c r="H1460" s="5" t="s">
        <v>1422</v>
      </c>
      <c r="I1460" t="s">
        <v>3121</v>
      </c>
      <c r="J1460" s="124">
        <v>1</v>
      </c>
      <c r="K1460" s="124">
        <v>15287.9</v>
      </c>
      <c r="L1460" s="124">
        <v>14740.02</v>
      </c>
      <c r="M1460" s="124">
        <v>547.88</v>
      </c>
    </row>
    <row r="1461" spans="1:13" hidden="1" outlineLevel="1" x14ac:dyDescent="0.3">
      <c r="A1461" t="s">
        <v>19</v>
      </c>
      <c r="B1461" t="s">
        <v>3119</v>
      </c>
      <c r="C1461">
        <v>65093652058</v>
      </c>
      <c r="D1461" t="s">
        <v>1605</v>
      </c>
      <c r="E1461" t="s">
        <v>1606</v>
      </c>
      <c r="F1461" t="s">
        <v>202</v>
      </c>
      <c r="G1461" t="s">
        <v>3123</v>
      </c>
      <c r="H1461" s="5" t="s">
        <v>1422</v>
      </c>
      <c r="I1461" t="s">
        <v>3121</v>
      </c>
      <c r="J1461" s="124">
        <v>1</v>
      </c>
      <c r="K1461" s="124">
        <v>32761.190000000002</v>
      </c>
      <c r="L1461" s="124">
        <v>12696.59</v>
      </c>
      <c r="M1461" s="124">
        <v>20064.600000000002</v>
      </c>
    </row>
    <row r="1462" spans="1:13" hidden="1" outlineLevel="1" x14ac:dyDescent="0.3">
      <c r="A1462" t="s">
        <v>19</v>
      </c>
      <c r="B1462" t="s">
        <v>3119</v>
      </c>
      <c r="C1462">
        <v>65093652061</v>
      </c>
      <c r="D1462" t="s">
        <v>1581</v>
      </c>
      <c r="E1462" t="s">
        <v>1582</v>
      </c>
      <c r="F1462" t="s">
        <v>202</v>
      </c>
      <c r="G1462" t="s">
        <v>3123</v>
      </c>
      <c r="H1462" s="5" t="s">
        <v>1422</v>
      </c>
      <c r="I1462" t="s">
        <v>3121</v>
      </c>
      <c r="J1462" s="124">
        <v>1</v>
      </c>
      <c r="K1462" s="124">
        <v>22386.350000000002</v>
      </c>
      <c r="L1462" s="124">
        <v>8675.82</v>
      </c>
      <c r="M1462" s="124">
        <v>13710.53</v>
      </c>
    </row>
    <row r="1463" spans="1:13" hidden="1" outlineLevel="1" x14ac:dyDescent="0.3">
      <c r="A1463" t="s">
        <v>19</v>
      </c>
      <c r="B1463" t="s">
        <v>3119</v>
      </c>
      <c r="C1463">
        <v>69855505851</v>
      </c>
      <c r="D1463" t="s">
        <v>1509</v>
      </c>
      <c r="E1463" t="s">
        <v>571</v>
      </c>
      <c r="F1463" t="s">
        <v>202</v>
      </c>
      <c r="G1463" t="s">
        <v>3122</v>
      </c>
      <c r="H1463" s="5" t="s">
        <v>1422</v>
      </c>
      <c r="I1463" t="s">
        <v>3121</v>
      </c>
      <c r="J1463" s="124">
        <v>0</v>
      </c>
      <c r="K1463" s="124">
        <v>6893.68</v>
      </c>
      <c r="L1463" s="124">
        <v>2477.9500000000003</v>
      </c>
      <c r="M1463" s="124">
        <v>4415.7300000000005</v>
      </c>
    </row>
    <row r="1464" spans="1:13" hidden="1" outlineLevel="1" x14ac:dyDescent="0.3">
      <c r="A1464" t="s">
        <v>19</v>
      </c>
      <c r="B1464" t="s">
        <v>3119</v>
      </c>
      <c r="C1464">
        <v>65093570039</v>
      </c>
      <c r="D1464" t="s">
        <v>1429</v>
      </c>
      <c r="E1464" t="s">
        <v>1402</v>
      </c>
      <c r="F1464" t="s">
        <v>321</v>
      </c>
      <c r="G1464" t="s">
        <v>3123</v>
      </c>
      <c r="H1464" s="5" t="s">
        <v>1422</v>
      </c>
      <c r="I1464" t="s">
        <v>3121</v>
      </c>
      <c r="J1464" s="124">
        <v>1</v>
      </c>
      <c r="K1464" s="124">
        <v>32390.95</v>
      </c>
      <c r="L1464" s="124">
        <v>29742.53</v>
      </c>
      <c r="M1464" s="124">
        <v>2648.42</v>
      </c>
    </row>
    <row r="1465" spans="1:13" hidden="1" outlineLevel="1" x14ac:dyDescent="0.3">
      <c r="A1465" t="s">
        <v>19</v>
      </c>
      <c r="B1465" t="s">
        <v>3119</v>
      </c>
      <c r="C1465">
        <v>65093570042</v>
      </c>
      <c r="D1465" t="s">
        <v>1429</v>
      </c>
      <c r="E1465" t="s">
        <v>1400</v>
      </c>
      <c r="F1465" t="s">
        <v>321</v>
      </c>
      <c r="G1465" t="s">
        <v>3123</v>
      </c>
      <c r="H1465" s="5" t="s">
        <v>1422</v>
      </c>
      <c r="I1465" t="s">
        <v>3121</v>
      </c>
      <c r="J1465" s="124">
        <v>1</v>
      </c>
      <c r="K1465" s="124">
        <v>293937.56</v>
      </c>
      <c r="L1465" s="124">
        <v>269903.99</v>
      </c>
      <c r="M1465" s="124">
        <v>24033.57</v>
      </c>
    </row>
    <row r="1466" spans="1:13" hidden="1" outlineLevel="1" x14ac:dyDescent="0.3">
      <c r="A1466" t="s">
        <v>19</v>
      </c>
      <c r="B1466" t="s">
        <v>3119</v>
      </c>
      <c r="C1466">
        <v>65093569983</v>
      </c>
      <c r="D1466" t="s">
        <v>1429</v>
      </c>
      <c r="E1466" t="s">
        <v>1550</v>
      </c>
      <c r="F1466" t="s">
        <v>321</v>
      </c>
      <c r="G1466" t="s">
        <v>3123</v>
      </c>
      <c r="H1466" s="5" t="s">
        <v>1422</v>
      </c>
      <c r="I1466" t="s">
        <v>3121</v>
      </c>
      <c r="J1466" s="124">
        <v>1</v>
      </c>
      <c r="K1466" s="124">
        <v>11775.81</v>
      </c>
      <c r="L1466" s="124">
        <v>10812.97</v>
      </c>
      <c r="M1466" s="124">
        <v>962.84</v>
      </c>
    </row>
    <row r="1467" spans="1:13" hidden="1" outlineLevel="1" x14ac:dyDescent="0.3">
      <c r="A1467" t="s">
        <v>19</v>
      </c>
      <c r="B1467" t="s">
        <v>3119</v>
      </c>
      <c r="C1467">
        <v>65093569992</v>
      </c>
      <c r="D1467" t="s">
        <v>1429</v>
      </c>
      <c r="E1467" t="s">
        <v>1381</v>
      </c>
      <c r="F1467" t="s">
        <v>321</v>
      </c>
      <c r="G1467" t="s">
        <v>3123</v>
      </c>
      <c r="H1467" s="5" t="s">
        <v>1422</v>
      </c>
      <c r="I1467" t="s">
        <v>3121</v>
      </c>
      <c r="J1467" s="124">
        <v>1</v>
      </c>
      <c r="K1467" s="124">
        <v>4906.59</v>
      </c>
      <c r="L1467" s="124">
        <v>4505.41</v>
      </c>
      <c r="M1467" s="124">
        <v>401.18</v>
      </c>
    </row>
    <row r="1468" spans="1:13" hidden="1" outlineLevel="1" x14ac:dyDescent="0.3">
      <c r="A1468" t="s">
        <v>19</v>
      </c>
      <c r="B1468" t="s">
        <v>3119</v>
      </c>
      <c r="C1468">
        <v>65093569997</v>
      </c>
      <c r="D1468" t="s">
        <v>1429</v>
      </c>
      <c r="E1468" t="s">
        <v>1383</v>
      </c>
      <c r="F1468" t="s">
        <v>321</v>
      </c>
      <c r="G1468" t="s">
        <v>3123</v>
      </c>
      <c r="H1468" s="5" t="s">
        <v>1422</v>
      </c>
      <c r="I1468" t="s">
        <v>3121</v>
      </c>
      <c r="J1468" s="124">
        <v>1</v>
      </c>
      <c r="K1468" s="124">
        <v>5887.9000000000005</v>
      </c>
      <c r="L1468" s="124">
        <v>5406.4800000000005</v>
      </c>
      <c r="M1468" s="124">
        <v>481.42</v>
      </c>
    </row>
    <row r="1469" spans="1:13" hidden="1" outlineLevel="1" x14ac:dyDescent="0.3">
      <c r="A1469" t="s">
        <v>19</v>
      </c>
      <c r="B1469" t="s">
        <v>3119</v>
      </c>
      <c r="C1469">
        <v>65093570003</v>
      </c>
      <c r="D1469" t="s">
        <v>1429</v>
      </c>
      <c r="E1469" t="s">
        <v>1391</v>
      </c>
      <c r="F1469" t="s">
        <v>321</v>
      </c>
      <c r="G1469" t="s">
        <v>3123</v>
      </c>
      <c r="H1469" s="5" t="s">
        <v>1422</v>
      </c>
      <c r="I1469" t="s">
        <v>3121</v>
      </c>
      <c r="J1469" s="124">
        <v>1</v>
      </c>
      <c r="K1469" s="124">
        <v>8718.77</v>
      </c>
      <c r="L1469" s="124">
        <v>8005.89</v>
      </c>
      <c r="M1469" s="124">
        <v>712.88</v>
      </c>
    </row>
    <row r="1470" spans="1:13" hidden="1" outlineLevel="1" x14ac:dyDescent="0.3">
      <c r="A1470" t="s">
        <v>19</v>
      </c>
      <c r="B1470" t="s">
        <v>3119</v>
      </c>
      <c r="C1470">
        <v>65093570005</v>
      </c>
      <c r="D1470" t="s">
        <v>1429</v>
      </c>
      <c r="E1470" t="s">
        <v>1391</v>
      </c>
      <c r="F1470" t="s">
        <v>321</v>
      </c>
      <c r="G1470" t="s">
        <v>3123</v>
      </c>
      <c r="H1470" s="5" t="s">
        <v>1422</v>
      </c>
      <c r="I1470" t="s">
        <v>3121</v>
      </c>
      <c r="J1470" s="124">
        <v>1</v>
      </c>
      <c r="K1470" s="124">
        <v>8718.77</v>
      </c>
      <c r="L1470" s="124">
        <v>8005.89</v>
      </c>
      <c r="M1470" s="124">
        <v>712.88</v>
      </c>
    </row>
    <row r="1471" spans="1:13" hidden="1" outlineLevel="1" x14ac:dyDescent="0.3">
      <c r="A1471" t="s">
        <v>19</v>
      </c>
      <c r="B1471" t="s">
        <v>3119</v>
      </c>
      <c r="C1471">
        <v>65093570020</v>
      </c>
      <c r="D1471" t="s">
        <v>1429</v>
      </c>
      <c r="E1471" t="s">
        <v>1375</v>
      </c>
      <c r="F1471" t="s">
        <v>321</v>
      </c>
      <c r="G1471" t="s">
        <v>3123</v>
      </c>
      <c r="H1471" s="5" t="s">
        <v>1422</v>
      </c>
      <c r="I1471" t="s">
        <v>3121</v>
      </c>
      <c r="J1471" s="124">
        <v>1</v>
      </c>
      <c r="K1471" s="124">
        <v>9489.69</v>
      </c>
      <c r="L1471" s="124">
        <v>8713.77</v>
      </c>
      <c r="M1471" s="124">
        <v>775.92000000000007</v>
      </c>
    </row>
    <row r="1472" spans="1:13" hidden="1" outlineLevel="1" x14ac:dyDescent="0.3">
      <c r="A1472" t="s">
        <v>19</v>
      </c>
      <c r="B1472" t="s">
        <v>3119</v>
      </c>
      <c r="C1472">
        <v>65093587374</v>
      </c>
      <c r="D1472" t="s">
        <v>1429</v>
      </c>
      <c r="E1472" t="s">
        <v>1388</v>
      </c>
      <c r="F1472" t="s">
        <v>321</v>
      </c>
      <c r="G1472" t="s">
        <v>3123</v>
      </c>
      <c r="H1472" s="5" t="s">
        <v>1422</v>
      </c>
      <c r="I1472" t="s">
        <v>3121</v>
      </c>
      <c r="J1472" s="124">
        <v>1</v>
      </c>
      <c r="K1472" s="124">
        <v>13.38</v>
      </c>
      <c r="L1472" s="124">
        <v>12.290000000000001</v>
      </c>
      <c r="M1472" s="124">
        <v>1.0900000000000001</v>
      </c>
    </row>
    <row r="1473" spans="1:13" hidden="1" outlineLevel="1" x14ac:dyDescent="0.3">
      <c r="A1473" t="s">
        <v>19</v>
      </c>
      <c r="B1473" t="s">
        <v>3119</v>
      </c>
      <c r="C1473">
        <v>65093587404</v>
      </c>
      <c r="D1473" t="s">
        <v>1429</v>
      </c>
      <c r="E1473" t="s">
        <v>1372</v>
      </c>
      <c r="F1473" t="s">
        <v>321</v>
      </c>
      <c r="G1473" t="s">
        <v>3123</v>
      </c>
      <c r="H1473" s="5" t="s">
        <v>1422</v>
      </c>
      <c r="I1473" t="s">
        <v>3121</v>
      </c>
      <c r="J1473" s="124">
        <v>1</v>
      </c>
      <c r="K1473" s="124">
        <v>2.39</v>
      </c>
      <c r="L1473" s="124">
        <v>2.19</v>
      </c>
      <c r="M1473" s="124">
        <v>0.2</v>
      </c>
    </row>
    <row r="1474" spans="1:13" hidden="1" outlineLevel="1" x14ac:dyDescent="0.3">
      <c r="A1474" t="s">
        <v>19</v>
      </c>
      <c r="B1474" t="s">
        <v>3119</v>
      </c>
      <c r="C1474">
        <v>65093587405</v>
      </c>
      <c r="D1474" t="s">
        <v>1429</v>
      </c>
      <c r="E1474" t="s">
        <v>1372</v>
      </c>
      <c r="F1474" t="s">
        <v>321</v>
      </c>
      <c r="G1474" t="s">
        <v>3123</v>
      </c>
      <c r="H1474" s="5" t="s">
        <v>1422</v>
      </c>
      <c r="I1474" t="s">
        <v>3121</v>
      </c>
      <c r="J1474" s="124">
        <v>1</v>
      </c>
      <c r="K1474" s="124">
        <v>2.39</v>
      </c>
      <c r="L1474" s="124">
        <v>2.19</v>
      </c>
      <c r="M1474" s="124">
        <v>0.2</v>
      </c>
    </row>
    <row r="1475" spans="1:13" hidden="1" outlineLevel="1" x14ac:dyDescent="0.3">
      <c r="A1475" t="s">
        <v>19</v>
      </c>
      <c r="B1475" t="s">
        <v>3119</v>
      </c>
      <c r="C1475">
        <v>65093587421</v>
      </c>
      <c r="D1475" t="s">
        <v>1429</v>
      </c>
      <c r="E1475" t="s">
        <v>1389</v>
      </c>
      <c r="F1475" t="s">
        <v>321</v>
      </c>
      <c r="G1475" t="s">
        <v>3123</v>
      </c>
      <c r="H1475" s="5" t="s">
        <v>1422</v>
      </c>
      <c r="I1475" t="s">
        <v>3121</v>
      </c>
      <c r="J1475" s="124">
        <v>1</v>
      </c>
      <c r="K1475" s="124">
        <v>15.21</v>
      </c>
      <c r="L1475" s="124">
        <v>13.97</v>
      </c>
      <c r="M1475" s="124">
        <v>1.24</v>
      </c>
    </row>
    <row r="1476" spans="1:13" hidden="1" outlineLevel="1" x14ac:dyDescent="0.3">
      <c r="A1476" t="s">
        <v>19</v>
      </c>
      <c r="B1476" t="s">
        <v>3119</v>
      </c>
      <c r="C1476">
        <v>65093587440</v>
      </c>
      <c r="D1476" t="s">
        <v>1429</v>
      </c>
      <c r="E1476" t="s">
        <v>1376</v>
      </c>
      <c r="F1476" t="s">
        <v>321</v>
      </c>
      <c r="G1476" t="s">
        <v>3123</v>
      </c>
      <c r="H1476" s="5" t="s">
        <v>1422</v>
      </c>
      <c r="I1476" t="s">
        <v>3121</v>
      </c>
      <c r="J1476" s="124">
        <v>1</v>
      </c>
      <c r="K1476" s="124">
        <v>241.51</v>
      </c>
      <c r="L1476" s="124">
        <v>221.76</v>
      </c>
      <c r="M1476" s="124">
        <v>19.75</v>
      </c>
    </row>
    <row r="1477" spans="1:13" hidden="1" outlineLevel="1" x14ac:dyDescent="0.3">
      <c r="A1477" t="s">
        <v>19</v>
      </c>
      <c r="B1477" t="s">
        <v>3119</v>
      </c>
      <c r="C1477">
        <v>65093587446</v>
      </c>
      <c r="D1477" t="s">
        <v>1429</v>
      </c>
      <c r="E1477" t="s">
        <v>1384</v>
      </c>
      <c r="F1477" t="s">
        <v>321</v>
      </c>
      <c r="G1477" t="s">
        <v>3123</v>
      </c>
      <c r="H1477" s="5" t="s">
        <v>1422</v>
      </c>
      <c r="I1477" t="s">
        <v>3121</v>
      </c>
      <c r="J1477" s="124">
        <v>1</v>
      </c>
      <c r="K1477" s="124">
        <v>579.61</v>
      </c>
      <c r="L1477" s="124">
        <v>532.22</v>
      </c>
      <c r="M1477" s="124">
        <v>47.39</v>
      </c>
    </row>
    <row r="1478" spans="1:13" hidden="1" outlineLevel="1" x14ac:dyDescent="0.3">
      <c r="A1478" t="s">
        <v>19</v>
      </c>
      <c r="B1478" t="s">
        <v>3119</v>
      </c>
      <c r="C1478">
        <v>65093587451</v>
      </c>
      <c r="D1478" t="s">
        <v>1429</v>
      </c>
      <c r="E1478" t="s">
        <v>1393</v>
      </c>
      <c r="F1478" t="s">
        <v>321</v>
      </c>
      <c r="G1478" t="s">
        <v>3123</v>
      </c>
      <c r="H1478" s="5" t="s">
        <v>1422</v>
      </c>
      <c r="I1478" t="s">
        <v>3121</v>
      </c>
      <c r="J1478" s="124">
        <v>1</v>
      </c>
      <c r="K1478" s="124">
        <v>1159.24</v>
      </c>
      <c r="L1478" s="124">
        <v>1064.46</v>
      </c>
      <c r="M1478" s="124">
        <v>94.78</v>
      </c>
    </row>
    <row r="1479" spans="1:13" hidden="1" outlineLevel="1" x14ac:dyDescent="0.3">
      <c r="A1479" t="s">
        <v>19</v>
      </c>
      <c r="B1479" t="s">
        <v>3119</v>
      </c>
      <c r="C1479">
        <v>65093587452</v>
      </c>
      <c r="D1479" t="s">
        <v>1429</v>
      </c>
      <c r="E1479" t="s">
        <v>1377</v>
      </c>
      <c r="F1479" t="s">
        <v>321</v>
      </c>
      <c r="G1479" t="s">
        <v>3123</v>
      </c>
      <c r="H1479" s="5" t="s">
        <v>1422</v>
      </c>
      <c r="I1479" t="s">
        <v>3121</v>
      </c>
      <c r="J1479" s="124">
        <v>1</v>
      </c>
      <c r="K1479" s="124">
        <v>241.51</v>
      </c>
      <c r="L1479" s="124">
        <v>221.76</v>
      </c>
      <c r="M1479" s="124">
        <v>19.75</v>
      </c>
    </row>
    <row r="1480" spans="1:13" hidden="1" outlineLevel="1" x14ac:dyDescent="0.3">
      <c r="A1480" t="s">
        <v>19</v>
      </c>
      <c r="B1480" t="s">
        <v>3119</v>
      </c>
      <c r="C1480">
        <v>65093587460</v>
      </c>
      <c r="D1480" t="s">
        <v>1429</v>
      </c>
      <c r="E1480" t="s">
        <v>1414</v>
      </c>
      <c r="F1480" t="s">
        <v>321</v>
      </c>
      <c r="G1480" t="s">
        <v>3123</v>
      </c>
      <c r="H1480" s="5" t="s">
        <v>1422</v>
      </c>
      <c r="I1480" t="s">
        <v>3121</v>
      </c>
      <c r="J1480" s="124">
        <v>1</v>
      </c>
      <c r="K1480" s="124">
        <v>6610.06</v>
      </c>
      <c r="L1480" s="124">
        <v>6069.59</v>
      </c>
      <c r="M1480" s="124">
        <v>540.47</v>
      </c>
    </row>
    <row r="1481" spans="1:13" hidden="1" outlineLevel="1" x14ac:dyDescent="0.3">
      <c r="A1481" t="s">
        <v>19</v>
      </c>
      <c r="B1481" t="s">
        <v>3119</v>
      </c>
      <c r="C1481">
        <v>65093587464</v>
      </c>
      <c r="D1481" t="s">
        <v>1429</v>
      </c>
      <c r="E1481" t="s">
        <v>1414</v>
      </c>
      <c r="F1481" t="s">
        <v>321</v>
      </c>
      <c r="G1481" t="s">
        <v>3123</v>
      </c>
      <c r="H1481" s="5" t="s">
        <v>1422</v>
      </c>
      <c r="I1481" t="s">
        <v>3121</v>
      </c>
      <c r="J1481" s="124">
        <v>1</v>
      </c>
      <c r="K1481" s="124">
        <v>1165.8399999999999</v>
      </c>
      <c r="L1481" s="124">
        <v>1070.52</v>
      </c>
      <c r="M1481" s="124">
        <v>95.320000000000007</v>
      </c>
    </row>
    <row r="1482" spans="1:13" hidden="1" outlineLevel="1" x14ac:dyDescent="0.3">
      <c r="A1482" t="s">
        <v>19</v>
      </c>
      <c r="B1482" t="s">
        <v>3119</v>
      </c>
      <c r="C1482">
        <v>65093587475</v>
      </c>
      <c r="D1482" t="s">
        <v>1429</v>
      </c>
      <c r="E1482" t="s">
        <v>1372</v>
      </c>
      <c r="F1482" t="s">
        <v>321</v>
      </c>
      <c r="G1482" t="s">
        <v>3123</v>
      </c>
      <c r="H1482" s="5" t="s">
        <v>1422</v>
      </c>
      <c r="I1482" t="s">
        <v>3121</v>
      </c>
      <c r="J1482" s="124">
        <v>1</v>
      </c>
      <c r="K1482" s="124">
        <v>114.75</v>
      </c>
      <c r="L1482" s="124">
        <v>105.37</v>
      </c>
      <c r="M1482" s="124">
        <v>9.3800000000000008</v>
      </c>
    </row>
    <row r="1483" spans="1:13" hidden="1" outlineLevel="1" x14ac:dyDescent="0.3">
      <c r="A1483" t="s">
        <v>19</v>
      </c>
      <c r="B1483" t="s">
        <v>3119</v>
      </c>
      <c r="C1483">
        <v>65093587478</v>
      </c>
      <c r="D1483" t="s">
        <v>1429</v>
      </c>
      <c r="E1483" t="s">
        <v>1379</v>
      </c>
      <c r="F1483" t="s">
        <v>321</v>
      </c>
      <c r="G1483" t="s">
        <v>3123</v>
      </c>
      <c r="H1483" s="5" t="s">
        <v>1422</v>
      </c>
      <c r="I1483" t="s">
        <v>3121</v>
      </c>
      <c r="J1483" s="124">
        <v>1</v>
      </c>
      <c r="K1483" s="124">
        <v>409.47</v>
      </c>
      <c r="L1483" s="124">
        <v>375.99</v>
      </c>
      <c r="M1483" s="124">
        <v>33.480000000000004</v>
      </c>
    </row>
    <row r="1484" spans="1:13" hidden="1" outlineLevel="1" x14ac:dyDescent="0.3">
      <c r="A1484" t="s">
        <v>19</v>
      </c>
      <c r="B1484" t="s">
        <v>3119</v>
      </c>
      <c r="C1484">
        <v>65093587480</v>
      </c>
      <c r="D1484" t="s">
        <v>1429</v>
      </c>
      <c r="E1484" t="s">
        <v>1391</v>
      </c>
      <c r="F1484" t="s">
        <v>321</v>
      </c>
      <c r="G1484" t="s">
        <v>3123</v>
      </c>
      <c r="H1484" s="5" t="s">
        <v>1422</v>
      </c>
      <c r="I1484" t="s">
        <v>3121</v>
      </c>
      <c r="J1484" s="124">
        <v>1</v>
      </c>
      <c r="K1484" s="124">
        <v>2574.88</v>
      </c>
      <c r="L1484" s="124">
        <v>2364.35</v>
      </c>
      <c r="M1484" s="124">
        <v>210.53</v>
      </c>
    </row>
    <row r="1485" spans="1:13" hidden="1" outlineLevel="1" x14ac:dyDescent="0.3">
      <c r="A1485" t="s">
        <v>19</v>
      </c>
      <c r="B1485" t="s">
        <v>3119</v>
      </c>
      <c r="C1485">
        <v>65093587569</v>
      </c>
      <c r="D1485" t="s">
        <v>1429</v>
      </c>
      <c r="E1485" t="s">
        <v>1386</v>
      </c>
      <c r="F1485" t="s">
        <v>321</v>
      </c>
      <c r="G1485" t="s">
        <v>3123</v>
      </c>
      <c r="H1485" s="5" t="s">
        <v>1422</v>
      </c>
      <c r="I1485" t="s">
        <v>3121</v>
      </c>
      <c r="J1485" s="124">
        <v>1</v>
      </c>
      <c r="K1485" s="124">
        <v>275.18</v>
      </c>
      <c r="L1485" s="124">
        <v>252.68</v>
      </c>
      <c r="M1485" s="124">
        <v>22.5</v>
      </c>
    </row>
    <row r="1486" spans="1:13" hidden="1" outlineLevel="1" x14ac:dyDescent="0.3">
      <c r="A1486" t="s">
        <v>19</v>
      </c>
      <c r="B1486" t="s">
        <v>3119</v>
      </c>
      <c r="C1486">
        <v>65093587585</v>
      </c>
      <c r="D1486" t="s">
        <v>1429</v>
      </c>
      <c r="E1486" t="s">
        <v>1399</v>
      </c>
      <c r="F1486" t="s">
        <v>321</v>
      </c>
      <c r="G1486" t="s">
        <v>3123</v>
      </c>
      <c r="H1486" s="5" t="s">
        <v>1422</v>
      </c>
      <c r="I1486" t="s">
        <v>3121</v>
      </c>
      <c r="J1486" s="124">
        <v>1</v>
      </c>
      <c r="K1486" s="124">
        <v>360.03000000000003</v>
      </c>
      <c r="L1486" s="124">
        <v>330.59000000000003</v>
      </c>
      <c r="M1486" s="124">
        <v>29.44</v>
      </c>
    </row>
    <row r="1487" spans="1:13" hidden="1" outlineLevel="1" x14ac:dyDescent="0.3">
      <c r="A1487" t="s">
        <v>19</v>
      </c>
      <c r="B1487" t="s">
        <v>3119</v>
      </c>
      <c r="C1487">
        <v>65093587588</v>
      </c>
      <c r="D1487" t="s">
        <v>1429</v>
      </c>
      <c r="E1487" t="s">
        <v>1384</v>
      </c>
      <c r="F1487" t="s">
        <v>321</v>
      </c>
      <c r="G1487" t="s">
        <v>3123</v>
      </c>
      <c r="H1487" s="5" t="s">
        <v>1422</v>
      </c>
      <c r="I1487" t="s">
        <v>3121</v>
      </c>
      <c r="J1487" s="124">
        <v>1</v>
      </c>
      <c r="K1487" s="124">
        <v>248.3</v>
      </c>
      <c r="L1487" s="124">
        <v>228</v>
      </c>
      <c r="M1487" s="124">
        <v>20.3</v>
      </c>
    </row>
    <row r="1488" spans="1:13" hidden="1" outlineLevel="1" x14ac:dyDescent="0.3">
      <c r="A1488" t="s">
        <v>19</v>
      </c>
      <c r="B1488" t="s">
        <v>3119</v>
      </c>
      <c r="C1488">
        <v>65093587599</v>
      </c>
      <c r="D1488" t="s">
        <v>1429</v>
      </c>
      <c r="E1488" t="s">
        <v>1401</v>
      </c>
      <c r="F1488" t="s">
        <v>321</v>
      </c>
      <c r="G1488" t="s">
        <v>3123</v>
      </c>
      <c r="H1488" s="5" t="s">
        <v>1422</v>
      </c>
      <c r="I1488" t="s">
        <v>3121</v>
      </c>
      <c r="J1488" s="124">
        <v>1</v>
      </c>
      <c r="K1488" s="124">
        <v>1195.3</v>
      </c>
      <c r="L1488" s="124">
        <v>1097.57</v>
      </c>
      <c r="M1488" s="124">
        <v>97.73</v>
      </c>
    </row>
    <row r="1489" spans="1:13" hidden="1" outlineLevel="1" x14ac:dyDescent="0.3">
      <c r="A1489" t="s">
        <v>19</v>
      </c>
      <c r="B1489" t="s">
        <v>3119</v>
      </c>
      <c r="C1489">
        <v>65093587602</v>
      </c>
      <c r="D1489" t="s">
        <v>1429</v>
      </c>
      <c r="E1489" t="s">
        <v>1372</v>
      </c>
      <c r="F1489" t="s">
        <v>321</v>
      </c>
      <c r="G1489" t="s">
        <v>3123</v>
      </c>
      <c r="H1489" s="5" t="s">
        <v>1422</v>
      </c>
      <c r="I1489" t="s">
        <v>3121</v>
      </c>
      <c r="J1489" s="124">
        <v>1</v>
      </c>
      <c r="K1489" s="124">
        <v>196.62</v>
      </c>
      <c r="L1489" s="124">
        <v>180.54</v>
      </c>
      <c r="M1489" s="124">
        <v>16.080000000000002</v>
      </c>
    </row>
    <row r="1490" spans="1:13" hidden="1" outlineLevel="1" x14ac:dyDescent="0.3">
      <c r="A1490" t="s">
        <v>19</v>
      </c>
      <c r="B1490" t="s">
        <v>3119</v>
      </c>
      <c r="C1490">
        <v>65093587619</v>
      </c>
      <c r="D1490" t="s">
        <v>1429</v>
      </c>
      <c r="E1490" t="s">
        <v>1389</v>
      </c>
      <c r="F1490" t="s">
        <v>321</v>
      </c>
      <c r="G1490" t="s">
        <v>3123</v>
      </c>
      <c r="H1490" s="5" t="s">
        <v>1422</v>
      </c>
      <c r="I1490" t="s">
        <v>3121</v>
      </c>
      <c r="J1490" s="124">
        <v>1</v>
      </c>
      <c r="K1490" s="124">
        <v>312.68</v>
      </c>
      <c r="L1490" s="124">
        <v>287.11</v>
      </c>
      <c r="M1490" s="124">
        <v>25.57</v>
      </c>
    </row>
    <row r="1491" spans="1:13" hidden="1" outlineLevel="1" x14ac:dyDescent="0.3">
      <c r="A1491" t="s">
        <v>19</v>
      </c>
      <c r="B1491" t="s">
        <v>3119</v>
      </c>
      <c r="C1491">
        <v>65093587623</v>
      </c>
      <c r="D1491" t="s">
        <v>1429</v>
      </c>
      <c r="E1491" t="s">
        <v>1402</v>
      </c>
      <c r="F1491" t="s">
        <v>321</v>
      </c>
      <c r="G1491" t="s">
        <v>3123</v>
      </c>
      <c r="H1491" s="5" t="s">
        <v>1422</v>
      </c>
      <c r="I1491" t="s">
        <v>3121</v>
      </c>
      <c r="J1491" s="124">
        <v>1</v>
      </c>
      <c r="K1491" s="124">
        <v>1365.95</v>
      </c>
      <c r="L1491" s="124">
        <v>1254.26</v>
      </c>
      <c r="M1491" s="124">
        <v>111.69</v>
      </c>
    </row>
    <row r="1492" spans="1:13" hidden="1" outlineLevel="1" x14ac:dyDescent="0.3">
      <c r="A1492" t="s">
        <v>19</v>
      </c>
      <c r="B1492" t="s">
        <v>3119</v>
      </c>
      <c r="C1492">
        <v>65093587629</v>
      </c>
      <c r="D1492" t="s">
        <v>1429</v>
      </c>
      <c r="E1492" t="s">
        <v>1375</v>
      </c>
      <c r="F1492" t="s">
        <v>321</v>
      </c>
      <c r="G1492" t="s">
        <v>3123</v>
      </c>
      <c r="H1492" s="5" t="s">
        <v>1422</v>
      </c>
      <c r="I1492" t="s">
        <v>3121</v>
      </c>
      <c r="J1492" s="124">
        <v>1</v>
      </c>
      <c r="K1492" s="124">
        <v>811.03</v>
      </c>
      <c r="L1492" s="124">
        <v>744.72</v>
      </c>
      <c r="M1492" s="124">
        <v>66.31</v>
      </c>
    </row>
    <row r="1493" spans="1:13" hidden="1" outlineLevel="1" x14ac:dyDescent="0.3">
      <c r="A1493" t="s">
        <v>19</v>
      </c>
      <c r="B1493" t="s">
        <v>3119</v>
      </c>
      <c r="C1493">
        <v>65093587630</v>
      </c>
      <c r="D1493" t="s">
        <v>1429</v>
      </c>
      <c r="E1493" t="s">
        <v>1375</v>
      </c>
      <c r="F1493" t="s">
        <v>321</v>
      </c>
      <c r="G1493" t="s">
        <v>3123</v>
      </c>
      <c r="H1493" s="5" t="s">
        <v>1422</v>
      </c>
      <c r="I1493" t="s">
        <v>3121</v>
      </c>
      <c r="J1493" s="124">
        <v>1</v>
      </c>
      <c r="K1493" s="124">
        <v>400.19</v>
      </c>
      <c r="L1493" s="124">
        <v>367.47</v>
      </c>
      <c r="M1493" s="124">
        <v>32.72</v>
      </c>
    </row>
    <row r="1494" spans="1:13" hidden="1" outlineLevel="1" x14ac:dyDescent="0.3">
      <c r="A1494" t="s">
        <v>19</v>
      </c>
      <c r="B1494" t="s">
        <v>3119</v>
      </c>
      <c r="C1494">
        <v>65093651301</v>
      </c>
      <c r="D1494" t="s">
        <v>1428</v>
      </c>
      <c r="E1494" t="s">
        <v>816</v>
      </c>
      <c r="F1494" t="s">
        <v>321</v>
      </c>
      <c r="G1494" t="s">
        <v>3123</v>
      </c>
      <c r="H1494" s="5" t="s">
        <v>1422</v>
      </c>
      <c r="I1494" t="s">
        <v>3121</v>
      </c>
      <c r="J1494" s="124">
        <v>1</v>
      </c>
      <c r="K1494" s="124">
        <v>44601.23</v>
      </c>
      <c r="L1494" s="124">
        <v>34231.340000000004</v>
      </c>
      <c r="M1494" s="124">
        <v>10369.89</v>
      </c>
    </row>
    <row r="1495" spans="1:13" hidden="1" outlineLevel="1" x14ac:dyDescent="0.3">
      <c r="A1495" t="s">
        <v>19</v>
      </c>
      <c r="B1495" t="s">
        <v>3119</v>
      </c>
      <c r="C1495">
        <v>65093482705</v>
      </c>
      <c r="D1495" t="s">
        <v>1652</v>
      </c>
      <c r="E1495" t="s">
        <v>1653</v>
      </c>
      <c r="F1495" t="s">
        <v>321</v>
      </c>
      <c r="G1495" t="s">
        <v>3123</v>
      </c>
      <c r="H1495" s="5" t="s">
        <v>1422</v>
      </c>
      <c r="I1495" t="s">
        <v>3121</v>
      </c>
      <c r="J1495" s="124">
        <v>0</v>
      </c>
      <c r="K1495" s="124">
        <v>64635.72</v>
      </c>
      <c r="L1495" s="124">
        <v>64635.72</v>
      </c>
      <c r="M1495" s="124">
        <v>0</v>
      </c>
    </row>
    <row r="1496" spans="1:13" hidden="1" outlineLevel="1" x14ac:dyDescent="0.3">
      <c r="A1496" t="s">
        <v>19</v>
      </c>
      <c r="B1496" t="s">
        <v>3148</v>
      </c>
      <c r="C1496">
        <v>65093656576</v>
      </c>
      <c r="D1496" t="s">
        <v>1440</v>
      </c>
      <c r="E1496" t="s">
        <v>1492</v>
      </c>
      <c r="F1496" t="s">
        <v>317</v>
      </c>
      <c r="G1496" t="s">
        <v>3123</v>
      </c>
      <c r="H1496" s="5" t="s">
        <v>1422</v>
      </c>
      <c r="I1496" t="s">
        <v>3121</v>
      </c>
      <c r="J1496" s="124">
        <v>1</v>
      </c>
      <c r="K1496" s="124">
        <v>4710.57</v>
      </c>
      <c r="L1496" s="124">
        <v>2943.19</v>
      </c>
      <c r="M1496" s="124">
        <v>1767.38</v>
      </c>
    </row>
    <row r="1497" spans="1:13" hidden="1" outlineLevel="1" x14ac:dyDescent="0.3">
      <c r="A1497" t="s">
        <v>19</v>
      </c>
      <c r="B1497" t="s">
        <v>3119</v>
      </c>
      <c r="C1497">
        <v>65093612646</v>
      </c>
      <c r="D1497" t="s">
        <v>1661</v>
      </c>
      <c r="E1497" t="s">
        <v>1662</v>
      </c>
      <c r="F1497" t="s">
        <v>199</v>
      </c>
      <c r="G1497" t="s">
        <v>3123</v>
      </c>
      <c r="H1497" s="5" t="s">
        <v>1422</v>
      </c>
      <c r="I1497" t="s">
        <v>3121</v>
      </c>
      <c r="J1497" s="124">
        <v>1</v>
      </c>
      <c r="K1497" s="124">
        <v>82949.09</v>
      </c>
      <c r="L1497" s="124">
        <v>82949.09</v>
      </c>
      <c r="M1497" s="124">
        <v>0</v>
      </c>
    </row>
    <row r="1498" spans="1:13" hidden="1" outlineLevel="1" x14ac:dyDescent="0.3">
      <c r="A1498" t="s">
        <v>19</v>
      </c>
      <c r="B1498" t="s">
        <v>3119</v>
      </c>
      <c r="C1498">
        <v>65093638967</v>
      </c>
      <c r="D1498" t="s">
        <v>1560</v>
      </c>
      <c r="E1498" t="s">
        <v>615</v>
      </c>
      <c r="F1498" t="s">
        <v>202</v>
      </c>
      <c r="G1498" t="s">
        <v>3123</v>
      </c>
      <c r="H1498" s="5" t="s">
        <v>1422</v>
      </c>
      <c r="I1498" t="s">
        <v>3121</v>
      </c>
      <c r="J1498" s="124">
        <v>1</v>
      </c>
      <c r="K1498" s="124">
        <v>15807.69</v>
      </c>
      <c r="L1498" s="124">
        <v>7401.4800000000005</v>
      </c>
      <c r="M1498" s="124">
        <v>8406.2100000000009</v>
      </c>
    </row>
    <row r="1499" spans="1:13" hidden="1" outlineLevel="1" x14ac:dyDescent="0.3">
      <c r="A1499" t="s">
        <v>19</v>
      </c>
      <c r="B1499" t="s">
        <v>3119</v>
      </c>
      <c r="C1499">
        <v>65093638968</v>
      </c>
      <c r="D1499" t="s">
        <v>1589</v>
      </c>
      <c r="E1499" t="s">
        <v>615</v>
      </c>
      <c r="F1499" t="s">
        <v>202</v>
      </c>
      <c r="G1499" t="s">
        <v>3123</v>
      </c>
      <c r="H1499" s="5" t="s">
        <v>1422</v>
      </c>
      <c r="I1499" t="s">
        <v>3121</v>
      </c>
      <c r="J1499" s="124">
        <v>1</v>
      </c>
      <c r="K1499" s="124">
        <v>23864.09</v>
      </c>
      <c r="L1499" s="124">
        <v>11173.65</v>
      </c>
      <c r="M1499" s="124">
        <v>12690.44</v>
      </c>
    </row>
    <row r="1500" spans="1:13" hidden="1" outlineLevel="1" x14ac:dyDescent="0.3">
      <c r="A1500" t="s">
        <v>19</v>
      </c>
      <c r="B1500" t="s">
        <v>3119</v>
      </c>
      <c r="C1500">
        <v>65093455427</v>
      </c>
      <c r="D1500" t="s">
        <v>1471</v>
      </c>
      <c r="E1500" t="s">
        <v>1472</v>
      </c>
      <c r="F1500" t="s">
        <v>202</v>
      </c>
      <c r="G1500" t="s">
        <v>3123</v>
      </c>
      <c r="H1500" s="5" t="s">
        <v>1422</v>
      </c>
      <c r="I1500" t="s">
        <v>3121</v>
      </c>
      <c r="J1500" s="124">
        <v>1</v>
      </c>
      <c r="K1500" s="124">
        <v>3262.07</v>
      </c>
      <c r="L1500" s="124">
        <v>3262.07</v>
      </c>
      <c r="M1500" s="124">
        <v>0</v>
      </c>
    </row>
    <row r="1501" spans="1:13" hidden="1" outlineLevel="1" x14ac:dyDescent="0.3">
      <c r="A1501" t="s">
        <v>19</v>
      </c>
      <c r="B1501" t="s">
        <v>3119</v>
      </c>
      <c r="C1501">
        <v>65093455433</v>
      </c>
      <c r="D1501" t="s">
        <v>1436</v>
      </c>
      <c r="E1501" t="s">
        <v>1437</v>
      </c>
      <c r="F1501" t="s">
        <v>202</v>
      </c>
      <c r="G1501" t="s">
        <v>3123</v>
      </c>
      <c r="H1501" s="5" t="s">
        <v>1422</v>
      </c>
      <c r="I1501" t="s">
        <v>3121</v>
      </c>
      <c r="J1501" s="124">
        <v>1</v>
      </c>
      <c r="K1501" s="124">
        <v>724.92</v>
      </c>
      <c r="L1501" s="124">
        <v>724.92</v>
      </c>
      <c r="M1501" s="124">
        <v>0</v>
      </c>
    </row>
    <row r="1502" spans="1:13" hidden="1" outlineLevel="1" x14ac:dyDescent="0.3">
      <c r="A1502" t="s">
        <v>19</v>
      </c>
      <c r="B1502" t="s">
        <v>3119</v>
      </c>
      <c r="C1502">
        <v>65093570072</v>
      </c>
      <c r="D1502" t="s">
        <v>1691</v>
      </c>
      <c r="E1502" t="s">
        <v>1692</v>
      </c>
      <c r="F1502" t="s">
        <v>202</v>
      </c>
      <c r="G1502" t="s">
        <v>3123</v>
      </c>
      <c r="H1502" s="5" t="s">
        <v>1422</v>
      </c>
      <c r="I1502" t="s">
        <v>3121</v>
      </c>
      <c r="J1502" s="124">
        <v>1</v>
      </c>
      <c r="K1502" s="124">
        <v>206424.18</v>
      </c>
      <c r="L1502" s="124">
        <v>158539.12</v>
      </c>
      <c r="M1502" s="124">
        <v>47885.06</v>
      </c>
    </row>
    <row r="1503" spans="1:13" hidden="1" outlineLevel="1" x14ac:dyDescent="0.3">
      <c r="A1503" t="s">
        <v>19</v>
      </c>
      <c r="B1503" t="s">
        <v>3119</v>
      </c>
      <c r="C1503">
        <v>65093573724</v>
      </c>
      <c r="D1503" t="s">
        <v>1704</v>
      </c>
      <c r="E1503" t="s">
        <v>1705</v>
      </c>
      <c r="F1503" t="s">
        <v>202</v>
      </c>
      <c r="G1503" t="s">
        <v>3123</v>
      </c>
      <c r="H1503" s="5" t="s">
        <v>1422</v>
      </c>
      <c r="I1503" t="s">
        <v>3121</v>
      </c>
      <c r="J1503" s="124">
        <v>1</v>
      </c>
      <c r="K1503" s="124">
        <v>1248716.8700000001</v>
      </c>
      <c r="L1503" s="124">
        <v>959046.95000000007</v>
      </c>
      <c r="M1503" s="124">
        <v>289669.92</v>
      </c>
    </row>
    <row r="1504" spans="1:13" hidden="1" outlineLevel="1" x14ac:dyDescent="0.3">
      <c r="A1504" t="s">
        <v>19</v>
      </c>
      <c r="B1504" t="s">
        <v>3119</v>
      </c>
      <c r="C1504">
        <v>65093569592</v>
      </c>
      <c r="D1504" t="s">
        <v>1587</v>
      </c>
      <c r="E1504" t="s">
        <v>1588</v>
      </c>
      <c r="F1504" t="s">
        <v>202</v>
      </c>
      <c r="G1504" t="s">
        <v>3123</v>
      </c>
      <c r="H1504" s="5" t="s">
        <v>1422</v>
      </c>
      <c r="I1504" t="s">
        <v>3121</v>
      </c>
      <c r="J1504" s="124">
        <v>1</v>
      </c>
      <c r="K1504" s="124">
        <v>23235.53</v>
      </c>
      <c r="L1504" s="124">
        <v>17845.490000000002</v>
      </c>
      <c r="M1504" s="124">
        <v>5390.04</v>
      </c>
    </row>
    <row r="1505" spans="1:13" hidden="1" outlineLevel="1" x14ac:dyDescent="0.3">
      <c r="A1505" t="s">
        <v>19</v>
      </c>
      <c r="B1505" t="s">
        <v>3119</v>
      </c>
      <c r="C1505">
        <v>65093580636</v>
      </c>
      <c r="D1505" t="s">
        <v>1523</v>
      </c>
      <c r="E1505" t="s">
        <v>1524</v>
      </c>
      <c r="F1505" t="s">
        <v>202</v>
      </c>
      <c r="G1505" t="s">
        <v>3123</v>
      </c>
      <c r="H1505" s="5" t="s">
        <v>1422</v>
      </c>
      <c r="I1505" t="s">
        <v>3121</v>
      </c>
      <c r="J1505" s="124">
        <v>0</v>
      </c>
      <c r="K1505" s="124">
        <v>8264.48</v>
      </c>
      <c r="L1505" s="124">
        <v>6347.34</v>
      </c>
      <c r="M1505" s="124">
        <v>1917.14</v>
      </c>
    </row>
    <row r="1506" spans="1:13" hidden="1" outlineLevel="1" x14ac:dyDescent="0.3">
      <c r="A1506" t="s">
        <v>19</v>
      </c>
      <c r="B1506" t="s">
        <v>3119</v>
      </c>
      <c r="C1506">
        <v>65093565739</v>
      </c>
      <c r="D1506" t="s">
        <v>1585</v>
      </c>
      <c r="E1506" t="s">
        <v>1586</v>
      </c>
      <c r="F1506" t="s">
        <v>202</v>
      </c>
      <c r="G1506" t="s">
        <v>3123</v>
      </c>
      <c r="H1506" s="5" t="s">
        <v>1422</v>
      </c>
      <c r="I1506" t="s">
        <v>3121</v>
      </c>
      <c r="J1506" s="124">
        <v>1</v>
      </c>
      <c r="K1506" s="124">
        <v>23098.25</v>
      </c>
      <c r="L1506" s="124">
        <v>17740.060000000001</v>
      </c>
      <c r="M1506" s="124">
        <v>5358.1900000000005</v>
      </c>
    </row>
    <row r="1507" spans="1:13" hidden="1" outlineLevel="1" x14ac:dyDescent="0.3">
      <c r="A1507" t="s">
        <v>19</v>
      </c>
      <c r="B1507" t="s">
        <v>3119</v>
      </c>
      <c r="C1507">
        <v>65093486397</v>
      </c>
      <c r="D1507" t="s">
        <v>1479</v>
      </c>
      <c r="E1507" t="s">
        <v>1480</v>
      </c>
      <c r="F1507" t="s">
        <v>202</v>
      </c>
      <c r="G1507" t="s">
        <v>3123</v>
      </c>
      <c r="H1507" s="5" t="s">
        <v>1422</v>
      </c>
      <c r="I1507" t="s">
        <v>3121</v>
      </c>
      <c r="J1507" s="124">
        <v>0</v>
      </c>
      <c r="K1507" s="124">
        <v>3600.98</v>
      </c>
      <c r="L1507" s="124">
        <v>3600.98</v>
      </c>
      <c r="M1507" s="124">
        <v>0</v>
      </c>
    </row>
    <row r="1508" spans="1:13" hidden="1" outlineLevel="1" x14ac:dyDescent="0.3">
      <c r="A1508" t="s">
        <v>19</v>
      </c>
      <c r="B1508" t="s">
        <v>3119</v>
      </c>
      <c r="C1508">
        <v>65093549362</v>
      </c>
      <c r="D1508" t="s">
        <v>1612</v>
      </c>
      <c r="E1508" t="s">
        <v>556</v>
      </c>
      <c r="F1508" t="s">
        <v>202</v>
      </c>
      <c r="G1508" t="s">
        <v>3123</v>
      </c>
      <c r="H1508" s="5" t="s">
        <v>1422</v>
      </c>
      <c r="I1508" t="s">
        <v>3121</v>
      </c>
      <c r="J1508" s="124">
        <v>1</v>
      </c>
      <c r="K1508" s="124">
        <v>34334.17</v>
      </c>
      <c r="L1508" s="124">
        <v>33103.72</v>
      </c>
      <c r="M1508" s="124">
        <v>1230.45</v>
      </c>
    </row>
    <row r="1509" spans="1:13" hidden="1" outlineLevel="1" x14ac:dyDescent="0.3">
      <c r="A1509" t="s">
        <v>19</v>
      </c>
      <c r="B1509" t="s">
        <v>3119</v>
      </c>
      <c r="C1509">
        <v>65093651299</v>
      </c>
      <c r="D1509" t="s">
        <v>1658</v>
      </c>
      <c r="E1509" t="s">
        <v>816</v>
      </c>
      <c r="F1509" t="s">
        <v>202</v>
      </c>
      <c r="G1509" t="s">
        <v>3123</v>
      </c>
      <c r="H1509" s="5" t="s">
        <v>1422</v>
      </c>
      <c r="I1509" t="s">
        <v>3121</v>
      </c>
      <c r="J1509" s="124">
        <v>1</v>
      </c>
      <c r="K1509" s="124">
        <v>71331.77</v>
      </c>
      <c r="L1509" s="124">
        <v>27644.61</v>
      </c>
      <c r="M1509" s="124">
        <v>43687.16</v>
      </c>
    </row>
    <row r="1510" spans="1:13" hidden="1" outlineLevel="1" x14ac:dyDescent="0.3">
      <c r="A1510" t="s">
        <v>19</v>
      </c>
      <c r="B1510" t="s">
        <v>3119</v>
      </c>
      <c r="C1510">
        <v>65093652062</v>
      </c>
      <c r="D1510" t="s">
        <v>1573</v>
      </c>
      <c r="E1510" t="s">
        <v>1574</v>
      </c>
      <c r="F1510" t="s">
        <v>202</v>
      </c>
      <c r="G1510" t="s">
        <v>3123</v>
      </c>
      <c r="H1510" s="5" t="s">
        <v>1422</v>
      </c>
      <c r="I1510" t="s">
        <v>3121</v>
      </c>
      <c r="J1510" s="124">
        <v>1</v>
      </c>
      <c r="K1510" s="124">
        <v>19969.13</v>
      </c>
      <c r="L1510" s="124">
        <v>7739.03</v>
      </c>
      <c r="M1510" s="124">
        <v>12230.1</v>
      </c>
    </row>
    <row r="1511" spans="1:13" hidden="1" outlineLevel="1" x14ac:dyDescent="0.3">
      <c r="A1511" t="s">
        <v>19</v>
      </c>
      <c r="B1511" t="s">
        <v>3119</v>
      </c>
      <c r="C1511">
        <v>65093644928</v>
      </c>
      <c r="D1511" t="s">
        <v>1568</v>
      </c>
      <c r="E1511" t="s">
        <v>1569</v>
      </c>
      <c r="F1511" t="s">
        <v>202</v>
      </c>
      <c r="G1511" t="s">
        <v>3123</v>
      </c>
      <c r="H1511" s="5" t="s">
        <v>1422</v>
      </c>
      <c r="I1511" t="s">
        <v>3121</v>
      </c>
      <c r="J1511" s="124">
        <v>1</v>
      </c>
      <c r="K1511" s="124">
        <v>19099.89</v>
      </c>
      <c r="L1511" s="124">
        <v>7402.16</v>
      </c>
      <c r="M1511" s="124">
        <v>11697.73</v>
      </c>
    </row>
    <row r="1512" spans="1:13" hidden="1" outlineLevel="1" x14ac:dyDescent="0.3">
      <c r="A1512" t="s">
        <v>19</v>
      </c>
      <c r="B1512" t="s">
        <v>3119</v>
      </c>
      <c r="C1512">
        <v>65093614391</v>
      </c>
      <c r="D1512" t="s">
        <v>1656</v>
      </c>
      <c r="E1512" t="s">
        <v>1657</v>
      </c>
      <c r="F1512" t="s">
        <v>202</v>
      </c>
      <c r="G1512" t="s">
        <v>3123</v>
      </c>
      <c r="H1512" s="5" t="s">
        <v>1422</v>
      </c>
      <c r="I1512" t="s">
        <v>3121</v>
      </c>
      <c r="J1512" s="124">
        <v>1</v>
      </c>
      <c r="K1512" s="124">
        <v>69799.710000000006</v>
      </c>
      <c r="L1512" s="124">
        <v>45526.64</v>
      </c>
      <c r="M1512" s="124">
        <v>24273.07</v>
      </c>
    </row>
    <row r="1513" spans="1:13" hidden="1" outlineLevel="1" x14ac:dyDescent="0.3">
      <c r="A1513" t="s">
        <v>19</v>
      </c>
      <c r="B1513" t="s">
        <v>3119</v>
      </c>
      <c r="C1513">
        <v>69855500707</v>
      </c>
      <c r="D1513" t="s">
        <v>1663</v>
      </c>
      <c r="E1513" t="s">
        <v>571</v>
      </c>
      <c r="F1513" t="s">
        <v>202</v>
      </c>
      <c r="G1513" t="s">
        <v>3123</v>
      </c>
      <c r="H1513" s="5" t="s">
        <v>1422</v>
      </c>
      <c r="I1513" t="s">
        <v>3121</v>
      </c>
      <c r="J1513" s="124">
        <v>0</v>
      </c>
      <c r="K1513" s="124">
        <v>85833.97</v>
      </c>
      <c r="L1513" s="124">
        <v>30853.22</v>
      </c>
      <c r="M1513" s="124">
        <v>54980.75</v>
      </c>
    </row>
    <row r="1514" spans="1:13" hidden="1" outlineLevel="1" x14ac:dyDescent="0.3">
      <c r="A1514" t="s">
        <v>19</v>
      </c>
      <c r="B1514" t="s">
        <v>3119</v>
      </c>
      <c r="C1514">
        <v>65093645807</v>
      </c>
      <c r="D1514" t="s">
        <v>1420</v>
      </c>
      <c r="E1514" t="s">
        <v>1421</v>
      </c>
      <c r="F1514" t="s">
        <v>194</v>
      </c>
      <c r="G1514" t="s">
        <v>3123</v>
      </c>
      <c r="H1514" s="5" t="s">
        <v>1422</v>
      </c>
      <c r="I1514" t="s">
        <v>3121</v>
      </c>
      <c r="J1514" s="124">
        <v>1</v>
      </c>
      <c r="K1514" s="124">
        <v>236638.45</v>
      </c>
      <c r="L1514" s="124">
        <v>190458.62</v>
      </c>
      <c r="M1514" s="124">
        <v>46179.83</v>
      </c>
    </row>
    <row r="1515" spans="1:13" hidden="1" outlineLevel="1" x14ac:dyDescent="0.3">
      <c r="A1515" t="s">
        <v>19</v>
      </c>
      <c r="B1515" t="s">
        <v>3119</v>
      </c>
      <c r="C1515">
        <v>65093570037</v>
      </c>
      <c r="D1515" t="s">
        <v>1429</v>
      </c>
      <c r="E1515" t="s">
        <v>1408</v>
      </c>
      <c r="F1515" t="s">
        <v>321</v>
      </c>
      <c r="G1515" t="s">
        <v>3123</v>
      </c>
      <c r="H1515" s="5" t="s">
        <v>1422</v>
      </c>
      <c r="I1515" t="s">
        <v>3121</v>
      </c>
      <c r="J1515" s="124">
        <v>1</v>
      </c>
      <c r="K1515" s="124">
        <v>198421.74</v>
      </c>
      <c r="L1515" s="124">
        <v>182197.95</v>
      </c>
      <c r="M1515" s="124">
        <v>16223.79</v>
      </c>
    </row>
    <row r="1516" spans="1:13" hidden="1" outlineLevel="1" x14ac:dyDescent="0.3">
      <c r="A1516" t="s">
        <v>19</v>
      </c>
      <c r="B1516" t="s">
        <v>3119</v>
      </c>
      <c r="C1516">
        <v>65093573723</v>
      </c>
      <c r="D1516" t="s">
        <v>1609</v>
      </c>
      <c r="E1516" t="s">
        <v>1610</v>
      </c>
      <c r="F1516" t="s">
        <v>321</v>
      </c>
      <c r="G1516" t="s">
        <v>3123</v>
      </c>
      <c r="H1516" s="5" t="s">
        <v>1422</v>
      </c>
      <c r="I1516" t="s">
        <v>3121</v>
      </c>
      <c r="J1516" s="124">
        <v>1</v>
      </c>
      <c r="K1516" s="124">
        <v>32835.040000000001</v>
      </c>
      <c r="L1516" s="124">
        <v>30150.31</v>
      </c>
      <c r="M1516" s="124">
        <v>2684.73</v>
      </c>
    </row>
    <row r="1517" spans="1:13" hidden="1" outlineLevel="1" x14ac:dyDescent="0.3">
      <c r="A1517" t="s">
        <v>19</v>
      </c>
      <c r="B1517" t="s">
        <v>3119</v>
      </c>
      <c r="C1517">
        <v>65093569986</v>
      </c>
      <c r="D1517" t="s">
        <v>1429</v>
      </c>
      <c r="E1517" t="s">
        <v>1374</v>
      </c>
      <c r="F1517" t="s">
        <v>321</v>
      </c>
      <c r="G1517" t="s">
        <v>3123</v>
      </c>
      <c r="H1517" s="5" t="s">
        <v>1422</v>
      </c>
      <c r="I1517" t="s">
        <v>3121</v>
      </c>
      <c r="J1517" s="124">
        <v>1</v>
      </c>
      <c r="K1517" s="124">
        <v>1838.24</v>
      </c>
      <c r="L1517" s="124">
        <v>1687.94</v>
      </c>
      <c r="M1517" s="124">
        <v>150.30000000000001</v>
      </c>
    </row>
    <row r="1518" spans="1:13" hidden="1" outlineLevel="1" x14ac:dyDescent="0.3">
      <c r="A1518" t="s">
        <v>19</v>
      </c>
      <c r="B1518" t="s">
        <v>3119</v>
      </c>
      <c r="C1518">
        <v>65093570002</v>
      </c>
      <c r="D1518" t="s">
        <v>1429</v>
      </c>
      <c r="E1518" t="s">
        <v>1390</v>
      </c>
      <c r="F1518" t="s">
        <v>321</v>
      </c>
      <c r="G1518" t="s">
        <v>3123</v>
      </c>
      <c r="H1518" s="5" t="s">
        <v>1422</v>
      </c>
      <c r="I1518" t="s">
        <v>3121</v>
      </c>
      <c r="J1518" s="124">
        <v>1</v>
      </c>
      <c r="K1518" s="124">
        <v>8530.77</v>
      </c>
      <c r="L1518" s="124">
        <v>7833.26</v>
      </c>
      <c r="M1518" s="124">
        <v>697.51</v>
      </c>
    </row>
    <row r="1519" spans="1:13" hidden="1" outlineLevel="1" x14ac:dyDescent="0.3">
      <c r="A1519" t="s">
        <v>19</v>
      </c>
      <c r="B1519" t="s">
        <v>3119</v>
      </c>
      <c r="C1519">
        <v>65093570007</v>
      </c>
      <c r="D1519" t="s">
        <v>1429</v>
      </c>
      <c r="E1519" t="s">
        <v>1379</v>
      </c>
      <c r="F1519" t="s">
        <v>321</v>
      </c>
      <c r="G1519" t="s">
        <v>3123</v>
      </c>
      <c r="H1519" s="5" t="s">
        <v>1422</v>
      </c>
      <c r="I1519" t="s">
        <v>3121</v>
      </c>
      <c r="J1519" s="124">
        <v>1</v>
      </c>
      <c r="K1519" s="124">
        <v>4159.5200000000004</v>
      </c>
      <c r="L1519" s="124">
        <v>3819.42</v>
      </c>
      <c r="M1519" s="124">
        <v>340.1</v>
      </c>
    </row>
    <row r="1520" spans="1:13" hidden="1" outlineLevel="1" x14ac:dyDescent="0.3">
      <c r="A1520" t="s">
        <v>19</v>
      </c>
      <c r="B1520" t="s">
        <v>3119</v>
      </c>
      <c r="C1520">
        <v>65093570021</v>
      </c>
      <c r="D1520" t="s">
        <v>1429</v>
      </c>
      <c r="E1520" t="s">
        <v>1404</v>
      </c>
      <c r="F1520" t="s">
        <v>321</v>
      </c>
      <c r="G1520" t="s">
        <v>3123</v>
      </c>
      <c r="H1520" s="5" t="s">
        <v>1422</v>
      </c>
      <c r="I1520" t="s">
        <v>3121</v>
      </c>
      <c r="J1520" s="124">
        <v>1</v>
      </c>
      <c r="K1520" s="124">
        <v>45494.54</v>
      </c>
      <c r="L1520" s="124">
        <v>41774.720000000001</v>
      </c>
      <c r="M1520" s="124">
        <v>3719.82</v>
      </c>
    </row>
    <row r="1521" spans="1:13" hidden="1" outlineLevel="1" x14ac:dyDescent="0.3">
      <c r="A1521" t="s">
        <v>19</v>
      </c>
      <c r="B1521" t="s">
        <v>3119</v>
      </c>
      <c r="C1521">
        <v>65093570025</v>
      </c>
      <c r="D1521" t="s">
        <v>1429</v>
      </c>
      <c r="E1521" t="s">
        <v>1388</v>
      </c>
      <c r="F1521" t="s">
        <v>321</v>
      </c>
      <c r="G1521" t="s">
        <v>3123</v>
      </c>
      <c r="H1521" s="5" t="s">
        <v>1422</v>
      </c>
      <c r="I1521" t="s">
        <v>3121</v>
      </c>
      <c r="J1521" s="124">
        <v>1</v>
      </c>
      <c r="K1521" s="124">
        <v>6525.22</v>
      </c>
      <c r="L1521" s="124">
        <v>5991.6900000000005</v>
      </c>
      <c r="M1521" s="124">
        <v>533.53</v>
      </c>
    </row>
    <row r="1522" spans="1:13" hidden="1" outlineLevel="1" x14ac:dyDescent="0.3">
      <c r="A1522" t="s">
        <v>19</v>
      </c>
      <c r="B1522" t="s">
        <v>3119</v>
      </c>
      <c r="C1522">
        <v>65093570028</v>
      </c>
      <c r="D1522" t="s">
        <v>1429</v>
      </c>
      <c r="E1522" t="s">
        <v>1397</v>
      </c>
      <c r="F1522" t="s">
        <v>321</v>
      </c>
      <c r="G1522" t="s">
        <v>3123</v>
      </c>
      <c r="H1522" s="5" t="s">
        <v>1422</v>
      </c>
      <c r="I1522" t="s">
        <v>3121</v>
      </c>
      <c r="J1522" s="124">
        <v>1</v>
      </c>
      <c r="K1522" s="124">
        <v>21772.97</v>
      </c>
      <c r="L1522" s="124">
        <v>19992.72</v>
      </c>
      <c r="M1522" s="124">
        <v>1780.25</v>
      </c>
    </row>
    <row r="1523" spans="1:13" hidden="1" outlineLevel="1" x14ac:dyDescent="0.3">
      <c r="A1523" t="s">
        <v>19</v>
      </c>
      <c r="B1523" t="s">
        <v>3119</v>
      </c>
      <c r="C1523">
        <v>65093570033</v>
      </c>
      <c r="D1523" t="s">
        <v>1429</v>
      </c>
      <c r="E1523" t="s">
        <v>1400</v>
      </c>
      <c r="F1523" t="s">
        <v>321</v>
      </c>
      <c r="G1523" t="s">
        <v>3123</v>
      </c>
      <c r="H1523" s="5" t="s">
        <v>1422</v>
      </c>
      <c r="I1523" t="s">
        <v>3121</v>
      </c>
      <c r="J1523" s="124">
        <v>1</v>
      </c>
      <c r="K1523" s="124">
        <v>1297019.8799999999</v>
      </c>
      <c r="L1523" s="124">
        <v>1190970.1000000001</v>
      </c>
      <c r="M1523" s="124">
        <v>106049.78</v>
      </c>
    </row>
    <row r="1524" spans="1:13" hidden="1" outlineLevel="1" x14ac:dyDescent="0.3">
      <c r="A1524" t="s">
        <v>19</v>
      </c>
      <c r="B1524" t="s">
        <v>3119</v>
      </c>
      <c r="C1524">
        <v>65093587380</v>
      </c>
      <c r="D1524" t="s">
        <v>1429</v>
      </c>
      <c r="E1524" t="s">
        <v>1374</v>
      </c>
      <c r="F1524" t="s">
        <v>321</v>
      </c>
      <c r="G1524" t="s">
        <v>3123</v>
      </c>
      <c r="H1524" s="5" t="s">
        <v>1422</v>
      </c>
      <c r="I1524" t="s">
        <v>3121</v>
      </c>
      <c r="J1524" s="124">
        <v>1</v>
      </c>
      <c r="K1524" s="124">
        <v>3.7600000000000002</v>
      </c>
      <c r="L1524" s="124">
        <v>3.45</v>
      </c>
      <c r="M1524" s="124">
        <v>0.31</v>
      </c>
    </row>
    <row r="1525" spans="1:13" hidden="1" outlineLevel="1" x14ac:dyDescent="0.3">
      <c r="A1525" t="s">
        <v>19</v>
      </c>
      <c r="B1525" t="s">
        <v>3119</v>
      </c>
      <c r="C1525">
        <v>65093587389</v>
      </c>
      <c r="D1525" t="s">
        <v>1429</v>
      </c>
      <c r="E1525" t="s">
        <v>1384</v>
      </c>
      <c r="F1525" t="s">
        <v>321</v>
      </c>
      <c r="G1525" t="s">
        <v>3123</v>
      </c>
      <c r="H1525" s="5" t="s">
        <v>1422</v>
      </c>
      <c r="I1525" t="s">
        <v>3121</v>
      </c>
      <c r="J1525" s="124">
        <v>1</v>
      </c>
      <c r="K1525" s="124">
        <v>12.02</v>
      </c>
      <c r="L1525" s="124">
        <v>11.040000000000001</v>
      </c>
      <c r="M1525" s="124">
        <v>0.98</v>
      </c>
    </row>
    <row r="1526" spans="1:13" hidden="1" outlineLevel="1" x14ac:dyDescent="0.3">
      <c r="A1526" t="s">
        <v>19</v>
      </c>
      <c r="B1526" t="s">
        <v>3119</v>
      </c>
      <c r="C1526">
        <v>65093587397</v>
      </c>
      <c r="D1526" t="s">
        <v>1429</v>
      </c>
      <c r="E1526" t="s">
        <v>1378</v>
      </c>
      <c r="F1526" t="s">
        <v>321</v>
      </c>
      <c r="G1526" t="s">
        <v>3123</v>
      </c>
      <c r="H1526" s="5" t="s">
        <v>1422</v>
      </c>
      <c r="I1526" t="s">
        <v>3121</v>
      </c>
      <c r="J1526" s="124">
        <v>1</v>
      </c>
      <c r="K1526" s="124">
        <v>5.03</v>
      </c>
      <c r="L1526" s="124">
        <v>4.62</v>
      </c>
      <c r="M1526" s="124">
        <v>0.41000000000000003</v>
      </c>
    </row>
    <row r="1527" spans="1:13" hidden="1" outlineLevel="1" x14ac:dyDescent="0.3">
      <c r="A1527" t="s">
        <v>19</v>
      </c>
      <c r="B1527" t="s">
        <v>3119</v>
      </c>
      <c r="C1527">
        <v>65093587400</v>
      </c>
      <c r="D1527" t="s">
        <v>1429</v>
      </c>
      <c r="E1527" t="s">
        <v>1381</v>
      </c>
      <c r="F1527" t="s">
        <v>321</v>
      </c>
      <c r="G1527" t="s">
        <v>3123</v>
      </c>
      <c r="H1527" s="5" t="s">
        <v>1422</v>
      </c>
      <c r="I1527" t="s">
        <v>3121</v>
      </c>
      <c r="J1527" s="124">
        <v>1</v>
      </c>
      <c r="K1527" s="124">
        <v>30.18</v>
      </c>
      <c r="L1527" s="124">
        <v>27.71</v>
      </c>
      <c r="M1527" s="124">
        <v>2.4700000000000002</v>
      </c>
    </row>
    <row r="1528" spans="1:13" hidden="1" outlineLevel="1" x14ac:dyDescent="0.3">
      <c r="A1528" t="s">
        <v>19</v>
      </c>
      <c r="B1528" t="s">
        <v>3119</v>
      </c>
      <c r="C1528">
        <v>65093587411</v>
      </c>
      <c r="D1528" t="s">
        <v>1429</v>
      </c>
      <c r="E1528" t="s">
        <v>1391</v>
      </c>
      <c r="F1528" t="s">
        <v>321</v>
      </c>
      <c r="G1528" t="s">
        <v>3123</v>
      </c>
      <c r="H1528" s="5" t="s">
        <v>1422</v>
      </c>
      <c r="I1528" t="s">
        <v>3121</v>
      </c>
      <c r="J1528" s="124">
        <v>1</v>
      </c>
      <c r="K1528" s="124">
        <v>53.64</v>
      </c>
      <c r="L1528" s="124">
        <v>49.25</v>
      </c>
      <c r="M1528" s="124">
        <v>4.3899999999999997</v>
      </c>
    </row>
    <row r="1529" spans="1:13" hidden="1" outlineLevel="1" x14ac:dyDescent="0.3">
      <c r="A1529" t="s">
        <v>19</v>
      </c>
      <c r="B1529" t="s">
        <v>3119</v>
      </c>
      <c r="C1529">
        <v>65093587413</v>
      </c>
      <c r="D1529" t="s">
        <v>1429</v>
      </c>
      <c r="E1529" t="s">
        <v>1391</v>
      </c>
      <c r="F1529" t="s">
        <v>321</v>
      </c>
      <c r="G1529" t="s">
        <v>3123</v>
      </c>
      <c r="H1529" s="5" t="s">
        <v>1422</v>
      </c>
      <c r="I1529" t="s">
        <v>3121</v>
      </c>
      <c r="J1529" s="124">
        <v>1</v>
      </c>
      <c r="K1529" s="124">
        <v>17.88</v>
      </c>
      <c r="L1529" s="124">
        <v>16.420000000000002</v>
      </c>
      <c r="M1529" s="124">
        <v>1.46</v>
      </c>
    </row>
    <row r="1530" spans="1:13" hidden="1" outlineLevel="1" x14ac:dyDescent="0.3">
      <c r="A1530" t="s">
        <v>19</v>
      </c>
      <c r="B1530" t="s">
        <v>3119</v>
      </c>
      <c r="C1530">
        <v>65093587422</v>
      </c>
      <c r="D1530" t="s">
        <v>1429</v>
      </c>
      <c r="E1530" t="s">
        <v>1404</v>
      </c>
      <c r="F1530" t="s">
        <v>321</v>
      </c>
      <c r="G1530" t="s">
        <v>3123</v>
      </c>
      <c r="H1530" s="5" t="s">
        <v>1422</v>
      </c>
      <c r="I1530" t="s">
        <v>3121</v>
      </c>
      <c r="J1530" s="124">
        <v>1</v>
      </c>
      <c r="K1530" s="124">
        <v>93.31</v>
      </c>
      <c r="L1530" s="124">
        <v>85.68</v>
      </c>
      <c r="M1530" s="124">
        <v>7.63</v>
      </c>
    </row>
    <row r="1531" spans="1:13" hidden="1" outlineLevel="1" x14ac:dyDescent="0.3">
      <c r="A1531" t="s">
        <v>19</v>
      </c>
      <c r="B1531" t="s">
        <v>3119</v>
      </c>
      <c r="C1531">
        <v>65093587436</v>
      </c>
      <c r="D1531" t="s">
        <v>1429</v>
      </c>
      <c r="E1531" t="s">
        <v>1388</v>
      </c>
      <c r="F1531" t="s">
        <v>321</v>
      </c>
      <c r="G1531" t="s">
        <v>3123</v>
      </c>
      <c r="H1531" s="5" t="s">
        <v>1422</v>
      </c>
      <c r="I1531" t="s">
        <v>3121</v>
      </c>
      <c r="J1531" s="124">
        <v>1</v>
      </c>
      <c r="K1531" s="124">
        <v>642.36</v>
      </c>
      <c r="L1531" s="124">
        <v>589.84</v>
      </c>
      <c r="M1531" s="124">
        <v>52.52</v>
      </c>
    </row>
    <row r="1532" spans="1:13" hidden="1" outlineLevel="1" x14ac:dyDescent="0.3">
      <c r="A1532" t="s">
        <v>19</v>
      </c>
      <c r="B1532" t="s">
        <v>3119</v>
      </c>
      <c r="C1532">
        <v>65093587437</v>
      </c>
      <c r="D1532" t="s">
        <v>1429</v>
      </c>
      <c r="E1532" t="s">
        <v>1400</v>
      </c>
      <c r="F1532" t="s">
        <v>321</v>
      </c>
      <c r="G1532" t="s">
        <v>3123</v>
      </c>
      <c r="H1532" s="5" t="s">
        <v>1422</v>
      </c>
      <c r="I1532" t="s">
        <v>3121</v>
      </c>
      <c r="J1532" s="124">
        <v>1</v>
      </c>
      <c r="K1532" s="124">
        <v>2497.2400000000002</v>
      </c>
      <c r="L1532" s="124">
        <v>2293.06</v>
      </c>
      <c r="M1532" s="124">
        <v>204.18</v>
      </c>
    </row>
    <row r="1533" spans="1:13" hidden="1" outlineLevel="1" x14ac:dyDescent="0.3">
      <c r="A1533" t="s">
        <v>19</v>
      </c>
      <c r="B1533" t="s">
        <v>3119</v>
      </c>
      <c r="C1533">
        <v>65093587443</v>
      </c>
      <c r="D1533" t="s">
        <v>1429</v>
      </c>
      <c r="E1533" t="s">
        <v>1395</v>
      </c>
      <c r="F1533" t="s">
        <v>321</v>
      </c>
      <c r="G1533" t="s">
        <v>3123</v>
      </c>
      <c r="H1533" s="5" t="s">
        <v>1422</v>
      </c>
      <c r="I1533" t="s">
        <v>3121</v>
      </c>
      <c r="J1533" s="124">
        <v>1</v>
      </c>
      <c r="K1533" s="124">
        <v>1288.43</v>
      </c>
      <c r="L1533" s="124">
        <v>1183.08</v>
      </c>
      <c r="M1533" s="124">
        <v>105.35000000000001</v>
      </c>
    </row>
    <row r="1534" spans="1:13" hidden="1" outlineLevel="1" x14ac:dyDescent="0.3">
      <c r="A1534" t="s">
        <v>19</v>
      </c>
      <c r="B1534" t="s">
        <v>3119</v>
      </c>
      <c r="C1534">
        <v>65093587445</v>
      </c>
      <c r="D1534" t="s">
        <v>1429</v>
      </c>
      <c r="E1534" t="s">
        <v>1385</v>
      </c>
      <c r="F1534" t="s">
        <v>321</v>
      </c>
      <c r="G1534" t="s">
        <v>3123</v>
      </c>
      <c r="H1534" s="5" t="s">
        <v>1422</v>
      </c>
      <c r="I1534" t="s">
        <v>3121</v>
      </c>
      <c r="J1534" s="124">
        <v>1</v>
      </c>
      <c r="K1534" s="124">
        <v>629.39</v>
      </c>
      <c r="L1534" s="124">
        <v>577.93000000000006</v>
      </c>
      <c r="M1534" s="124">
        <v>51.46</v>
      </c>
    </row>
    <row r="1535" spans="1:13" hidden="1" outlineLevel="1" x14ac:dyDescent="0.3">
      <c r="A1535" t="s">
        <v>19</v>
      </c>
      <c r="B1535" t="s">
        <v>3119</v>
      </c>
      <c r="C1535">
        <v>65093587455</v>
      </c>
      <c r="D1535" t="s">
        <v>1429</v>
      </c>
      <c r="E1535" t="s">
        <v>1414</v>
      </c>
      <c r="F1535" t="s">
        <v>321</v>
      </c>
      <c r="G1535" t="s">
        <v>3123</v>
      </c>
      <c r="H1535" s="5" t="s">
        <v>1422</v>
      </c>
      <c r="I1535" t="s">
        <v>3121</v>
      </c>
      <c r="J1535" s="124">
        <v>1</v>
      </c>
      <c r="K1535" s="124">
        <v>9476.57</v>
      </c>
      <c r="L1535" s="124">
        <v>8701.73</v>
      </c>
      <c r="M1535" s="124">
        <v>774.84</v>
      </c>
    </row>
    <row r="1536" spans="1:13" hidden="1" outlineLevel="1" x14ac:dyDescent="0.3">
      <c r="A1536" t="s">
        <v>19</v>
      </c>
      <c r="B1536" t="s">
        <v>3119</v>
      </c>
      <c r="C1536">
        <v>65093587456</v>
      </c>
      <c r="D1536" t="s">
        <v>1429</v>
      </c>
      <c r="E1536" t="s">
        <v>1414</v>
      </c>
      <c r="F1536" t="s">
        <v>321</v>
      </c>
      <c r="G1536" t="s">
        <v>3123</v>
      </c>
      <c r="H1536" s="5" t="s">
        <v>1422</v>
      </c>
      <c r="I1536" t="s">
        <v>3121</v>
      </c>
      <c r="J1536" s="124">
        <v>1</v>
      </c>
      <c r="K1536" s="124">
        <v>25863.350000000002</v>
      </c>
      <c r="L1536" s="124">
        <v>23748.65</v>
      </c>
      <c r="M1536" s="124">
        <v>2114.6999999999998</v>
      </c>
    </row>
    <row r="1537" spans="1:13" hidden="1" outlineLevel="1" x14ac:dyDescent="0.3">
      <c r="A1537" t="s">
        <v>19</v>
      </c>
      <c r="B1537" t="s">
        <v>3119</v>
      </c>
      <c r="C1537">
        <v>65093587466</v>
      </c>
      <c r="D1537" t="s">
        <v>1429</v>
      </c>
      <c r="E1537" t="s">
        <v>1414</v>
      </c>
      <c r="F1537" t="s">
        <v>321</v>
      </c>
      <c r="G1537" t="s">
        <v>3123</v>
      </c>
      <c r="H1537" s="5" t="s">
        <v>1422</v>
      </c>
      <c r="I1537" t="s">
        <v>3121</v>
      </c>
      <c r="J1537" s="124">
        <v>1</v>
      </c>
      <c r="K1537" s="124">
        <v>24388.170000000002</v>
      </c>
      <c r="L1537" s="124">
        <v>22394.09</v>
      </c>
      <c r="M1537" s="124">
        <v>1994.0800000000002</v>
      </c>
    </row>
    <row r="1538" spans="1:13" hidden="1" outlineLevel="1" x14ac:dyDescent="0.3">
      <c r="A1538" t="s">
        <v>19</v>
      </c>
      <c r="B1538" t="s">
        <v>3119</v>
      </c>
      <c r="C1538">
        <v>65093587468</v>
      </c>
      <c r="D1538" t="s">
        <v>1429</v>
      </c>
      <c r="E1538" t="s">
        <v>1398</v>
      </c>
      <c r="F1538" t="s">
        <v>321</v>
      </c>
      <c r="G1538" t="s">
        <v>3123</v>
      </c>
      <c r="H1538" s="5" t="s">
        <v>1422</v>
      </c>
      <c r="I1538" t="s">
        <v>3121</v>
      </c>
      <c r="J1538" s="124">
        <v>1</v>
      </c>
      <c r="K1538" s="124">
        <v>2415.08</v>
      </c>
      <c r="L1538" s="124">
        <v>2217.61</v>
      </c>
      <c r="M1538" s="124">
        <v>197.47</v>
      </c>
    </row>
    <row r="1539" spans="1:13" hidden="1" outlineLevel="1" x14ac:dyDescent="0.3">
      <c r="A1539" t="s">
        <v>19</v>
      </c>
      <c r="B1539" t="s">
        <v>3119</v>
      </c>
      <c r="C1539">
        <v>65093587472</v>
      </c>
      <c r="D1539" t="s">
        <v>1429</v>
      </c>
      <c r="E1539" t="s">
        <v>1372</v>
      </c>
      <c r="F1539" t="s">
        <v>321</v>
      </c>
      <c r="G1539" t="s">
        <v>3123</v>
      </c>
      <c r="H1539" s="5" t="s">
        <v>1422</v>
      </c>
      <c r="I1539" t="s">
        <v>3121</v>
      </c>
      <c r="J1539" s="124">
        <v>1</v>
      </c>
      <c r="K1539" s="124">
        <v>114.75</v>
      </c>
      <c r="L1539" s="124">
        <v>105.37</v>
      </c>
      <c r="M1539" s="124">
        <v>9.3800000000000008</v>
      </c>
    </row>
    <row r="1540" spans="1:13" hidden="1" outlineLevel="1" x14ac:dyDescent="0.3">
      <c r="A1540" t="s">
        <v>19</v>
      </c>
      <c r="B1540" t="s">
        <v>3119</v>
      </c>
      <c r="C1540">
        <v>65093587490</v>
      </c>
      <c r="D1540" t="s">
        <v>1429</v>
      </c>
      <c r="E1540" t="s">
        <v>1375</v>
      </c>
      <c r="F1540" t="s">
        <v>321</v>
      </c>
      <c r="G1540" t="s">
        <v>3123</v>
      </c>
      <c r="H1540" s="5" t="s">
        <v>1422</v>
      </c>
      <c r="I1540" t="s">
        <v>3121</v>
      </c>
      <c r="J1540" s="124">
        <v>1</v>
      </c>
      <c r="K1540" s="124">
        <v>14227.32</v>
      </c>
      <c r="L1540" s="124">
        <v>13064.03</v>
      </c>
      <c r="M1540" s="124">
        <v>1163.29</v>
      </c>
    </row>
    <row r="1541" spans="1:13" hidden="1" outlineLevel="1" x14ac:dyDescent="0.3">
      <c r="A1541" t="s">
        <v>19</v>
      </c>
      <c r="B1541" t="s">
        <v>3119</v>
      </c>
      <c r="C1541">
        <v>65093587571</v>
      </c>
      <c r="D1541" t="s">
        <v>1429</v>
      </c>
      <c r="E1541" t="s">
        <v>1403</v>
      </c>
      <c r="F1541" t="s">
        <v>321</v>
      </c>
      <c r="G1541" t="s">
        <v>3123</v>
      </c>
      <c r="H1541" s="5" t="s">
        <v>1422</v>
      </c>
      <c r="I1541" t="s">
        <v>3121</v>
      </c>
      <c r="J1541" s="124">
        <v>1</v>
      </c>
      <c r="K1541" s="124">
        <v>1402.21</v>
      </c>
      <c r="L1541" s="124">
        <v>1287.56</v>
      </c>
      <c r="M1541" s="124">
        <v>114.65</v>
      </c>
    </row>
    <row r="1542" spans="1:13" hidden="1" outlineLevel="1" x14ac:dyDescent="0.3">
      <c r="A1542" t="s">
        <v>19</v>
      </c>
      <c r="B1542" t="s">
        <v>3119</v>
      </c>
      <c r="C1542">
        <v>65093587607</v>
      </c>
      <c r="D1542" t="s">
        <v>1429</v>
      </c>
      <c r="E1542" t="s">
        <v>1379</v>
      </c>
      <c r="F1542" t="s">
        <v>321</v>
      </c>
      <c r="G1542" t="s">
        <v>3123</v>
      </c>
      <c r="H1542" s="5" t="s">
        <v>1422</v>
      </c>
      <c r="I1542" t="s">
        <v>3121</v>
      </c>
      <c r="J1542" s="124">
        <v>1</v>
      </c>
      <c r="K1542" s="124">
        <v>175.41</v>
      </c>
      <c r="L1542" s="124">
        <v>161.07</v>
      </c>
      <c r="M1542" s="124">
        <v>14.34</v>
      </c>
    </row>
    <row r="1543" spans="1:13" hidden="1" outlineLevel="1" x14ac:dyDescent="0.3">
      <c r="A1543" t="s">
        <v>19</v>
      </c>
      <c r="B1543" t="s">
        <v>3119</v>
      </c>
      <c r="C1543">
        <v>65093587608</v>
      </c>
      <c r="D1543" t="s">
        <v>1429</v>
      </c>
      <c r="E1543" t="s">
        <v>1379</v>
      </c>
      <c r="F1543" t="s">
        <v>321</v>
      </c>
      <c r="G1543" t="s">
        <v>3123</v>
      </c>
      <c r="H1543" s="5" t="s">
        <v>1422</v>
      </c>
      <c r="I1543" t="s">
        <v>3121</v>
      </c>
      <c r="J1543" s="124">
        <v>1</v>
      </c>
      <c r="K1543" s="124">
        <v>350.82</v>
      </c>
      <c r="L1543" s="124">
        <v>322.14</v>
      </c>
      <c r="M1543" s="124">
        <v>28.68</v>
      </c>
    </row>
    <row r="1544" spans="1:13" hidden="1" outlineLevel="1" x14ac:dyDescent="0.3">
      <c r="A1544" t="s">
        <v>19</v>
      </c>
      <c r="B1544" t="s">
        <v>3119</v>
      </c>
      <c r="C1544">
        <v>65093587618</v>
      </c>
      <c r="D1544" t="s">
        <v>1429</v>
      </c>
      <c r="E1544" t="s">
        <v>1394</v>
      </c>
      <c r="F1544" t="s">
        <v>321</v>
      </c>
      <c r="G1544" t="s">
        <v>3123</v>
      </c>
      <c r="H1544" s="5" t="s">
        <v>1422</v>
      </c>
      <c r="I1544" t="s">
        <v>3121</v>
      </c>
      <c r="J1544" s="124">
        <v>1</v>
      </c>
      <c r="K1544" s="124">
        <v>499.33</v>
      </c>
      <c r="L1544" s="124">
        <v>458.5</v>
      </c>
      <c r="M1544" s="124">
        <v>40.83</v>
      </c>
    </row>
    <row r="1545" spans="1:13" hidden="1" outlineLevel="1" x14ac:dyDescent="0.3">
      <c r="A1545" t="s">
        <v>19</v>
      </c>
      <c r="B1545" t="s">
        <v>3119</v>
      </c>
      <c r="C1545">
        <v>65093638976</v>
      </c>
      <c r="D1545" t="s">
        <v>1571</v>
      </c>
      <c r="E1545" t="s">
        <v>816</v>
      </c>
      <c r="F1545" t="s">
        <v>321</v>
      </c>
      <c r="G1545" t="s">
        <v>3123</v>
      </c>
      <c r="H1545" s="5" t="s">
        <v>1422</v>
      </c>
      <c r="I1545" t="s">
        <v>3121</v>
      </c>
      <c r="J1545" s="124">
        <v>1</v>
      </c>
      <c r="K1545" s="124">
        <v>19856.38</v>
      </c>
      <c r="L1545" s="124">
        <v>19451.91</v>
      </c>
      <c r="M1545" s="124">
        <v>404.47</v>
      </c>
    </row>
    <row r="1546" spans="1:13" hidden="1" outlineLevel="1" x14ac:dyDescent="0.3">
      <c r="A1546" t="s">
        <v>19</v>
      </c>
      <c r="B1546" t="s">
        <v>3119</v>
      </c>
      <c r="C1546">
        <v>65093471753</v>
      </c>
      <c r="D1546" t="s">
        <v>1497</v>
      </c>
      <c r="E1546" t="s">
        <v>1498</v>
      </c>
      <c r="F1546" t="s">
        <v>321</v>
      </c>
      <c r="G1546" t="s">
        <v>3123</v>
      </c>
      <c r="H1546" s="5" t="s">
        <v>1422</v>
      </c>
      <c r="I1546" t="s">
        <v>3121</v>
      </c>
      <c r="J1546" s="124">
        <v>0</v>
      </c>
      <c r="K1546" s="124">
        <v>5183.78</v>
      </c>
      <c r="L1546" s="124">
        <v>5183.78</v>
      </c>
      <c r="M1546" s="124">
        <v>0</v>
      </c>
    </row>
    <row r="1547" spans="1:13" hidden="1" outlineLevel="1" x14ac:dyDescent="0.3">
      <c r="A1547" t="s">
        <v>19</v>
      </c>
      <c r="B1547" t="s">
        <v>3119</v>
      </c>
      <c r="C1547">
        <v>65093517847</v>
      </c>
      <c r="D1547" t="s">
        <v>1430</v>
      </c>
      <c r="E1547" t="s">
        <v>1431</v>
      </c>
      <c r="F1547" t="s">
        <v>321</v>
      </c>
      <c r="G1547" t="s">
        <v>3123</v>
      </c>
      <c r="H1547" s="5" t="s">
        <v>1422</v>
      </c>
      <c r="I1547" t="s">
        <v>3121</v>
      </c>
      <c r="J1547" s="124">
        <v>1</v>
      </c>
      <c r="K1547" s="124">
        <v>662218.12</v>
      </c>
      <c r="L1547" s="124">
        <v>662218.12</v>
      </c>
      <c r="M1547" s="124">
        <v>0</v>
      </c>
    </row>
    <row r="1548" spans="1:13" hidden="1" outlineLevel="1" x14ac:dyDescent="0.3">
      <c r="A1548" t="s">
        <v>19</v>
      </c>
      <c r="B1548" t="s">
        <v>3119</v>
      </c>
      <c r="C1548">
        <v>65093498011</v>
      </c>
      <c r="D1548" t="s">
        <v>1546</v>
      </c>
      <c r="E1548" t="s">
        <v>1547</v>
      </c>
      <c r="F1548" t="s">
        <v>321</v>
      </c>
      <c r="G1548" t="s">
        <v>3123</v>
      </c>
      <c r="H1548" s="5" t="s">
        <v>1422</v>
      </c>
      <c r="I1548" t="s">
        <v>3121</v>
      </c>
      <c r="J1548" s="124">
        <v>1</v>
      </c>
      <c r="K1548" s="124">
        <v>11345.53</v>
      </c>
      <c r="L1548" s="124">
        <v>11345.53</v>
      </c>
      <c r="M1548" s="124">
        <v>0</v>
      </c>
    </row>
    <row r="1549" spans="1:13" hidden="1" outlineLevel="1" x14ac:dyDescent="0.3">
      <c r="A1549" t="s">
        <v>19</v>
      </c>
      <c r="B1549" t="s">
        <v>3119</v>
      </c>
      <c r="C1549">
        <v>65093501723</v>
      </c>
      <c r="D1549" t="s">
        <v>1622</v>
      </c>
      <c r="E1549" t="s">
        <v>1623</v>
      </c>
      <c r="F1549" t="s">
        <v>321</v>
      </c>
      <c r="G1549" t="s">
        <v>3123</v>
      </c>
      <c r="H1549" s="5" t="s">
        <v>1422</v>
      </c>
      <c r="I1549" t="s">
        <v>3121</v>
      </c>
      <c r="J1549" s="124">
        <v>1</v>
      </c>
      <c r="K1549" s="124">
        <v>46668.38</v>
      </c>
      <c r="L1549" s="124">
        <v>46668.38</v>
      </c>
      <c r="M1549" s="124">
        <v>0</v>
      </c>
    </row>
    <row r="1550" spans="1:13" hidden="1" outlineLevel="1" x14ac:dyDescent="0.3">
      <c r="A1550" t="s">
        <v>19</v>
      </c>
      <c r="B1550" t="s">
        <v>3119</v>
      </c>
      <c r="C1550">
        <v>65093528378</v>
      </c>
      <c r="D1550" t="s">
        <v>1555</v>
      </c>
      <c r="E1550" t="s">
        <v>1556</v>
      </c>
      <c r="F1550" t="s">
        <v>321</v>
      </c>
      <c r="G1550" t="s">
        <v>3123</v>
      </c>
      <c r="H1550" s="5" t="s">
        <v>1422</v>
      </c>
      <c r="I1550" t="s">
        <v>3121</v>
      </c>
      <c r="J1550" s="124">
        <v>1</v>
      </c>
      <c r="K1550" s="124">
        <v>12585.75</v>
      </c>
      <c r="L1550" s="124">
        <v>12181.29</v>
      </c>
      <c r="M1550" s="124">
        <v>404.46000000000004</v>
      </c>
    </row>
    <row r="1551" spans="1:13" hidden="1" outlineLevel="1" x14ac:dyDescent="0.3">
      <c r="A1551" t="s">
        <v>19</v>
      </c>
      <c r="B1551" t="s">
        <v>3148</v>
      </c>
      <c r="C1551">
        <v>65093656572</v>
      </c>
      <c r="D1551" t="s">
        <v>1442</v>
      </c>
      <c r="E1551" t="s">
        <v>1576</v>
      </c>
      <c r="F1551" t="s">
        <v>317</v>
      </c>
      <c r="G1551" t="s">
        <v>3123</v>
      </c>
      <c r="H1551" s="5" t="s">
        <v>1422</v>
      </c>
      <c r="I1551" t="s">
        <v>3121</v>
      </c>
      <c r="J1551" s="124">
        <v>1</v>
      </c>
      <c r="K1551" s="124">
        <v>20912.29</v>
      </c>
      <c r="L1551" s="124">
        <v>13066.11</v>
      </c>
      <c r="M1551" s="124">
        <v>7846.18</v>
      </c>
    </row>
    <row r="1552" spans="1:13" hidden="1" outlineLevel="1" x14ac:dyDescent="0.3">
      <c r="A1552" t="s">
        <v>19</v>
      </c>
      <c r="B1552" t="s">
        <v>3119</v>
      </c>
      <c r="C1552">
        <v>65093524924</v>
      </c>
      <c r="D1552" t="s">
        <v>1686</v>
      </c>
      <c r="E1552" t="s">
        <v>1687</v>
      </c>
      <c r="F1552" t="s">
        <v>199</v>
      </c>
      <c r="G1552" t="s">
        <v>3123</v>
      </c>
      <c r="H1552" s="5" t="s">
        <v>1422</v>
      </c>
      <c r="I1552" t="s">
        <v>3121</v>
      </c>
      <c r="J1552" s="124">
        <v>1</v>
      </c>
      <c r="K1552" s="124">
        <v>181317.05000000002</v>
      </c>
      <c r="L1552" s="124">
        <v>181317.05000000002</v>
      </c>
      <c r="M1552" s="124">
        <v>0</v>
      </c>
    </row>
    <row r="1553" spans="1:13" hidden="1" outlineLevel="1" x14ac:dyDescent="0.3">
      <c r="A1553" t="s">
        <v>19</v>
      </c>
      <c r="B1553" t="s">
        <v>3119</v>
      </c>
      <c r="C1553">
        <v>65093638963</v>
      </c>
      <c r="D1553" t="s">
        <v>1501</v>
      </c>
      <c r="E1553" t="s">
        <v>615</v>
      </c>
      <c r="F1553" t="s">
        <v>202</v>
      </c>
      <c r="G1553" t="s">
        <v>3123</v>
      </c>
      <c r="H1553" s="5" t="s">
        <v>1422</v>
      </c>
      <c r="I1553" t="s">
        <v>3121</v>
      </c>
      <c r="J1553" s="124">
        <v>1</v>
      </c>
      <c r="K1553" s="124">
        <v>5523.54</v>
      </c>
      <c r="L1553" s="124">
        <v>2586.23</v>
      </c>
      <c r="M1553" s="124">
        <v>2937.31</v>
      </c>
    </row>
    <row r="1554" spans="1:13" hidden="1" outlineLevel="1" x14ac:dyDescent="0.3">
      <c r="A1554" t="s">
        <v>19</v>
      </c>
      <c r="B1554" t="s">
        <v>3119</v>
      </c>
      <c r="C1554">
        <v>65093455431</v>
      </c>
      <c r="D1554" t="s">
        <v>1634</v>
      </c>
      <c r="E1554" t="s">
        <v>1635</v>
      </c>
      <c r="F1554" t="s">
        <v>202</v>
      </c>
      <c r="G1554" t="s">
        <v>3123</v>
      </c>
      <c r="H1554" s="5" t="s">
        <v>1422</v>
      </c>
      <c r="I1554" t="s">
        <v>3121</v>
      </c>
      <c r="J1554" s="124">
        <v>-1</v>
      </c>
      <c r="K1554" s="124">
        <v>52282.87</v>
      </c>
      <c r="L1554" s="124">
        <v>52282.87</v>
      </c>
      <c r="M1554" s="124">
        <v>0</v>
      </c>
    </row>
    <row r="1555" spans="1:13" hidden="1" outlineLevel="1" x14ac:dyDescent="0.3">
      <c r="A1555" t="s">
        <v>19</v>
      </c>
      <c r="B1555" t="s">
        <v>3119</v>
      </c>
      <c r="C1555">
        <v>65093579614</v>
      </c>
      <c r="D1555" t="s">
        <v>1601</v>
      </c>
      <c r="E1555" t="s">
        <v>1602</v>
      </c>
      <c r="F1555" t="s">
        <v>202</v>
      </c>
      <c r="G1555" t="s">
        <v>3123</v>
      </c>
      <c r="H1555" s="5" t="s">
        <v>1422</v>
      </c>
      <c r="I1555" t="s">
        <v>3121</v>
      </c>
      <c r="J1555" s="124">
        <v>0</v>
      </c>
      <c r="K1555" s="124">
        <v>1025514.78</v>
      </c>
      <c r="L1555" s="124">
        <v>787621.95000000007</v>
      </c>
      <c r="M1555" s="124">
        <v>237892.83000000002</v>
      </c>
    </row>
    <row r="1556" spans="1:13" hidden="1" outlineLevel="1" x14ac:dyDescent="0.3">
      <c r="A1556" t="s">
        <v>19</v>
      </c>
      <c r="B1556" t="s">
        <v>3119</v>
      </c>
      <c r="C1556">
        <v>65093569591</v>
      </c>
      <c r="D1556" t="s">
        <v>1607</v>
      </c>
      <c r="E1556" t="s">
        <v>1608</v>
      </c>
      <c r="F1556" t="s">
        <v>202</v>
      </c>
      <c r="G1556" t="s">
        <v>3123</v>
      </c>
      <c r="H1556" s="5" t="s">
        <v>1422</v>
      </c>
      <c r="I1556" t="s">
        <v>3121</v>
      </c>
      <c r="J1556" s="124">
        <v>1</v>
      </c>
      <c r="K1556" s="124">
        <v>37292.980000000003</v>
      </c>
      <c r="L1556" s="124">
        <v>28641.98</v>
      </c>
      <c r="M1556" s="124">
        <v>8651</v>
      </c>
    </row>
    <row r="1557" spans="1:13" hidden="1" outlineLevel="1" x14ac:dyDescent="0.3">
      <c r="A1557" t="s">
        <v>19</v>
      </c>
      <c r="B1557" t="s">
        <v>3119</v>
      </c>
      <c r="C1557">
        <v>65093569593</v>
      </c>
      <c r="D1557" t="s">
        <v>1650</v>
      </c>
      <c r="E1557" t="s">
        <v>1651</v>
      </c>
      <c r="F1557" t="s">
        <v>202</v>
      </c>
      <c r="G1557" t="s">
        <v>3123</v>
      </c>
      <c r="H1557" s="5" t="s">
        <v>1422</v>
      </c>
      <c r="I1557" t="s">
        <v>3121</v>
      </c>
      <c r="J1557" s="124">
        <v>1</v>
      </c>
      <c r="K1557" s="124">
        <v>61788.29</v>
      </c>
      <c r="L1557" s="124">
        <v>47455.01</v>
      </c>
      <c r="M1557" s="124">
        <v>14333.28</v>
      </c>
    </row>
    <row r="1558" spans="1:13" hidden="1" outlineLevel="1" x14ac:dyDescent="0.3">
      <c r="A1558" t="s">
        <v>19</v>
      </c>
      <c r="B1558" t="s">
        <v>3119</v>
      </c>
      <c r="C1558">
        <v>65093597210</v>
      </c>
      <c r="D1558" t="s">
        <v>1681</v>
      </c>
      <c r="E1558" t="s">
        <v>1682</v>
      </c>
      <c r="F1558" t="s">
        <v>202</v>
      </c>
      <c r="G1558" t="s">
        <v>3123</v>
      </c>
      <c r="H1558" s="5" t="s">
        <v>1422</v>
      </c>
      <c r="I1558" t="s">
        <v>3121</v>
      </c>
      <c r="J1558" s="124">
        <v>1</v>
      </c>
      <c r="K1558" s="124">
        <v>145004.35</v>
      </c>
      <c r="L1558" s="124">
        <v>99698.98</v>
      </c>
      <c r="M1558" s="124">
        <v>45305.37</v>
      </c>
    </row>
    <row r="1559" spans="1:13" hidden="1" outlineLevel="1" x14ac:dyDescent="0.3">
      <c r="A1559" t="s">
        <v>19</v>
      </c>
      <c r="B1559" t="s">
        <v>3119</v>
      </c>
      <c r="C1559">
        <v>65093597212</v>
      </c>
      <c r="D1559" t="s">
        <v>1628</v>
      </c>
      <c r="E1559" t="s">
        <v>1629</v>
      </c>
      <c r="F1559" t="s">
        <v>202</v>
      </c>
      <c r="G1559" t="s">
        <v>3123</v>
      </c>
      <c r="H1559" s="5" t="s">
        <v>1422</v>
      </c>
      <c r="I1559" t="s">
        <v>3121</v>
      </c>
      <c r="J1559" s="124">
        <v>1</v>
      </c>
      <c r="K1559" s="124">
        <v>49092.770000000004</v>
      </c>
      <c r="L1559" s="124">
        <v>33754.15</v>
      </c>
      <c r="M1559" s="124">
        <v>15338.62</v>
      </c>
    </row>
    <row r="1560" spans="1:13" hidden="1" outlineLevel="1" x14ac:dyDescent="0.3">
      <c r="A1560" t="s">
        <v>19</v>
      </c>
      <c r="B1560" t="s">
        <v>3119</v>
      </c>
      <c r="C1560">
        <v>65093583866</v>
      </c>
      <c r="D1560" t="s">
        <v>1620</v>
      </c>
      <c r="E1560" t="s">
        <v>686</v>
      </c>
      <c r="F1560" t="s">
        <v>202</v>
      </c>
      <c r="G1560" t="s">
        <v>3123</v>
      </c>
      <c r="H1560" s="5" t="s">
        <v>1422</v>
      </c>
      <c r="I1560" t="s">
        <v>3121</v>
      </c>
      <c r="J1560" s="124">
        <v>0</v>
      </c>
      <c r="K1560" s="124">
        <v>43766.87</v>
      </c>
      <c r="L1560" s="124">
        <v>30092.29</v>
      </c>
      <c r="M1560" s="124">
        <v>13674.58</v>
      </c>
    </row>
    <row r="1561" spans="1:13" hidden="1" outlineLevel="1" x14ac:dyDescent="0.3">
      <c r="A1561" t="s">
        <v>19</v>
      </c>
      <c r="B1561" t="s">
        <v>3119</v>
      </c>
      <c r="C1561">
        <v>65093486376</v>
      </c>
      <c r="D1561" t="s">
        <v>1490</v>
      </c>
      <c r="E1561" t="s">
        <v>1666</v>
      </c>
      <c r="F1561" t="s">
        <v>202</v>
      </c>
      <c r="G1561" t="s">
        <v>3123</v>
      </c>
      <c r="H1561" s="5" t="s">
        <v>1422</v>
      </c>
      <c r="I1561" t="s">
        <v>3121</v>
      </c>
      <c r="J1561" s="124">
        <v>0</v>
      </c>
      <c r="K1561" s="124">
        <v>89115.32</v>
      </c>
      <c r="L1561" s="124">
        <v>89115.32</v>
      </c>
      <c r="M1561" s="124">
        <v>0</v>
      </c>
    </row>
    <row r="1562" spans="1:13" hidden="1" outlineLevel="1" x14ac:dyDescent="0.3">
      <c r="A1562" t="s">
        <v>19</v>
      </c>
      <c r="B1562" t="s">
        <v>3119</v>
      </c>
      <c r="C1562">
        <v>65093486391</v>
      </c>
      <c r="D1562" t="s">
        <v>1475</v>
      </c>
      <c r="E1562" t="s">
        <v>1476</v>
      </c>
      <c r="F1562" t="s">
        <v>202</v>
      </c>
      <c r="G1562" t="s">
        <v>3123</v>
      </c>
      <c r="H1562" s="5" t="s">
        <v>1422</v>
      </c>
      <c r="I1562" t="s">
        <v>3121</v>
      </c>
      <c r="J1562" s="124">
        <v>0</v>
      </c>
      <c r="K1562" s="124">
        <v>3481.4500000000003</v>
      </c>
      <c r="L1562" s="124">
        <v>3481.4500000000003</v>
      </c>
      <c r="M1562" s="124">
        <v>0</v>
      </c>
    </row>
    <row r="1563" spans="1:13" hidden="1" outlineLevel="1" x14ac:dyDescent="0.3">
      <c r="A1563" t="s">
        <v>19</v>
      </c>
      <c r="B1563" t="s">
        <v>3119</v>
      </c>
      <c r="C1563">
        <v>65093644929</v>
      </c>
      <c r="D1563" t="s">
        <v>1561</v>
      </c>
      <c r="E1563" t="s">
        <v>1562</v>
      </c>
      <c r="F1563" t="s">
        <v>202</v>
      </c>
      <c r="G1563" t="s">
        <v>3123</v>
      </c>
      <c r="H1563" s="5" t="s">
        <v>1422</v>
      </c>
      <c r="I1563" t="s">
        <v>3121</v>
      </c>
      <c r="J1563" s="124">
        <v>1</v>
      </c>
      <c r="K1563" s="124">
        <v>17089.900000000001</v>
      </c>
      <c r="L1563" s="124">
        <v>6623.1900000000005</v>
      </c>
      <c r="M1563" s="124">
        <v>10466.710000000001</v>
      </c>
    </row>
    <row r="1564" spans="1:13" hidden="1" outlineLevel="1" x14ac:dyDescent="0.3">
      <c r="A1564" t="s">
        <v>19</v>
      </c>
      <c r="B1564" t="s">
        <v>3119</v>
      </c>
      <c r="C1564">
        <v>65093647354</v>
      </c>
      <c r="D1564" t="s">
        <v>1420</v>
      </c>
      <c r="E1564" t="s">
        <v>1421</v>
      </c>
      <c r="F1564" t="s">
        <v>202</v>
      </c>
      <c r="G1564" t="s">
        <v>3123</v>
      </c>
      <c r="H1564" s="5" t="s">
        <v>1422</v>
      </c>
      <c r="I1564" t="s">
        <v>3121</v>
      </c>
      <c r="J1564" s="124">
        <v>1</v>
      </c>
      <c r="K1564" s="124">
        <v>-17798.260000000002</v>
      </c>
      <c r="L1564" s="124">
        <v>-6897.71</v>
      </c>
      <c r="M1564" s="124">
        <v>-10900.550000000001</v>
      </c>
    </row>
    <row r="1565" spans="1:13" hidden="1" outlineLevel="1" x14ac:dyDescent="0.3">
      <c r="A1565" t="s">
        <v>19</v>
      </c>
      <c r="B1565" t="s">
        <v>3119</v>
      </c>
      <c r="C1565">
        <v>65093642004</v>
      </c>
      <c r="D1565" t="s">
        <v>1655</v>
      </c>
      <c r="E1565" t="s">
        <v>320</v>
      </c>
      <c r="F1565" t="s">
        <v>202</v>
      </c>
      <c r="G1565" t="s">
        <v>3123</v>
      </c>
      <c r="H1565" s="5" t="s">
        <v>1422</v>
      </c>
      <c r="I1565" t="s">
        <v>3121</v>
      </c>
      <c r="J1565" s="124">
        <v>0</v>
      </c>
      <c r="K1565" s="124">
        <v>68306.63</v>
      </c>
      <c r="L1565" s="124">
        <v>26472.22</v>
      </c>
      <c r="M1565" s="124">
        <v>41834.410000000003</v>
      </c>
    </row>
    <row r="1566" spans="1:13" hidden="1" outlineLevel="1" x14ac:dyDescent="0.3">
      <c r="A1566" t="s">
        <v>19</v>
      </c>
      <c r="B1566" t="s">
        <v>3119</v>
      </c>
      <c r="C1566">
        <v>65093570038</v>
      </c>
      <c r="D1566" t="s">
        <v>1429</v>
      </c>
      <c r="E1566" t="s">
        <v>1389</v>
      </c>
      <c r="F1566" t="s">
        <v>321</v>
      </c>
      <c r="G1566" t="s">
        <v>3123</v>
      </c>
      <c r="H1566" s="5" t="s">
        <v>1422</v>
      </c>
      <c r="I1566" t="s">
        <v>3121</v>
      </c>
      <c r="J1566" s="124">
        <v>1</v>
      </c>
      <c r="K1566" s="124">
        <v>7414.58</v>
      </c>
      <c r="L1566" s="124">
        <v>6808.33</v>
      </c>
      <c r="M1566" s="124">
        <v>606.25</v>
      </c>
    </row>
    <row r="1567" spans="1:13" hidden="1" outlineLevel="1" x14ac:dyDescent="0.3">
      <c r="A1567" t="s">
        <v>19</v>
      </c>
      <c r="B1567" t="s">
        <v>3119</v>
      </c>
      <c r="C1567">
        <v>65093569985</v>
      </c>
      <c r="D1567" t="s">
        <v>1429</v>
      </c>
      <c r="E1567" t="s">
        <v>1400</v>
      </c>
      <c r="F1567" t="s">
        <v>321</v>
      </c>
      <c r="G1567" t="s">
        <v>3123</v>
      </c>
      <c r="H1567" s="5" t="s">
        <v>1422</v>
      </c>
      <c r="I1567" t="s">
        <v>3121</v>
      </c>
      <c r="J1567" s="124">
        <v>1</v>
      </c>
      <c r="K1567" s="124">
        <v>25367.600000000002</v>
      </c>
      <c r="L1567" s="124">
        <v>23293.439999999999</v>
      </c>
      <c r="M1567" s="124">
        <v>2074.16</v>
      </c>
    </row>
    <row r="1568" spans="1:13" hidden="1" outlineLevel="1" x14ac:dyDescent="0.3">
      <c r="A1568" t="s">
        <v>19</v>
      </c>
      <c r="B1568" t="s">
        <v>3119</v>
      </c>
      <c r="C1568">
        <v>65093569994</v>
      </c>
      <c r="D1568" t="s">
        <v>1429</v>
      </c>
      <c r="E1568" t="s">
        <v>1398</v>
      </c>
      <c r="F1568" t="s">
        <v>321</v>
      </c>
      <c r="G1568" t="s">
        <v>3123</v>
      </c>
      <c r="H1568" s="5" t="s">
        <v>1422</v>
      </c>
      <c r="I1568" t="s">
        <v>3121</v>
      </c>
      <c r="J1568" s="124">
        <v>1</v>
      </c>
      <c r="K1568" s="124">
        <v>24532.93</v>
      </c>
      <c r="L1568" s="124">
        <v>22527.010000000002</v>
      </c>
      <c r="M1568" s="124">
        <v>2005.92</v>
      </c>
    </row>
    <row r="1569" spans="1:13" hidden="1" outlineLevel="1" x14ac:dyDescent="0.3">
      <c r="A1569" t="s">
        <v>19</v>
      </c>
      <c r="B1569" t="s">
        <v>3119</v>
      </c>
      <c r="C1569">
        <v>65093570011</v>
      </c>
      <c r="D1569" t="s">
        <v>1429</v>
      </c>
      <c r="E1569" t="s">
        <v>1372</v>
      </c>
      <c r="F1569" t="s">
        <v>321</v>
      </c>
      <c r="G1569" t="s">
        <v>3123</v>
      </c>
      <c r="H1569" s="5" t="s">
        <v>1422</v>
      </c>
      <c r="I1569" t="s">
        <v>3121</v>
      </c>
      <c r="J1569" s="124">
        <v>1</v>
      </c>
      <c r="K1569" s="124">
        <v>16319.34</v>
      </c>
      <c r="L1569" s="124">
        <v>14985</v>
      </c>
      <c r="M1569" s="124">
        <v>1334.34</v>
      </c>
    </row>
    <row r="1570" spans="1:13" hidden="1" outlineLevel="1" x14ac:dyDescent="0.3">
      <c r="A1570" t="s">
        <v>19</v>
      </c>
      <c r="B1570" t="s">
        <v>3119</v>
      </c>
      <c r="C1570">
        <v>65093570018</v>
      </c>
      <c r="D1570" t="s">
        <v>1429</v>
      </c>
      <c r="E1570" t="s">
        <v>1375</v>
      </c>
      <c r="F1570" t="s">
        <v>321</v>
      </c>
      <c r="G1570" t="s">
        <v>3123</v>
      </c>
      <c r="H1570" s="5" t="s">
        <v>1422</v>
      </c>
      <c r="I1570" t="s">
        <v>3121</v>
      </c>
      <c r="J1570" s="124">
        <v>1</v>
      </c>
      <c r="K1570" s="124">
        <v>2373.9700000000003</v>
      </c>
      <c r="L1570" s="124">
        <v>2179.86</v>
      </c>
      <c r="M1570" s="124">
        <v>194.11</v>
      </c>
    </row>
    <row r="1571" spans="1:13" hidden="1" outlineLevel="1" x14ac:dyDescent="0.3">
      <c r="A1571" t="s">
        <v>19</v>
      </c>
      <c r="B1571" t="s">
        <v>3119</v>
      </c>
      <c r="C1571">
        <v>65093570030</v>
      </c>
      <c r="D1571" t="s">
        <v>1429</v>
      </c>
      <c r="E1571" t="s">
        <v>1386</v>
      </c>
      <c r="F1571" t="s">
        <v>321</v>
      </c>
      <c r="G1571" t="s">
        <v>3123</v>
      </c>
      <c r="H1571" s="5" t="s">
        <v>1422</v>
      </c>
      <c r="I1571" t="s">
        <v>3121</v>
      </c>
      <c r="J1571" s="124">
        <v>1</v>
      </c>
      <c r="K1571" s="124">
        <v>6525.22</v>
      </c>
      <c r="L1571" s="124">
        <v>5991.6900000000005</v>
      </c>
      <c r="M1571" s="124">
        <v>533.53</v>
      </c>
    </row>
    <row r="1572" spans="1:13" hidden="1" outlineLevel="1" x14ac:dyDescent="0.3">
      <c r="A1572" t="s">
        <v>19</v>
      </c>
      <c r="B1572" t="s">
        <v>3119</v>
      </c>
      <c r="C1572">
        <v>65093587373</v>
      </c>
      <c r="D1572" t="s">
        <v>1429</v>
      </c>
      <c r="E1572" t="s">
        <v>1403</v>
      </c>
      <c r="F1572" t="s">
        <v>321</v>
      </c>
      <c r="G1572" t="s">
        <v>3123</v>
      </c>
      <c r="H1572" s="5" t="s">
        <v>1422</v>
      </c>
      <c r="I1572" t="s">
        <v>3121</v>
      </c>
      <c r="J1572" s="124">
        <v>1</v>
      </c>
      <c r="K1572" s="124">
        <v>68.19</v>
      </c>
      <c r="L1572" s="124">
        <v>62.61</v>
      </c>
      <c r="M1572" s="124">
        <v>5.58</v>
      </c>
    </row>
    <row r="1573" spans="1:13" hidden="1" outlineLevel="1" x14ac:dyDescent="0.3">
      <c r="A1573" t="s">
        <v>19</v>
      </c>
      <c r="B1573" t="s">
        <v>3119</v>
      </c>
      <c r="C1573">
        <v>65093587377</v>
      </c>
      <c r="D1573" t="s">
        <v>1429</v>
      </c>
      <c r="E1573" t="s">
        <v>1400</v>
      </c>
      <c r="F1573" t="s">
        <v>321</v>
      </c>
      <c r="G1573" t="s">
        <v>3123</v>
      </c>
      <c r="H1573" s="5" t="s">
        <v>1422</v>
      </c>
      <c r="I1573" t="s">
        <v>3121</v>
      </c>
      <c r="J1573" s="124">
        <v>1</v>
      </c>
      <c r="K1573" s="124">
        <v>602.83000000000004</v>
      </c>
      <c r="L1573" s="124">
        <v>553.54</v>
      </c>
      <c r="M1573" s="124">
        <v>49.29</v>
      </c>
    </row>
    <row r="1574" spans="1:13" hidden="1" outlineLevel="1" x14ac:dyDescent="0.3">
      <c r="A1574" t="s">
        <v>19</v>
      </c>
      <c r="B1574" t="s">
        <v>3119</v>
      </c>
      <c r="C1574">
        <v>65093587378</v>
      </c>
      <c r="D1574" t="s">
        <v>1429</v>
      </c>
      <c r="E1574" t="s">
        <v>1392</v>
      </c>
      <c r="F1574" t="s">
        <v>321</v>
      </c>
      <c r="G1574" t="s">
        <v>3123</v>
      </c>
      <c r="H1574" s="5" t="s">
        <v>1422</v>
      </c>
      <c r="I1574" t="s">
        <v>3121</v>
      </c>
      <c r="J1574" s="124">
        <v>1</v>
      </c>
      <c r="K1574" s="124">
        <v>20.36</v>
      </c>
      <c r="L1574" s="124">
        <v>18.7</v>
      </c>
      <c r="M1574" s="124">
        <v>1.6600000000000001</v>
      </c>
    </row>
    <row r="1575" spans="1:13" hidden="1" outlineLevel="1" x14ac:dyDescent="0.3">
      <c r="A1575" t="s">
        <v>19</v>
      </c>
      <c r="B1575" t="s">
        <v>3119</v>
      </c>
      <c r="C1575">
        <v>65093587384</v>
      </c>
      <c r="D1575" t="s">
        <v>1429</v>
      </c>
      <c r="E1575" t="s">
        <v>1395</v>
      </c>
      <c r="F1575" t="s">
        <v>321</v>
      </c>
      <c r="G1575" t="s">
        <v>3123</v>
      </c>
      <c r="H1575" s="5" t="s">
        <v>1422</v>
      </c>
      <c r="I1575" t="s">
        <v>3121</v>
      </c>
      <c r="J1575" s="124">
        <v>1</v>
      </c>
      <c r="K1575" s="124">
        <v>26.84</v>
      </c>
      <c r="L1575" s="124">
        <v>24.650000000000002</v>
      </c>
      <c r="M1575" s="124">
        <v>2.19</v>
      </c>
    </row>
    <row r="1576" spans="1:13" hidden="1" outlineLevel="1" x14ac:dyDescent="0.3">
      <c r="A1576" t="s">
        <v>19</v>
      </c>
      <c r="B1576" t="s">
        <v>3119</v>
      </c>
      <c r="C1576">
        <v>65093587385</v>
      </c>
      <c r="D1576" t="s">
        <v>1429</v>
      </c>
      <c r="E1576" t="s">
        <v>1407</v>
      </c>
      <c r="F1576" t="s">
        <v>321</v>
      </c>
      <c r="G1576" t="s">
        <v>3123</v>
      </c>
      <c r="H1576" s="5" t="s">
        <v>1422</v>
      </c>
      <c r="I1576" t="s">
        <v>3121</v>
      </c>
      <c r="J1576" s="124">
        <v>1</v>
      </c>
      <c r="K1576" s="124">
        <v>197.72</v>
      </c>
      <c r="L1576" s="124">
        <v>181.55</v>
      </c>
      <c r="M1576" s="124">
        <v>16.170000000000002</v>
      </c>
    </row>
    <row r="1577" spans="1:13" hidden="1" outlineLevel="1" x14ac:dyDescent="0.3">
      <c r="A1577" t="s">
        <v>19</v>
      </c>
      <c r="B1577" t="s">
        <v>3119</v>
      </c>
      <c r="C1577">
        <v>65093587386</v>
      </c>
      <c r="D1577" t="s">
        <v>1429</v>
      </c>
      <c r="E1577" t="s">
        <v>1408</v>
      </c>
      <c r="F1577" t="s">
        <v>321</v>
      </c>
      <c r="G1577" t="s">
        <v>3123</v>
      </c>
      <c r="H1577" s="5" t="s">
        <v>1422</v>
      </c>
      <c r="I1577" t="s">
        <v>3121</v>
      </c>
      <c r="J1577" s="124">
        <v>1</v>
      </c>
      <c r="K1577" s="124">
        <v>406.93</v>
      </c>
      <c r="L1577" s="124">
        <v>373.66</v>
      </c>
      <c r="M1577" s="124">
        <v>33.270000000000003</v>
      </c>
    </row>
    <row r="1578" spans="1:13" hidden="1" outlineLevel="1" x14ac:dyDescent="0.3">
      <c r="A1578" t="s">
        <v>19</v>
      </c>
      <c r="B1578" t="s">
        <v>3119</v>
      </c>
      <c r="C1578">
        <v>65093587394</v>
      </c>
      <c r="D1578" t="s">
        <v>1429</v>
      </c>
      <c r="E1578" t="s">
        <v>1396</v>
      </c>
      <c r="F1578" t="s">
        <v>321</v>
      </c>
      <c r="G1578" t="s">
        <v>3123</v>
      </c>
      <c r="H1578" s="5" t="s">
        <v>1422</v>
      </c>
      <c r="I1578" t="s">
        <v>3121</v>
      </c>
      <c r="J1578" s="124">
        <v>1</v>
      </c>
      <c r="K1578" s="124">
        <v>42.92</v>
      </c>
      <c r="L1578" s="124">
        <v>39.410000000000004</v>
      </c>
      <c r="M1578" s="124">
        <v>3.5100000000000002</v>
      </c>
    </row>
    <row r="1579" spans="1:13" hidden="1" outlineLevel="1" x14ac:dyDescent="0.3">
      <c r="A1579" t="s">
        <v>19</v>
      </c>
      <c r="B1579" t="s">
        <v>3119</v>
      </c>
      <c r="C1579">
        <v>65093587409</v>
      </c>
      <c r="D1579" t="s">
        <v>1429</v>
      </c>
      <c r="E1579" t="s">
        <v>1379</v>
      </c>
      <c r="F1579" t="s">
        <v>321</v>
      </c>
      <c r="G1579" t="s">
        <v>3123</v>
      </c>
      <c r="H1579" s="5" t="s">
        <v>1422</v>
      </c>
      <c r="I1579" t="s">
        <v>3121</v>
      </c>
      <c r="J1579" s="124">
        <v>1</v>
      </c>
      <c r="K1579" s="124">
        <v>17.07</v>
      </c>
      <c r="L1579" s="124">
        <v>15.67</v>
      </c>
      <c r="M1579" s="124">
        <v>1.4000000000000001</v>
      </c>
    </row>
    <row r="1580" spans="1:13" hidden="1" outlineLevel="1" x14ac:dyDescent="0.3">
      <c r="A1580" t="s">
        <v>19</v>
      </c>
      <c r="B1580" t="s">
        <v>3119</v>
      </c>
      <c r="C1580">
        <v>65093587412</v>
      </c>
      <c r="D1580" t="s">
        <v>1429</v>
      </c>
      <c r="E1580" t="s">
        <v>1391</v>
      </c>
      <c r="F1580" t="s">
        <v>321</v>
      </c>
      <c r="G1580" t="s">
        <v>3123</v>
      </c>
      <c r="H1580" s="5" t="s">
        <v>1422</v>
      </c>
      <c r="I1580" t="s">
        <v>3121</v>
      </c>
      <c r="J1580" s="124">
        <v>1</v>
      </c>
      <c r="K1580" s="124">
        <v>17.88</v>
      </c>
      <c r="L1580" s="124">
        <v>16.420000000000002</v>
      </c>
      <c r="M1580" s="124">
        <v>1.46</v>
      </c>
    </row>
    <row r="1581" spans="1:13" hidden="1" outlineLevel="1" x14ac:dyDescent="0.3">
      <c r="A1581" t="s">
        <v>19</v>
      </c>
      <c r="B1581" t="s">
        <v>3119</v>
      </c>
      <c r="C1581">
        <v>65093587416</v>
      </c>
      <c r="D1581" t="s">
        <v>1429</v>
      </c>
      <c r="E1581" t="s">
        <v>1405</v>
      </c>
      <c r="F1581" t="s">
        <v>321</v>
      </c>
      <c r="G1581" t="s">
        <v>3123</v>
      </c>
      <c r="H1581" s="5" t="s">
        <v>1422</v>
      </c>
      <c r="I1581" t="s">
        <v>3121</v>
      </c>
      <c r="J1581" s="124">
        <v>1</v>
      </c>
      <c r="K1581" s="124">
        <v>101.96000000000001</v>
      </c>
      <c r="L1581" s="124">
        <v>93.62</v>
      </c>
      <c r="M1581" s="124">
        <v>8.34</v>
      </c>
    </row>
    <row r="1582" spans="1:13" hidden="1" outlineLevel="1" x14ac:dyDescent="0.3">
      <c r="A1582" t="s">
        <v>19</v>
      </c>
      <c r="B1582" t="s">
        <v>3119</v>
      </c>
      <c r="C1582">
        <v>65093587429</v>
      </c>
      <c r="D1582" t="s">
        <v>1429</v>
      </c>
      <c r="E1582" t="s">
        <v>1375</v>
      </c>
      <c r="F1582" t="s">
        <v>321</v>
      </c>
      <c r="G1582" t="s">
        <v>3123</v>
      </c>
      <c r="H1582" s="5" t="s">
        <v>1422</v>
      </c>
      <c r="I1582" t="s">
        <v>3121</v>
      </c>
      <c r="J1582" s="124">
        <v>1</v>
      </c>
      <c r="K1582" s="124">
        <v>111.27</v>
      </c>
      <c r="L1582" s="124">
        <v>102.17</v>
      </c>
      <c r="M1582" s="124">
        <v>9.1</v>
      </c>
    </row>
    <row r="1583" spans="1:13" hidden="1" outlineLevel="1" x14ac:dyDescent="0.3">
      <c r="A1583" t="s">
        <v>19</v>
      </c>
      <c r="B1583" t="s">
        <v>3119</v>
      </c>
      <c r="C1583">
        <v>65093587435</v>
      </c>
      <c r="D1583" t="s">
        <v>1429</v>
      </c>
      <c r="E1583" t="s">
        <v>1403</v>
      </c>
      <c r="F1583" t="s">
        <v>321</v>
      </c>
      <c r="G1583" t="s">
        <v>3123</v>
      </c>
      <c r="H1583" s="5" t="s">
        <v>1422</v>
      </c>
      <c r="I1583" t="s">
        <v>3121</v>
      </c>
      <c r="J1583" s="124">
        <v>1</v>
      </c>
      <c r="K1583" s="124">
        <v>3273.27</v>
      </c>
      <c r="L1583" s="124">
        <v>3005.63</v>
      </c>
      <c r="M1583" s="124">
        <v>267.64</v>
      </c>
    </row>
    <row r="1584" spans="1:13" hidden="1" outlineLevel="1" x14ac:dyDescent="0.3">
      <c r="A1584" t="s">
        <v>19</v>
      </c>
      <c r="B1584" t="s">
        <v>3119</v>
      </c>
      <c r="C1584">
        <v>65093587444</v>
      </c>
      <c r="D1584" t="s">
        <v>1429</v>
      </c>
      <c r="E1584" t="s">
        <v>1399</v>
      </c>
      <c r="F1584" t="s">
        <v>321</v>
      </c>
      <c r="G1584" t="s">
        <v>3123</v>
      </c>
      <c r="H1584" s="5" t="s">
        <v>1422</v>
      </c>
      <c r="I1584" t="s">
        <v>3121</v>
      </c>
      <c r="J1584" s="124">
        <v>1</v>
      </c>
      <c r="K1584" s="124">
        <v>840.45</v>
      </c>
      <c r="L1584" s="124">
        <v>771.73</v>
      </c>
      <c r="M1584" s="124">
        <v>68.72</v>
      </c>
    </row>
    <row r="1585" spans="1:13" hidden="1" outlineLevel="1" x14ac:dyDescent="0.3">
      <c r="A1585" t="s">
        <v>19</v>
      </c>
      <c r="B1585" t="s">
        <v>3119</v>
      </c>
      <c r="C1585">
        <v>65093587448</v>
      </c>
      <c r="D1585" t="s">
        <v>1429</v>
      </c>
      <c r="E1585" t="s">
        <v>1383</v>
      </c>
      <c r="F1585" t="s">
        <v>321</v>
      </c>
      <c r="G1585" t="s">
        <v>3123</v>
      </c>
      <c r="H1585" s="5" t="s">
        <v>1422</v>
      </c>
      <c r="I1585" t="s">
        <v>3121</v>
      </c>
      <c r="J1585" s="124">
        <v>1</v>
      </c>
      <c r="K1585" s="124">
        <v>1719.53</v>
      </c>
      <c r="L1585" s="124">
        <v>1578.93</v>
      </c>
      <c r="M1585" s="124">
        <v>140.6</v>
      </c>
    </row>
    <row r="1586" spans="1:13" hidden="1" outlineLevel="1" x14ac:dyDescent="0.3">
      <c r="A1586" t="s">
        <v>19</v>
      </c>
      <c r="B1586" t="s">
        <v>3119</v>
      </c>
      <c r="C1586">
        <v>65093587449</v>
      </c>
      <c r="D1586" t="s">
        <v>1429</v>
      </c>
      <c r="E1586" t="s">
        <v>1383</v>
      </c>
      <c r="F1586" t="s">
        <v>321</v>
      </c>
      <c r="G1586" t="s">
        <v>3123</v>
      </c>
      <c r="H1586" s="5" t="s">
        <v>1422</v>
      </c>
      <c r="I1586" t="s">
        <v>3121</v>
      </c>
      <c r="J1586" s="124">
        <v>1</v>
      </c>
      <c r="K1586" s="124">
        <v>579.61</v>
      </c>
      <c r="L1586" s="124">
        <v>532.22</v>
      </c>
      <c r="M1586" s="124">
        <v>47.39</v>
      </c>
    </row>
    <row r="1587" spans="1:13" hidden="1" outlineLevel="1" x14ac:dyDescent="0.3">
      <c r="A1587" t="s">
        <v>19</v>
      </c>
      <c r="B1587" t="s">
        <v>3119</v>
      </c>
      <c r="C1587">
        <v>65093587461</v>
      </c>
      <c r="D1587" t="s">
        <v>1429</v>
      </c>
      <c r="E1587" t="s">
        <v>1414</v>
      </c>
      <c r="F1587" t="s">
        <v>321</v>
      </c>
      <c r="G1587" t="s">
        <v>3123</v>
      </c>
      <c r="H1587" s="5" t="s">
        <v>1422</v>
      </c>
      <c r="I1587" t="s">
        <v>3121</v>
      </c>
      <c r="J1587" s="124">
        <v>1</v>
      </c>
      <c r="K1587" s="124">
        <v>729.91</v>
      </c>
      <c r="L1587" s="124">
        <v>670.23</v>
      </c>
      <c r="M1587" s="124">
        <v>59.68</v>
      </c>
    </row>
    <row r="1588" spans="1:13" hidden="1" outlineLevel="1" x14ac:dyDescent="0.3">
      <c r="A1588" t="s">
        <v>19</v>
      </c>
      <c r="B1588" t="s">
        <v>3119</v>
      </c>
      <c r="C1588">
        <v>65093587474</v>
      </c>
      <c r="D1588" t="s">
        <v>1429</v>
      </c>
      <c r="E1588" t="s">
        <v>1372</v>
      </c>
      <c r="F1588" t="s">
        <v>321</v>
      </c>
      <c r="G1588" t="s">
        <v>3123</v>
      </c>
      <c r="H1588" s="5" t="s">
        <v>1422</v>
      </c>
      <c r="I1588" t="s">
        <v>3121</v>
      </c>
      <c r="J1588" s="124">
        <v>1</v>
      </c>
      <c r="K1588" s="124">
        <v>1606.51</v>
      </c>
      <c r="L1588" s="124">
        <v>1475.16</v>
      </c>
      <c r="M1588" s="124">
        <v>131.35</v>
      </c>
    </row>
    <row r="1589" spans="1:13" hidden="1" outlineLevel="1" x14ac:dyDescent="0.3">
      <c r="A1589" t="s">
        <v>19</v>
      </c>
      <c r="B1589" t="s">
        <v>3119</v>
      </c>
      <c r="C1589">
        <v>65093587485</v>
      </c>
      <c r="D1589" t="s">
        <v>1429</v>
      </c>
      <c r="E1589" t="s">
        <v>1405</v>
      </c>
      <c r="F1589" t="s">
        <v>321</v>
      </c>
      <c r="G1589" t="s">
        <v>3123</v>
      </c>
      <c r="H1589" s="5" t="s">
        <v>1422</v>
      </c>
      <c r="I1589" t="s">
        <v>3121</v>
      </c>
      <c r="J1589" s="124">
        <v>1</v>
      </c>
      <c r="K1589" s="124">
        <v>4893.67</v>
      </c>
      <c r="L1589" s="124">
        <v>4493.54</v>
      </c>
      <c r="M1589" s="124">
        <v>400.13</v>
      </c>
    </row>
    <row r="1590" spans="1:13" hidden="1" outlineLevel="1" x14ac:dyDescent="0.3">
      <c r="A1590" t="s">
        <v>19</v>
      </c>
      <c r="B1590" t="s">
        <v>3119</v>
      </c>
      <c r="C1590">
        <v>65093587570</v>
      </c>
      <c r="D1590" t="s">
        <v>1429</v>
      </c>
      <c r="E1590" t="s">
        <v>1387</v>
      </c>
      <c r="F1590" t="s">
        <v>321</v>
      </c>
      <c r="G1590" t="s">
        <v>3123</v>
      </c>
      <c r="H1590" s="5" t="s">
        <v>1422</v>
      </c>
      <c r="I1590" t="s">
        <v>3121</v>
      </c>
      <c r="J1590" s="124">
        <v>1</v>
      </c>
      <c r="K1590" s="124">
        <v>275.18</v>
      </c>
      <c r="L1590" s="124">
        <v>252.68</v>
      </c>
      <c r="M1590" s="124">
        <v>22.5</v>
      </c>
    </row>
    <row r="1591" spans="1:13" hidden="1" outlineLevel="1" x14ac:dyDescent="0.3">
      <c r="A1591" t="s">
        <v>19</v>
      </c>
      <c r="B1591" t="s">
        <v>3119</v>
      </c>
      <c r="C1591">
        <v>65093587582</v>
      </c>
      <c r="D1591" t="s">
        <v>1429</v>
      </c>
      <c r="E1591" t="s">
        <v>1395</v>
      </c>
      <c r="F1591" t="s">
        <v>321</v>
      </c>
      <c r="G1591" t="s">
        <v>3123</v>
      </c>
      <c r="H1591" s="5" t="s">
        <v>1422</v>
      </c>
      <c r="I1591" t="s">
        <v>3121</v>
      </c>
      <c r="J1591" s="124">
        <v>1</v>
      </c>
      <c r="K1591" s="124">
        <v>551.94000000000005</v>
      </c>
      <c r="L1591" s="124">
        <v>506.81</v>
      </c>
      <c r="M1591" s="124">
        <v>45.13</v>
      </c>
    </row>
    <row r="1592" spans="1:13" hidden="1" outlineLevel="1" x14ac:dyDescent="0.3">
      <c r="A1592" t="s">
        <v>19</v>
      </c>
      <c r="B1592" t="s">
        <v>3119</v>
      </c>
      <c r="C1592">
        <v>65093587589</v>
      </c>
      <c r="D1592" t="s">
        <v>1429</v>
      </c>
      <c r="E1592" t="s">
        <v>1411</v>
      </c>
      <c r="F1592" t="s">
        <v>321</v>
      </c>
      <c r="G1592" t="s">
        <v>3123</v>
      </c>
      <c r="H1592" s="5" t="s">
        <v>1422</v>
      </c>
      <c r="I1592" t="s">
        <v>3121</v>
      </c>
      <c r="J1592" s="124">
        <v>1</v>
      </c>
      <c r="K1592" s="124">
        <v>11079.37</v>
      </c>
      <c r="L1592" s="124">
        <v>10173.469999999999</v>
      </c>
      <c r="M1592" s="124">
        <v>905.9</v>
      </c>
    </row>
    <row r="1593" spans="1:13" hidden="1" outlineLevel="1" x14ac:dyDescent="0.3">
      <c r="A1593" t="s">
        <v>19</v>
      </c>
      <c r="B1593" t="s">
        <v>3119</v>
      </c>
      <c r="C1593">
        <v>65093587592</v>
      </c>
      <c r="D1593" t="s">
        <v>1429</v>
      </c>
      <c r="E1593" t="s">
        <v>1396</v>
      </c>
      <c r="F1593" t="s">
        <v>321</v>
      </c>
      <c r="G1593" t="s">
        <v>3123</v>
      </c>
      <c r="H1593" s="5" t="s">
        <v>1422</v>
      </c>
      <c r="I1593" t="s">
        <v>3121</v>
      </c>
      <c r="J1593" s="124">
        <v>1</v>
      </c>
      <c r="K1593" s="124">
        <v>882.6</v>
      </c>
      <c r="L1593" s="124">
        <v>810.43000000000006</v>
      </c>
      <c r="M1593" s="124">
        <v>72.17</v>
      </c>
    </row>
    <row r="1594" spans="1:13" hidden="1" outlineLevel="1" x14ac:dyDescent="0.3">
      <c r="A1594" t="s">
        <v>19</v>
      </c>
      <c r="B1594" t="s">
        <v>3119</v>
      </c>
      <c r="C1594">
        <v>65093587600</v>
      </c>
      <c r="D1594" t="s">
        <v>1429</v>
      </c>
      <c r="E1594" t="s">
        <v>1452</v>
      </c>
      <c r="F1594" t="s">
        <v>321</v>
      </c>
      <c r="G1594" t="s">
        <v>3123</v>
      </c>
      <c r="H1594" s="5" t="s">
        <v>1422</v>
      </c>
      <c r="I1594" t="s">
        <v>3121</v>
      </c>
      <c r="J1594" s="124">
        <v>1</v>
      </c>
      <c r="K1594" s="124">
        <v>1288.99</v>
      </c>
      <c r="L1594" s="124">
        <v>1183.6000000000001</v>
      </c>
      <c r="M1594" s="124">
        <v>105.39</v>
      </c>
    </row>
    <row r="1595" spans="1:13" hidden="1" outlineLevel="1" x14ac:dyDescent="0.3">
      <c r="A1595" t="s">
        <v>19</v>
      </c>
      <c r="B1595" t="s">
        <v>3119</v>
      </c>
      <c r="C1595">
        <v>65093587610</v>
      </c>
      <c r="D1595" t="s">
        <v>1429</v>
      </c>
      <c r="E1595" t="s">
        <v>1391</v>
      </c>
      <c r="F1595" t="s">
        <v>321</v>
      </c>
      <c r="G1595" t="s">
        <v>3123</v>
      </c>
      <c r="H1595" s="5" t="s">
        <v>1422</v>
      </c>
      <c r="I1595" t="s">
        <v>3121</v>
      </c>
      <c r="J1595" s="124">
        <v>1</v>
      </c>
      <c r="K1595" s="124">
        <v>367.67</v>
      </c>
      <c r="L1595" s="124">
        <v>337.61</v>
      </c>
      <c r="M1595" s="124">
        <v>30.060000000000002</v>
      </c>
    </row>
    <row r="1596" spans="1:13" hidden="1" outlineLevel="1" x14ac:dyDescent="0.3">
      <c r="A1596" t="s">
        <v>19</v>
      </c>
      <c r="B1596" t="s">
        <v>3119</v>
      </c>
      <c r="C1596">
        <v>65093587613</v>
      </c>
      <c r="D1596" t="s">
        <v>1429</v>
      </c>
      <c r="E1596" t="s">
        <v>1444</v>
      </c>
      <c r="F1596" t="s">
        <v>321</v>
      </c>
      <c r="G1596" t="s">
        <v>3123</v>
      </c>
      <c r="H1596" s="5" t="s">
        <v>1422</v>
      </c>
      <c r="I1596" t="s">
        <v>3121</v>
      </c>
      <c r="J1596" s="124">
        <v>1</v>
      </c>
      <c r="K1596" s="124">
        <v>918.19</v>
      </c>
      <c r="L1596" s="124">
        <v>843.11</v>
      </c>
      <c r="M1596" s="124">
        <v>75.08</v>
      </c>
    </row>
    <row r="1597" spans="1:13" hidden="1" outlineLevel="1" x14ac:dyDescent="0.3">
      <c r="A1597" t="s">
        <v>19</v>
      </c>
      <c r="B1597" t="s">
        <v>3119</v>
      </c>
      <c r="C1597">
        <v>65093587616</v>
      </c>
      <c r="D1597" t="s">
        <v>1429</v>
      </c>
      <c r="E1597" t="s">
        <v>1406</v>
      </c>
      <c r="F1597" t="s">
        <v>321</v>
      </c>
      <c r="G1597" t="s">
        <v>3123</v>
      </c>
      <c r="H1597" s="5" t="s">
        <v>1422</v>
      </c>
      <c r="I1597" t="s">
        <v>3121</v>
      </c>
      <c r="J1597" s="124">
        <v>1</v>
      </c>
      <c r="K1597" s="124">
        <v>2831.63</v>
      </c>
      <c r="L1597" s="124">
        <v>2600.1</v>
      </c>
      <c r="M1597" s="124">
        <v>231.53</v>
      </c>
    </row>
    <row r="1598" spans="1:13" hidden="1" outlineLevel="1" x14ac:dyDescent="0.3">
      <c r="A1598" t="s">
        <v>19</v>
      </c>
      <c r="B1598" t="s">
        <v>3119</v>
      </c>
      <c r="C1598">
        <v>65093587620</v>
      </c>
      <c r="D1598" t="s">
        <v>1429</v>
      </c>
      <c r="E1598" t="s">
        <v>1404</v>
      </c>
      <c r="F1598" t="s">
        <v>321</v>
      </c>
      <c r="G1598" t="s">
        <v>3123</v>
      </c>
      <c r="H1598" s="5" t="s">
        <v>1422</v>
      </c>
      <c r="I1598" t="s">
        <v>3121</v>
      </c>
      <c r="J1598" s="124">
        <v>1</v>
      </c>
      <c r="K1598" s="124">
        <v>1918.53</v>
      </c>
      <c r="L1598" s="124">
        <v>1761.66</v>
      </c>
      <c r="M1598" s="124">
        <v>156.87</v>
      </c>
    </row>
    <row r="1599" spans="1:13" hidden="1" outlineLevel="1" x14ac:dyDescent="0.3">
      <c r="A1599" t="s">
        <v>19</v>
      </c>
      <c r="B1599" t="s">
        <v>3119</v>
      </c>
      <c r="C1599">
        <v>65093587625</v>
      </c>
      <c r="D1599" t="s">
        <v>1429</v>
      </c>
      <c r="E1599" t="s">
        <v>1375</v>
      </c>
      <c r="F1599" t="s">
        <v>321</v>
      </c>
      <c r="G1599" t="s">
        <v>3123</v>
      </c>
      <c r="H1599" s="5" t="s">
        <v>1422</v>
      </c>
      <c r="I1599" t="s">
        <v>3121</v>
      </c>
      <c r="J1599" s="124">
        <v>1</v>
      </c>
      <c r="K1599" s="124">
        <v>2288.15</v>
      </c>
      <c r="L1599" s="124">
        <v>2101.06</v>
      </c>
      <c r="M1599" s="124">
        <v>187.09</v>
      </c>
    </row>
    <row r="1600" spans="1:13" hidden="1" outlineLevel="1" x14ac:dyDescent="0.3">
      <c r="A1600" t="s">
        <v>19</v>
      </c>
      <c r="B1600" t="s">
        <v>3119</v>
      </c>
      <c r="C1600">
        <v>65093471755</v>
      </c>
      <c r="D1600" t="s">
        <v>1432</v>
      </c>
      <c r="E1600" t="s">
        <v>1433</v>
      </c>
      <c r="F1600" t="s">
        <v>321</v>
      </c>
      <c r="G1600" t="s">
        <v>3123</v>
      </c>
      <c r="H1600" s="5" t="s">
        <v>1422</v>
      </c>
      <c r="I1600" t="s">
        <v>3121</v>
      </c>
      <c r="J1600" s="124">
        <v>0</v>
      </c>
      <c r="K1600" s="124">
        <v>623.41999999999996</v>
      </c>
      <c r="L1600" s="124">
        <v>623.41999999999996</v>
      </c>
      <c r="M1600" s="124">
        <v>0</v>
      </c>
    </row>
    <row r="1601" spans="1:13" hidden="1" outlineLevel="1" x14ac:dyDescent="0.3">
      <c r="A1601" t="s">
        <v>19</v>
      </c>
      <c r="B1601" t="s">
        <v>3119</v>
      </c>
      <c r="C1601">
        <v>65093501725</v>
      </c>
      <c r="D1601" t="s">
        <v>1518</v>
      </c>
      <c r="E1601" t="s">
        <v>1519</v>
      </c>
      <c r="F1601" t="s">
        <v>321</v>
      </c>
      <c r="G1601" t="s">
        <v>3123</v>
      </c>
      <c r="H1601" s="5" t="s">
        <v>1422</v>
      </c>
      <c r="I1601" t="s">
        <v>3121</v>
      </c>
      <c r="J1601" s="124">
        <v>1</v>
      </c>
      <c r="K1601" s="124">
        <v>8026</v>
      </c>
      <c r="L1601" s="124">
        <v>8026</v>
      </c>
      <c r="M1601" s="124">
        <v>0</v>
      </c>
    </row>
    <row r="1602" spans="1:13" hidden="1" outlineLevel="1" x14ac:dyDescent="0.3">
      <c r="A1602" t="s">
        <v>19</v>
      </c>
      <c r="B1602" t="s">
        <v>3119</v>
      </c>
      <c r="C1602">
        <v>65093501727</v>
      </c>
      <c r="D1602" t="s">
        <v>1613</v>
      </c>
      <c r="E1602" t="s">
        <v>1614</v>
      </c>
      <c r="F1602" t="s">
        <v>321</v>
      </c>
      <c r="G1602" t="s">
        <v>3123</v>
      </c>
      <c r="H1602" s="5" t="s">
        <v>1422</v>
      </c>
      <c r="I1602" t="s">
        <v>3121</v>
      </c>
      <c r="J1602" s="124">
        <v>1</v>
      </c>
      <c r="K1602" s="124">
        <v>37981.230000000003</v>
      </c>
      <c r="L1602" s="124">
        <v>37981.230000000003</v>
      </c>
      <c r="M1602" s="124">
        <v>0</v>
      </c>
    </row>
    <row r="1603" spans="1:13" hidden="1" outlineLevel="1" x14ac:dyDescent="0.3">
      <c r="A1603" t="s">
        <v>19</v>
      </c>
      <c r="B1603" t="s">
        <v>3119</v>
      </c>
      <c r="C1603">
        <v>65093524942</v>
      </c>
      <c r="D1603" t="s">
        <v>1459</v>
      </c>
      <c r="E1603" t="s">
        <v>1460</v>
      </c>
      <c r="F1603" t="s">
        <v>321</v>
      </c>
      <c r="G1603" t="s">
        <v>3123</v>
      </c>
      <c r="H1603" s="5" t="s">
        <v>1422</v>
      </c>
      <c r="I1603" t="s">
        <v>3121</v>
      </c>
      <c r="J1603" s="124">
        <v>1</v>
      </c>
      <c r="K1603" s="124">
        <v>1878.52</v>
      </c>
      <c r="L1603" s="124">
        <v>1818.15</v>
      </c>
      <c r="M1603" s="124">
        <v>60.370000000000005</v>
      </c>
    </row>
    <row r="1604" spans="1:13" hidden="1" outlineLevel="1" x14ac:dyDescent="0.3">
      <c r="A1604" t="s">
        <v>19</v>
      </c>
      <c r="B1604" t="s">
        <v>3119</v>
      </c>
      <c r="C1604">
        <v>65093528377</v>
      </c>
      <c r="D1604" t="s">
        <v>1664</v>
      </c>
      <c r="E1604" t="s">
        <v>1665</v>
      </c>
      <c r="F1604" t="s">
        <v>321</v>
      </c>
      <c r="G1604" t="s">
        <v>3123</v>
      </c>
      <c r="H1604" s="5" t="s">
        <v>1422</v>
      </c>
      <c r="I1604" t="s">
        <v>3121</v>
      </c>
      <c r="J1604" s="124">
        <v>1</v>
      </c>
      <c r="K1604" s="124">
        <v>88893.67</v>
      </c>
      <c r="L1604" s="124">
        <v>86036.92</v>
      </c>
      <c r="M1604" s="124">
        <v>2856.75</v>
      </c>
    </row>
    <row r="1605" spans="1:13" hidden="1" outlineLevel="1" x14ac:dyDescent="0.3">
      <c r="A1605" t="s">
        <v>19</v>
      </c>
      <c r="B1605" t="s">
        <v>3133</v>
      </c>
      <c r="C1605">
        <v>65296464175</v>
      </c>
      <c r="D1605" t="s">
        <v>1440</v>
      </c>
      <c r="E1605" t="s">
        <v>1441</v>
      </c>
      <c r="F1605" t="s">
        <v>317</v>
      </c>
      <c r="G1605" t="s">
        <v>3123</v>
      </c>
      <c r="H1605" s="5" t="s">
        <v>1422</v>
      </c>
      <c r="I1605" t="s">
        <v>3121</v>
      </c>
      <c r="J1605" s="124">
        <v>3</v>
      </c>
      <c r="K1605" s="124">
        <v>753.08</v>
      </c>
      <c r="L1605" s="124">
        <v>470.53000000000003</v>
      </c>
      <c r="M1605" s="124">
        <v>282.55</v>
      </c>
    </row>
    <row r="1606" spans="1:13" hidden="1" outlineLevel="1" x14ac:dyDescent="0.3">
      <c r="A1606" t="s">
        <v>19</v>
      </c>
      <c r="B1606" t="s">
        <v>3119</v>
      </c>
      <c r="C1606">
        <v>65093517846</v>
      </c>
      <c r="D1606" t="s">
        <v>1430</v>
      </c>
      <c r="E1606" t="s">
        <v>1431</v>
      </c>
      <c r="F1606" t="s">
        <v>199</v>
      </c>
      <c r="G1606" t="s">
        <v>3123</v>
      </c>
      <c r="H1606" s="5" t="s">
        <v>1422</v>
      </c>
      <c r="I1606" t="s">
        <v>3121</v>
      </c>
      <c r="J1606" s="124">
        <v>1</v>
      </c>
      <c r="K1606" s="124">
        <v>395.84000000000003</v>
      </c>
      <c r="L1606" s="124">
        <v>395.84000000000003</v>
      </c>
      <c r="M1606" s="124">
        <v>0</v>
      </c>
    </row>
    <row r="1607" spans="1:13" hidden="1" outlineLevel="1" x14ac:dyDescent="0.3">
      <c r="A1607" t="s">
        <v>19</v>
      </c>
      <c r="B1607" t="s">
        <v>3119</v>
      </c>
      <c r="C1607">
        <v>65093597220</v>
      </c>
      <c r="D1607" t="s">
        <v>1455</v>
      </c>
      <c r="E1607" t="s">
        <v>1456</v>
      </c>
      <c r="F1607" t="s">
        <v>199</v>
      </c>
      <c r="G1607" t="s">
        <v>3122</v>
      </c>
      <c r="H1607" s="5" t="s">
        <v>1422</v>
      </c>
      <c r="I1607" t="s">
        <v>3121</v>
      </c>
      <c r="J1607" s="124">
        <v>1</v>
      </c>
      <c r="K1607" s="124">
        <v>4040.35</v>
      </c>
      <c r="L1607" s="124">
        <v>4040.35</v>
      </c>
      <c r="M1607" s="124">
        <v>0</v>
      </c>
    </row>
    <row r="1608" spans="1:13" hidden="1" outlineLevel="1" x14ac:dyDescent="0.3">
      <c r="A1608" t="s">
        <v>19</v>
      </c>
      <c r="B1608" t="s">
        <v>3119</v>
      </c>
      <c r="C1608">
        <v>65093642000</v>
      </c>
      <c r="D1608" t="s">
        <v>1707</v>
      </c>
      <c r="E1608" t="s">
        <v>615</v>
      </c>
      <c r="F1608" t="s">
        <v>202</v>
      </c>
      <c r="G1608" t="s">
        <v>3123</v>
      </c>
      <c r="H1608" s="5" t="s">
        <v>1422</v>
      </c>
      <c r="I1608" t="s">
        <v>3121</v>
      </c>
      <c r="J1608" s="124">
        <v>1</v>
      </c>
      <c r="K1608" s="124">
        <v>1662979.5</v>
      </c>
      <c r="L1608" s="124">
        <v>778640.86</v>
      </c>
      <c r="M1608" s="124">
        <v>884338.64</v>
      </c>
    </row>
    <row r="1609" spans="1:13" hidden="1" outlineLevel="1" x14ac:dyDescent="0.3">
      <c r="A1609" t="s">
        <v>19</v>
      </c>
      <c r="B1609" t="s">
        <v>3119</v>
      </c>
      <c r="C1609">
        <v>65093637681</v>
      </c>
      <c r="D1609" t="s">
        <v>1565</v>
      </c>
      <c r="E1609" t="s">
        <v>816</v>
      </c>
      <c r="F1609" t="s">
        <v>202</v>
      </c>
      <c r="G1609" t="s">
        <v>3123</v>
      </c>
      <c r="H1609" s="5" t="s">
        <v>1422</v>
      </c>
      <c r="I1609" t="s">
        <v>3121</v>
      </c>
      <c r="J1609" s="124">
        <v>1</v>
      </c>
      <c r="K1609" s="124">
        <v>18651.41</v>
      </c>
      <c r="L1609" s="124">
        <v>8732.9699999999993</v>
      </c>
      <c r="M1609" s="124">
        <v>9918.44</v>
      </c>
    </row>
    <row r="1610" spans="1:13" hidden="1" outlineLevel="1" x14ac:dyDescent="0.3">
      <c r="A1610" t="s">
        <v>19</v>
      </c>
      <c r="B1610" t="s">
        <v>3119</v>
      </c>
      <c r="C1610">
        <v>65093455422</v>
      </c>
      <c r="D1610" t="s">
        <v>755</v>
      </c>
      <c r="E1610" t="s">
        <v>756</v>
      </c>
      <c r="F1610" t="s">
        <v>202</v>
      </c>
      <c r="G1610" t="s">
        <v>3123</v>
      </c>
      <c r="H1610" s="5" t="s">
        <v>1422</v>
      </c>
      <c r="I1610" t="s">
        <v>3121</v>
      </c>
      <c r="J1610" s="124">
        <v>-2</v>
      </c>
      <c r="K1610" s="124">
        <v>22714.77</v>
      </c>
      <c r="L1610" s="124">
        <v>22714.77</v>
      </c>
      <c r="M1610" s="124">
        <v>0</v>
      </c>
    </row>
    <row r="1611" spans="1:13" hidden="1" outlineLevel="1" x14ac:dyDescent="0.3">
      <c r="A1611" t="s">
        <v>19</v>
      </c>
      <c r="B1611" t="s">
        <v>3119</v>
      </c>
      <c r="C1611">
        <v>65093455432</v>
      </c>
      <c r="D1611" t="s">
        <v>1563</v>
      </c>
      <c r="E1611" t="s">
        <v>1564</v>
      </c>
      <c r="F1611" t="s">
        <v>202</v>
      </c>
      <c r="G1611" t="s">
        <v>3123</v>
      </c>
      <c r="H1611" s="5" t="s">
        <v>1422</v>
      </c>
      <c r="I1611" t="s">
        <v>3121</v>
      </c>
      <c r="J1611" s="124">
        <v>-2</v>
      </c>
      <c r="K1611" s="124">
        <v>18092.760000000002</v>
      </c>
      <c r="L1611" s="124">
        <v>18092.760000000002</v>
      </c>
      <c r="M1611" s="124">
        <v>0</v>
      </c>
    </row>
    <row r="1612" spans="1:13" hidden="1" outlineLevel="1" x14ac:dyDescent="0.3">
      <c r="A1612" t="s">
        <v>19</v>
      </c>
      <c r="B1612" t="s">
        <v>3119</v>
      </c>
      <c r="C1612">
        <v>65093455436</v>
      </c>
      <c r="D1612" t="s">
        <v>758</v>
      </c>
      <c r="E1612" t="s">
        <v>759</v>
      </c>
      <c r="F1612" t="s">
        <v>202</v>
      </c>
      <c r="G1612" t="s">
        <v>3123</v>
      </c>
      <c r="H1612" s="5" t="s">
        <v>1422</v>
      </c>
      <c r="I1612" t="s">
        <v>3121</v>
      </c>
      <c r="J1612" s="124">
        <v>-2</v>
      </c>
      <c r="K1612" s="124">
        <v>18581.66</v>
      </c>
      <c r="L1612" s="124">
        <v>18581.66</v>
      </c>
      <c r="M1612" s="124">
        <v>0</v>
      </c>
    </row>
    <row r="1613" spans="1:13" hidden="1" outlineLevel="1" x14ac:dyDescent="0.3">
      <c r="A1613" t="s">
        <v>19</v>
      </c>
      <c r="B1613" t="s">
        <v>3119</v>
      </c>
      <c r="C1613">
        <v>65093567170</v>
      </c>
      <c r="D1613" t="s">
        <v>1493</v>
      </c>
      <c r="E1613" t="s">
        <v>1494</v>
      </c>
      <c r="F1613" t="s">
        <v>202</v>
      </c>
      <c r="G1613" t="s">
        <v>3123</v>
      </c>
      <c r="H1613" s="5" t="s">
        <v>1422</v>
      </c>
      <c r="I1613" t="s">
        <v>3121</v>
      </c>
      <c r="J1613" s="124">
        <v>1</v>
      </c>
      <c r="K1613" s="124">
        <v>4740.3900000000003</v>
      </c>
      <c r="L1613" s="124">
        <v>3640.7400000000002</v>
      </c>
      <c r="M1613" s="124">
        <v>1099.6500000000001</v>
      </c>
    </row>
    <row r="1614" spans="1:13" hidden="1" outlineLevel="1" x14ac:dyDescent="0.3">
      <c r="A1614" t="s">
        <v>19</v>
      </c>
      <c r="B1614" t="s">
        <v>3119</v>
      </c>
      <c r="C1614">
        <v>65093565740</v>
      </c>
      <c r="D1614" t="s">
        <v>1484</v>
      </c>
      <c r="E1614" t="s">
        <v>1485</v>
      </c>
      <c r="F1614" t="s">
        <v>202</v>
      </c>
      <c r="G1614" t="s">
        <v>3123</v>
      </c>
      <c r="H1614" s="5" t="s">
        <v>1422</v>
      </c>
      <c r="I1614" t="s">
        <v>3121</v>
      </c>
      <c r="J1614" s="124">
        <v>1</v>
      </c>
      <c r="K1614" s="124">
        <v>3910.01</v>
      </c>
      <c r="L1614" s="124">
        <v>3002.9900000000002</v>
      </c>
      <c r="M1614" s="124">
        <v>907.02</v>
      </c>
    </row>
    <row r="1615" spans="1:13" hidden="1" outlineLevel="1" x14ac:dyDescent="0.3">
      <c r="A1615" t="s">
        <v>19</v>
      </c>
      <c r="B1615" t="s">
        <v>3119</v>
      </c>
      <c r="C1615">
        <v>65093597217</v>
      </c>
      <c r="D1615" t="s">
        <v>1659</v>
      </c>
      <c r="E1615" t="s">
        <v>1660</v>
      </c>
      <c r="F1615" t="s">
        <v>202</v>
      </c>
      <c r="G1615" t="s">
        <v>3122</v>
      </c>
      <c r="H1615" s="5" t="s">
        <v>1422</v>
      </c>
      <c r="I1615" t="s">
        <v>3121</v>
      </c>
      <c r="J1615" s="124">
        <v>1</v>
      </c>
      <c r="K1615" s="124">
        <v>75251.39</v>
      </c>
      <c r="L1615" s="124">
        <v>51739.74</v>
      </c>
      <c r="M1615" s="124">
        <v>23511.65</v>
      </c>
    </row>
    <row r="1616" spans="1:13" hidden="1" outlineLevel="1" x14ac:dyDescent="0.3">
      <c r="A1616" t="s">
        <v>19</v>
      </c>
      <c r="B1616" t="s">
        <v>3119</v>
      </c>
      <c r="C1616">
        <v>65093597221</v>
      </c>
      <c r="D1616" t="s">
        <v>1455</v>
      </c>
      <c r="E1616" t="s">
        <v>1456</v>
      </c>
      <c r="F1616" t="s">
        <v>202</v>
      </c>
      <c r="G1616" t="s">
        <v>3122</v>
      </c>
      <c r="H1616" s="5" t="s">
        <v>1422</v>
      </c>
      <c r="I1616" t="s">
        <v>3121</v>
      </c>
      <c r="J1616" s="124">
        <v>1</v>
      </c>
      <c r="K1616" s="124">
        <v>1712.45</v>
      </c>
      <c r="L1616" s="124">
        <v>1177.4100000000001</v>
      </c>
      <c r="M1616" s="124">
        <v>535.04</v>
      </c>
    </row>
    <row r="1617" spans="1:13" hidden="1" outlineLevel="1" x14ac:dyDescent="0.3">
      <c r="A1617" t="s">
        <v>19</v>
      </c>
      <c r="B1617" t="s">
        <v>3119</v>
      </c>
      <c r="C1617">
        <v>65093486382</v>
      </c>
      <c r="D1617" t="s">
        <v>1503</v>
      </c>
      <c r="E1617" t="s">
        <v>1504</v>
      </c>
      <c r="F1617" t="s">
        <v>202</v>
      </c>
      <c r="G1617" t="s">
        <v>3123</v>
      </c>
      <c r="H1617" s="5" t="s">
        <v>1422</v>
      </c>
      <c r="I1617" t="s">
        <v>3121</v>
      </c>
      <c r="J1617" s="124">
        <v>0</v>
      </c>
      <c r="K1617" s="124">
        <v>5972.1</v>
      </c>
      <c r="L1617" s="124">
        <v>5972.1</v>
      </c>
      <c r="M1617" s="124">
        <v>0</v>
      </c>
    </row>
    <row r="1618" spans="1:13" hidden="1" outlineLevel="1" x14ac:dyDescent="0.3">
      <c r="A1618" t="s">
        <v>19</v>
      </c>
      <c r="B1618" t="s">
        <v>3119</v>
      </c>
      <c r="C1618">
        <v>65093486385</v>
      </c>
      <c r="D1618" t="s">
        <v>1548</v>
      </c>
      <c r="E1618" t="s">
        <v>1549</v>
      </c>
      <c r="F1618" t="s">
        <v>202</v>
      </c>
      <c r="G1618" t="s">
        <v>3123</v>
      </c>
      <c r="H1618" s="5" t="s">
        <v>1422</v>
      </c>
      <c r="I1618" t="s">
        <v>3121</v>
      </c>
      <c r="J1618" s="124">
        <v>0</v>
      </c>
      <c r="K1618" s="124">
        <v>11645.92</v>
      </c>
      <c r="L1618" s="124">
        <v>11645.92</v>
      </c>
      <c r="M1618" s="124">
        <v>0</v>
      </c>
    </row>
    <row r="1619" spans="1:13" hidden="1" outlineLevel="1" x14ac:dyDescent="0.3">
      <c r="A1619" t="s">
        <v>19</v>
      </c>
      <c r="B1619" t="s">
        <v>3119</v>
      </c>
      <c r="C1619">
        <v>65093486400</v>
      </c>
      <c r="D1619" t="s">
        <v>1469</v>
      </c>
      <c r="E1619" t="s">
        <v>1470</v>
      </c>
      <c r="F1619" t="s">
        <v>202</v>
      </c>
      <c r="G1619" t="s">
        <v>3123</v>
      </c>
      <c r="H1619" s="5" t="s">
        <v>1422</v>
      </c>
      <c r="I1619" t="s">
        <v>3121</v>
      </c>
      <c r="J1619" s="124">
        <v>0</v>
      </c>
      <c r="K1619" s="124">
        <v>3200.7200000000003</v>
      </c>
      <c r="L1619" s="124">
        <v>3200.7200000000003</v>
      </c>
      <c r="M1619" s="124">
        <v>0</v>
      </c>
    </row>
    <row r="1620" spans="1:13" hidden="1" outlineLevel="1" x14ac:dyDescent="0.3">
      <c r="A1620" t="s">
        <v>19</v>
      </c>
      <c r="B1620" t="s">
        <v>3119</v>
      </c>
      <c r="C1620">
        <v>65093619013</v>
      </c>
      <c r="D1620" t="s">
        <v>1694</v>
      </c>
      <c r="E1620" t="s">
        <v>1421</v>
      </c>
      <c r="F1620" t="s">
        <v>202</v>
      </c>
      <c r="G1620" t="s">
        <v>3123</v>
      </c>
      <c r="H1620" s="5" t="s">
        <v>1422</v>
      </c>
      <c r="I1620" t="s">
        <v>3121</v>
      </c>
      <c r="J1620" s="124">
        <v>1</v>
      </c>
      <c r="K1620" s="124">
        <v>350892.98</v>
      </c>
      <c r="L1620" s="124">
        <v>228868.85</v>
      </c>
      <c r="M1620" s="124">
        <v>122024.13</v>
      </c>
    </row>
    <row r="1621" spans="1:13" hidden="1" outlineLevel="1" x14ac:dyDescent="0.3">
      <c r="A1621" t="s">
        <v>19</v>
      </c>
      <c r="B1621" t="s">
        <v>3119</v>
      </c>
      <c r="C1621">
        <v>69855505848</v>
      </c>
      <c r="D1621" t="s">
        <v>1509</v>
      </c>
      <c r="E1621" t="s">
        <v>571</v>
      </c>
      <c r="F1621" t="s">
        <v>202</v>
      </c>
      <c r="G1621" t="s">
        <v>3123</v>
      </c>
      <c r="H1621" s="5" t="s">
        <v>1422</v>
      </c>
      <c r="I1621" t="s">
        <v>3121</v>
      </c>
      <c r="J1621" s="124">
        <v>0</v>
      </c>
      <c r="K1621" s="124">
        <v>104106.49</v>
      </c>
      <c r="L1621" s="124">
        <v>37421.32</v>
      </c>
      <c r="M1621" s="124">
        <v>66685.17</v>
      </c>
    </row>
    <row r="1622" spans="1:13" hidden="1" outlineLevel="1" x14ac:dyDescent="0.3">
      <c r="A1622" t="s">
        <v>19</v>
      </c>
      <c r="B1622" t="s">
        <v>3119</v>
      </c>
      <c r="C1622">
        <v>65093471763</v>
      </c>
      <c r="D1622" t="s">
        <v>1463</v>
      </c>
      <c r="E1622" t="s">
        <v>1464</v>
      </c>
      <c r="F1622" t="s">
        <v>194</v>
      </c>
      <c r="G1622" t="s">
        <v>3123</v>
      </c>
      <c r="H1622" s="5" t="s">
        <v>1422</v>
      </c>
      <c r="I1622" t="s">
        <v>3121</v>
      </c>
      <c r="J1622" s="124">
        <v>0</v>
      </c>
      <c r="K1622" s="124">
        <v>2260.8200000000002</v>
      </c>
      <c r="L1622" s="124">
        <v>2260.8200000000002</v>
      </c>
      <c r="M1622" s="124">
        <v>0</v>
      </c>
    </row>
    <row r="1623" spans="1:13" hidden="1" outlineLevel="1" x14ac:dyDescent="0.3">
      <c r="A1623" t="s">
        <v>19</v>
      </c>
      <c r="B1623" t="s">
        <v>3119</v>
      </c>
      <c r="C1623">
        <v>65093570034</v>
      </c>
      <c r="D1623" t="s">
        <v>1429</v>
      </c>
      <c r="E1623" t="s">
        <v>1392</v>
      </c>
      <c r="F1623" t="s">
        <v>321</v>
      </c>
      <c r="G1623" t="s">
        <v>3123</v>
      </c>
      <c r="H1623" s="5" t="s">
        <v>1422</v>
      </c>
      <c r="I1623" t="s">
        <v>3121</v>
      </c>
      <c r="J1623" s="124">
        <v>1</v>
      </c>
      <c r="K1623" s="124">
        <v>784471.15</v>
      </c>
      <c r="L1623" s="124">
        <v>720329.5</v>
      </c>
      <c r="M1623" s="124">
        <v>64141.65</v>
      </c>
    </row>
    <row r="1624" spans="1:13" hidden="1" outlineLevel="1" x14ac:dyDescent="0.3">
      <c r="A1624" t="s">
        <v>19</v>
      </c>
      <c r="B1624" t="s">
        <v>3119</v>
      </c>
      <c r="C1624">
        <v>65093569988</v>
      </c>
      <c r="D1624" t="s">
        <v>1429</v>
      </c>
      <c r="E1624" t="s">
        <v>1395</v>
      </c>
      <c r="F1624" t="s">
        <v>321</v>
      </c>
      <c r="G1624" t="s">
        <v>3123</v>
      </c>
      <c r="H1624" s="5" t="s">
        <v>1422</v>
      </c>
      <c r="I1624" t="s">
        <v>3121</v>
      </c>
      <c r="J1624" s="124">
        <v>1</v>
      </c>
      <c r="K1624" s="124">
        <v>13088.220000000001</v>
      </c>
      <c r="L1624" s="124">
        <v>12018.07</v>
      </c>
      <c r="M1624" s="124">
        <v>1070.1500000000001</v>
      </c>
    </row>
    <row r="1625" spans="1:13" hidden="1" outlineLevel="1" x14ac:dyDescent="0.3">
      <c r="A1625" t="s">
        <v>19</v>
      </c>
      <c r="B1625" t="s">
        <v>3119</v>
      </c>
      <c r="C1625">
        <v>65093569999</v>
      </c>
      <c r="D1625" t="s">
        <v>1429</v>
      </c>
      <c r="E1625" t="s">
        <v>1376</v>
      </c>
      <c r="F1625" t="s">
        <v>321</v>
      </c>
      <c r="G1625" t="s">
        <v>3123</v>
      </c>
      <c r="H1625" s="5" t="s">
        <v>1422</v>
      </c>
      <c r="I1625" t="s">
        <v>3121</v>
      </c>
      <c r="J1625" s="124">
        <v>1</v>
      </c>
      <c r="K1625" s="124">
        <v>2453.2800000000002</v>
      </c>
      <c r="L1625" s="124">
        <v>2252.69</v>
      </c>
      <c r="M1625" s="124">
        <v>200.59</v>
      </c>
    </row>
    <row r="1626" spans="1:13" hidden="1" outlineLevel="1" x14ac:dyDescent="0.3">
      <c r="A1626" t="s">
        <v>19</v>
      </c>
      <c r="B1626" t="s">
        <v>3119</v>
      </c>
      <c r="C1626">
        <v>65093570000</v>
      </c>
      <c r="D1626" t="s">
        <v>1429</v>
      </c>
      <c r="E1626" t="s">
        <v>1383</v>
      </c>
      <c r="F1626" t="s">
        <v>321</v>
      </c>
      <c r="G1626" t="s">
        <v>3123</v>
      </c>
      <c r="H1626" s="5" t="s">
        <v>1422</v>
      </c>
      <c r="I1626" t="s">
        <v>3121</v>
      </c>
      <c r="J1626" s="124">
        <v>1</v>
      </c>
      <c r="K1626" s="124">
        <v>17467.45</v>
      </c>
      <c r="L1626" s="124">
        <v>16039.24</v>
      </c>
      <c r="M1626" s="124">
        <v>1428.21</v>
      </c>
    </row>
    <row r="1627" spans="1:13" hidden="1" outlineLevel="1" x14ac:dyDescent="0.3">
      <c r="A1627" t="s">
        <v>19</v>
      </c>
      <c r="B1627" t="s">
        <v>3119</v>
      </c>
      <c r="C1627">
        <v>65093570004</v>
      </c>
      <c r="D1627" t="s">
        <v>1429</v>
      </c>
      <c r="E1627" t="s">
        <v>1391</v>
      </c>
      <c r="F1627" t="s">
        <v>321</v>
      </c>
      <c r="G1627" t="s">
        <v>3123</v>
      </c>
      <c r="H1627" s="5" t="s">
        <v>1422</v>
      </c>
      <c r="I1627" t="s">
        <v>3121</v>
      </c>
      <c r="J1627" s="124">
        <v>1</v>
      </c>
      <c r="K1627" s="124">
        <v>26156.29</v>
      </c>
      <c r="L1627" s="124">
        <v>24017.64</v>
      </c>
      <c r="M1627" s="124">
        <v>2138.65</v>
      </c>
    </row>
    <row r="1628" spans="1:13" hidden="1" outlineLevel="1" x14ac:dyDescent="0.3">
      <c r="A1628" t="s">
        <v>19</v>
      </c>
      <c r="B1628" t="s">
        <v>3119</v>
      </c>
      <c r="C1628">
        <v>65093570006</v>
      </c>
      <c r="D1628" t="s">
        <v>1429</v>
      </c>
      <c r="E1628" t="s">
        <v>1379</v>
      </c>
      <c r="F1628" t="s">
        <v>321</v>
      </c>
      <c r="G1628" t="s">
        <v>3123</v>
      </c>
      <c r="H1628" s="5" t="s">
        <v>1422</v>
      </c>
      <c r="I1628" t="s">
        <v>3121</v>
      </c>
      <c r="J1628" s="124">
        <v>1</v>
      </c>
      <c r="K1628" s="124">
        <v>24957.119999999999</v>
      </c>
      <c r="L1628" s="124">
        <v>22916.52</v>
      </c>
      <c r="M1628" s="124">
        <v>2040.6000000000001</v>
      </c>
    </row>
    <row r="1629" spans="1:13" hidden="1" outlineLevel="1" x14ac:dyDescent="0.3">
      <c r="A1629" t="s">
        <v>19</v>
      </c>
      <c r="B1629" t="s">
        <v>3119</v>
      </c>
      <c r="C1629">
        <v>65093570012</v>
      </c>
      <c r="D1629" t="s">
        <v>1429</v>
      </c>
      <c r="E1629" t="s">
        <v>1372</v>
      </c>
      <c r="F1629" t="s">
        <v>321</v>
      </c>
      <c r="G1629" t="s">
        <v>3123</v>
      </c>
      <c r="H1629" s="5" t="s">
        <v>1422</v>
      </c>
      <c r="I1629" t="s">
        <v>3121</v>
      </c>
      <c r="J1629" s="124">
        <v>1</v>
      </c>
      <c r="K1629" s="124">
        <v>1165.67</v>
      </c>
      <c r="L1629" s="124">
        <v>1070.3600000000001</v>
      </c>
      <c r="M1629" s="124">
        <v>95.31</v>
      </c>
    </row>
    <row r="1630" spans="1:13" hidden="1" outlineLevel="1" x14ac:dyDescent="0.3">
      <c r="A1630" t="s">
        <v>19</v>
      </c>
      <c r="B1630" t="s">
        <v>3119</v>
      </c>
      <c r="C1630">
        <v>65093570013</v>
      </c>
      <c r="D1630" t="s">
        <v>1429</v>
      </c>
      <c r="E1630" t="s">
        <v>1372</v>
      </c>
      <c r="F1630" t="s">
        <v>321</v>
      </c>
      <c r="G1630" t="s">
        <v>3123</v>
      </c>
      <c r="H1630" s="5" t="s">
        <v>1422</v>
      </c>
      <c r="I1630" t="s">
        <v>3121</v>
      </c>
      <c r="J1630" s="124">
        <v>1</v>
      </c>
      <c r="K1630" s="124">
        <v>4662.66</v>
      </c>
      <c r="L1630" s="124">
        <v>4281.42</v>
      </c>
      <c r="M1630" s="124">
        <v>381.24</v>
      </c>
    </row>
    <row r="1631" spans="1:13" hidden="1" outlineLevel="1" x14ac:dyDescent="0.3">
      <c r="A1631" t="s">
        <v>19</v>
      </c>
      <c r="B1631" t="s">
        <v>3119</v>
      </c>
      <c r="C1631">
        <v>65093570027</v>
      </c>
      <c r="D1631" t="s">
        <v>1429</v>
      </c>
      <c r="E1631" t="s">
        <v>1452</v>
      </c>
      <c r="F1631" t="s">
        <v>321</v>
      </c>
      <c r="G1631" t="s">
        <v>3123</v>
      </c>
      <c r="H1631" s="5" t="s">
        <v>1422</v>
      </c>
      <c r="I1631" t="s">
        <v>3121</v>
      </c>
      <c r="J1631" s="124">
        <v>1</v>
      </c>
      <c r="K1631" s="124">
        <v>30566.06</v>
      </c>
      <c r="L1631" s="124">
        <v>28066.850000000002</v>
      </c>
      <c r="M1631" s="124">
        <v>2499.21</v>
      </c>
    </row>
    <row r="1632" spans="1:13" hidden="1" outlineLevel="1" x14ac:dyDescent="0.3">
      <c r="A1632" t="s">
        <v>19</v>
      </c>
      <c r="B1632" t="s">
        <v>3119</v>
      </c>
      <c r="C1632">
        <v>65093570031</v>
      </c>
      <c r="D1632" t="s">
        <v>338</v>
      </c>
      <c r="E1632" t="s">
        <v>1452</v>
      </c>
      <c r="F1632" t="s">
        <v>321</v>
      </c>
      <c r="G1632" t="s">
        <v>3123</v>
      </c>
      <c r="H1632" s="5" t="s">
        <v>1422</v>
      </c>
      <c r="I1632" t="s">
        <v>3121</v>
      </c>
      <c r="J1632" s="124">
        <v>1</v>
      </c>
      <c r="K1632" s="124">
        <v>28344.22</v>
      </c>
      <c r="L1632" s="124">
        <v>26026.68</v>
      </c>
      <c r="M1632" s="124">
        <v>2317.54</v>
      </c>
    </row>
    <row r="1633" spans="1:13" hidden="1" outlineLevel="1" x14ac:dyDescent="0.3">
      <c r="A1633" t="s">
        <v>19</v>
      </c>
      <c r="B1633" t="s">
        <v>3119</v>
      </c>
      <c r="C1633">
        <v>65093587371</v>
      </c>
      <c r="D1633" t="s">
        <v>1429</v>
      </c>
      <c r="E1633" t="s">
        <v>1386</v>
      </c>
      <c r="F1633" t="s">
        <v>321</v>
      </c>
      <c r="G1633" t="s">
        <v>3123</v>
      </c>
      <c r="H1633" s="5" t="s">
        <v>1422</v>
      </c>
      <c r="I1633" t="s">
        <v>3121</v>
      </c>
      <c r="J1633" s="124">
        <v>1</v>
      </c>
      <c r="K1633" s="124">
        <v>13.38</v>
      </c>
      <c r="L1633" s="124">
        <v>12.290000000000001</v>
      </c>
      <c r="M1633" s="124">
        <v>1.0900000000000001</v>
      </c>
    </row>
    <row r="1634" spans="1:13" hidden="1" outlineLevel="1" x14ac:dyDescent="0.3">
      <c r="A1634" t="s">
        <v>19</v>
      </c>
      <c r="B1634" t="s">
        <v>3119</v>
      </c>
      <c r="C1634">
        <v>65093587392</v>
      </c>
      <c r="D1634" t="s">
        <v>1429</v>
      </c>
      <c r="E1634" t="s">
        <v>1383</v>
      </c>
      <c r="F1634" t="s">
        <v>321</v>
      </c>
      <c r="G1634" t="s">
        <v>3123</v>
      </c>
      <c r="H1634" s="5" t="s">
        <v>1422</v>
      </c>
      <c r="I1634" t="s">
        <v>3121</v>
      </c>
      <c r="J1634" s="124">
        <v>1</v>
      </c>
      <c r="K1634" s="124">
        <v>12.08</v>
      </c>
      <c r="L1634" s="124">
        <v>11.09</v>
      </c>
      <c r="M1634" s="124">
        <v>0.99</v>
      </c>
    </row>
    <row r="1635" spans="1:13" hidden="1" outlineLevel="1" x14ac:dyDescent="0.3">
      <c r="A1635" t="s">
        <v>19</v>
      </c>
      <c r="B1635" t="s">
        <v>3119</v>
      </c>
      <c r="C1635">
        <v>65093587395</v>
      </c>
      <c r="D1635" t="s">
        <v>1429</v>
      </c>
      <c r="E1635" t="s">
        <v>1393</v>
      </c>
      <c r="F1635" t="s">
        <v>321</v>
      </c>
      <c r="G1635" t="s">
        <v>3123</v>
      </c>
      <c r="H1635" s="5" t="s">
        <v>1422</v>
      </c>
      <c r="I1635" t="s">
        <v>3121</v>
      </c>
      <c r="J1635" s="124">
        <v>1</v>
      </c>
      <c r="K1635" s="124">
        <v>24.150000000000002</v>
      </c>
      <c r="L1635" s="124">
        <v>22.18</v>
      </c>
      <c r="M1635" s="124">
        <v>1.97</v>
      </c>
    </row>
    <row r="1636" spans="1:13" hidden="1" outlineLevel="1" x14ac:dyDescent="0.3">
      <c r="A1636" t="s">
        <v>19</v>
      </c>
      <c r="B1636" t="s">
        <v>3119</v>
      </c>
      <c r="C1636">
        <v>65093587398</v>
      </c>
      <c r="D1636" t="s">
        <v>1429</v>
      </c>
      <c r="E1636" t="s">
        <v>1398</v>
      </c>
      <c r="F1636" t="s">
        <v>321</v>
      </c>
      <c r="G1636" t="s">
        <v>3123</v>
      </c>
      <c r="H1636" s="5" t="s">
        <v>1422</v>
      </c>
      <c r="I1636" t="s">
        <v>3121</v>
      </c>
      <c r="J1636" s="124">
        <v>1</v>
      </c>
      <c r="K1636" s="124">
        <v>50.32</v>
      </c>
      <c r="L1636" s="124">
        <v>46.21</v>
      </c>
      <c r="M1636" s="124">
        <v>4.1100000000000003</v>
      </c>
    </row>
    <row r="1637" spans="1:13" hidden="1" outlineLevel="1" x14ac:dyDescent="0.3">
      <c r="A1637" t="s">
        <v>19</v>
      </c>
      <c r="B1637" t="s">
        <v>3119</v>
      </c>
      <c r="C1637">
        <v>65093587418</v>
      </c>
      <c r="D1637" t="s">
        <v>1429</v>
      </c>
      <c r="E1637" t="s">
        <v>1406</v>
      </c>
      <c r="F1637" t="s">
        <v>321</v>
      </c>
      <c r="G1637" t="s">
        <v>3123</v>
      </c>
      <c r="H1637" s="5" t="s">
        <v>1422</v>
      </c>
      <c r="I1637" t="s">
        <v>3121</v>
      </c>
      <c r="J1637" s="124">
        <v>1</v>
      </c>
      <c r="K1637" s="124">
        <v>137.71</v>
      </c>
      <c r="L1637" s="124">
        <v>126.45</v>
      </c>
      <c r="M1637" s="124">
        <v>11.26</v>
      </c>
    </row>
    <row r="1638" spans="1:13" hidden="1" outlineLevel="1" x14ac:dyDescent="0.3">
      <c r="A1638" t="s">
        <v>19</v>
      </c>
      <c r="B1638" t="s">
        <v>3119</v>
      </c>
      <c r="C1638">
        <v>65093587430</v>
      </c>
      <c r="D1638" t="s">
        <v>1429</v>
      </c>
      <c r="E1638" t="s">
        <v>1375</v>
      </c>
      <c r="F1638" t="s">
        <v>321</v>
      </c>
      <c r="G1638" t="s">
        <v>3123</v>
      </c>
      <c r="H1638" s="5" t="s">
        <v>1422</v>
      </c>
      <c r="I1638" t="s">
        <v>3121</v>
      </c>
      <c r="J1638" s="124">
        <v>1</v>
      </c>
      <c r="K1638" s="124">
        <v>4.87</v>
      </c>
      <c r="L1638" s="124">
        <v>4.47</v>
      </c>
      <c r="M1638" s="124">
        <v>0.4</v>
      </c>
    </row>
    <row r="1639" spans="1:13" hidden="1" outlineLevel="1" x14ac:dyDescent="0.3">
      <c r="A1639" t="s">
        <v>19</v>
      </c>
      <c r="B1639" t="s">
        <v>3119</v>
      </c>
      <c r="C1639">
        <v>65093587454</v>
      </c>
      <c r="D1639" t="s">
        <v>1429</v>
      </c>
      <c r="E1639" t="s">
        <v>1414</v>
      </c>
      <c r="F1639" t="s">
        <v>321</v>
      </c>
      <c r="G1639" t="s">
        <v>3123</v>
      </c>
      <c r="H1639" s="5" t="s">
        <v>1422</v>
      </c>
      <c r="I1639" t="s">
        <v>3121</v>
      </c>
      <c r="J1639" s="124">
        <v>1</v>
      </c>
      <c r="K1639" s="124">
        <v>2792.61</v>
      </c>
      <c r="L1639" s="124">
        <v>2564.27</v>
      </c>
      <c r="M1639" s="124">
        <v>228.34</v>
      </c>
    </row>
    <row r="1640" spans="1:13" hidden="1" outlineLevel="1" x14ac:dyDescent="0.3">
      <c r="A1640" t="s">
        <v>19</v>
      </c>
      <c r="B1640" t="s">
        <v>3119</v>
      </c>
      <c r="C1640">
        <v>65093587469</v>
      </c>
      <c r="D1640" t="s">
        <v>1429</v>
      </c>
      <c r="E1640" t="s">
        <v>1381</v>
      </c>
      <c r="F1640" t="s">
        <v>321</v>
      </c>
      <c r="G1640" t="s">
        <v>3123</v>
      </c>
      <c r="H1640" s="5" t="s">
        <v>1422</v>
      </c>
      <c r="I1640" t="s">
        <v>3121</v>
      </c>
      <c r="J1640" s="124">
        <v>1</v>
      </c>
      <c r="K1640" s="124">
        <v>483</v>
      </c>
      <c r="L1640" s="124">
        <v>443.51</v>
      </c>
      <c r="M1640" s="124">
        <v>39.49</v>
      </c>
    </row>
    <row r="1641" spans="1:13" hidden="1" outlineLevel="1" x14ac:dyDescent="0.3">
      <c r="A1641" t="s">
        <v>19</v>
      </c>
      <c r="B1641" t="s">
        <v>3119</v>
      </c>
      <c r="C1641">
        <v>65093587470</v>
      </c>
      <c r="D1641" t="s">
        <v>1429</v>
      </c>
      <c r="E1641" t="s">
        <v>1381</v>
      </c>
      <c r="F1641" t="s">
        <v>321</v>
      </c>
      <c r="G1641" t="s">
        <v>3123</v>
      </c>
      <c r="H1641" s="5" t="s">
        <v>1422</v>
      </c>
      <c r="I1641" t="s">
        <v>3121</v>
      </c>
      <c r="J1641" s="124">
        <v>1</v>
      </c>
      <c r="K1641" s="124">
        <v>1449.04</v>
      </c>
      <c r="L1641" s="124">
        <v>1330.56</v>
      </c>
      <c r="M1641" s="124">
        <v>118.48</v>
      </c>
    </row>
    <row r="1642" spans="1:13" hidden="1" outlineLevel="1" x14ac:dyDescent="0.3">
      <c r="A1642" t="s">
        <v>19</v>
      </c>
      <c r="B1642" t="s">
        <v>3119</v>
      </c>
      <c r="C1642">
        <v>65093587481</v>
      </c>
      <c r="D1642" t="s">
        <v>1429</v>
      </c>
      <c r="E1642" t="s">
        <v>1391</v>
      </c>
      <c r="F1642" t="s">
        <v>321</v>
      </c>
      <c r="G1642" t="s">
        <v>3123</v>
      </c>
      <c r="H1642" s="5" t="s">
        <v>1422</v>
      </c>
      <c r="I1642" t="s">
        <v>3121</v>
      </c>
      <c r="J1642" s="124">
        <v>1</v>
      </c>
      <c r="K1642" s="124">
        <v>858.29</v>
      </c>
      <c r="L1642" s="124">
        <v>788.11</v>
      </c>
      <c r="M1642" s="124">
        <v>70.180000000000007</v>
      </c>
    </row>
    <row r="1643" spans="1:13" hidden="1" outlineLevel="1" x14ac:dyDescent="0.3">
      <c r="A1643" t="s">
        <v>19</v>
      </c>
      <c r="B1643" t="s">
        <v>3119</v>
      </c>
      <c r="C1643">
        <v>65093587484</v>
      </c>
      <c r="D1643" t="s">
        <v>1429</v>
      </c>
      <c r="E1643" t="s">
        <v>1416</v>
      </c>
      <c r="F1643" t="s">
        <v>321</v>
      </c>
      <c r="G1643" t="s">
        <v>3123</v>
      </c>
      <c r="H1643" s="5" t="s">
        <v>1422</v>
      </c>
      <c r="I1643" t="s">
        <v>3121</v>
      </c>
      <c r="J1643" s="124">
        <v>1</v>
      </c>
      <c r="K1643" s="124">
        <v>2143.38</v>
      </c>
      <c r="L1643" s="124">
        <v>1968.13</v>
      </c>
      <c r="M1643" s="124">
        <v>175.25</v>
      </c>
    </row>
    <row r="1644" spans="1:13" hidden="1" outlineLevel="1" x14ac:dyDescent="0.3">
      <c r="A1644" t="s">
        <v>19</v>
      </c>
      <c r="B1644" t="s">
        <v>3119</v>
      </c>
      <c r="C1644">
        <v>65093587491</v>
      </c>
      <c r="D1644" t="s">
        <v>1429</v>
      </c>
      <c r="E1644" t="s">
        <v>1375</v>
      </c>
      <c r="F1644" t="s">
        <v>321</v>
      </c>
      <c r="G1644" t="s">
        <v>3123</v>
      </c>
      <c r="H1644" s="5" t="s">
        <v>1422</v>
      </c>
      <c r="I1644" t="s">
        <v>3121</v>
      </c>
      <c r="J1644" s="124">
        <v>1</v>
      </c>
      <c r="K1644" s="124">
        <v>233.70000000000002</v>
      </c>
      <c r="L1644" s="124">
        <v>214.59</v>
      </c>
      <c r="M1644" s="124">
        <v>19.11</v>
      </c>
    </row>
    <row r="1645" spans="1:13" hidden="1" outlineLevel="1" x14ac:dyDescent="0.3">
      <c r="A1645" t="s">
        <v>19</v>
      </c>
      <c r="B1645" t="s">
        <v>3119</v>
      </c>
      <c r="C1645">
        <v>65093587494</v>
      </c>
      <c r="D1645" t="s">
        <v>1429</v>
      </c>
      <c r="E1645" t="s">
        <v>1375</v>
      </c>
      <c r="F1645" t="s">
        <v>321</v>
      </c>
      <c r="G1645" t="s">
        <v>3123</v>
      </c>
      <c r="H1645" s="5" t="s">
        <v>1422</v>
      </c>
      <c r="I1645" t="s">
        <v>3121</v>
      </c>
      <c r="J1645" s="124">
        <v>1</v>
      </c>
      <c r="K1645" s="124">
        <v>934.19</v>
      </c>
      <c r="L1645" s="124">
        <v>857.81000000000006</v>
      </c>
      <c r="M1645" s="124">
        <v>76.38</v>
      </c>
    </row>
    <row r="1646" spans="1:13" hidden="1" outlineLevel="1" x14ac:dyDescent="0.3">
      <c r="A1646" t="s">
        <v>19</v>
      </c>
      <c r="B1646" t="s">
        <v>3119</v>
      </c>
      <c r="C1646">
        <v>65093587572</v>
      </c>
      <c r="D1646" t="s">
        <v>1429</v>
      </c>
      <c r="E1646" t="s">
        <v>1388</v>
      </c>
      <c r="F1646" t="s">
        <v>321</v>
      </c>
      <c r="G1646" t="s">
        <v>3123</v>
      </c>
      <c r="H1646" s="5" t="s">
        <v>1422</v>
      </c>
      <c r="I1646" t="s">
        <v>3121</v>
      </c>
      <c r="J1646" s="124">
        <v>1</v>
      </c>
      <c r="K1646" s="124">
        <v>275.18</v>
      </c>
      <c r="L1646" s="124">
        <v>252.68</v>
      </c>
      <c r="M1646" s="124">
        <v>22.5</v>
      </c>
    </row>
    <row r="1647" spans="1:13" hidden="1" outlineLevel="1" x14ac:dyDescent="0.3">
      <c r="A1647" t="s">
        <v>19</v>
      </c>
      <c r="B1647" t="s">
        <v>3119</v>
      </c>
      <c r="C1647">
        <v>65093587574</v>
      </c>
      <c r="D1647" t="s">
        <v>1429</v>
      </c>
      <c r="E1647" t="s">
        <v>1400</v>
      </c>
      <c r="F1647" t="s">
        <v>321</v>
      </c>
      <c r="G1647" t="s">
        <v>3123</v>
      </c>
      <c r="H1647" s="5" t="s">
        <v>1422</v>
      </c>
      <c r="I1647" t="s">
        <v>3121</v>
      </c>
      <c r="J1647" s="124">
        <v>1</v>
      </c>
      <c r="K1647" s="124">
        <v>54696.24</v>
      </c>
      <c r="L1647" s="124">
        <v>50224.05</v>
      </c>
      <c r="M1647" s="124">
        <v>4472.1900000000005</v>
      </c>
    </row>
    <row r="1648" spans="1:13" hidden="1" outlineLevel="1" x14ac:dyDescent="0.3">
      <c r="A1648" t="s">
        <v>19</v>
      </c>
      <c r="B1648" t="s">
        <v>3119</v>
      </c>
      <c r="C1648">
        <v>65093587584</v>
      </c>
      <c r="D1648" t="s">
        <v>1429</v>
      </c>
      <c r="E1648" t="s">
        <v>1408</v>
      </c>
      <c r="F1648" t="s">
        <v>321</v>
      </c>
      <c r="G1648" t="s">
        <v>3123</v>
      </c>
      <c r="H1648" s="5" t="s">
        <v>1422</v>
      </c>
      <c r="I1648" t="s">
        <v>3121</v>
      </c>
      <c r="J1648" s="124">
        <v>1</v>
      </c>
      <c r="K1648" s="124">
        <v>8367.59</v>
      </c>
      <c r="L1648" s="124">
        <v>7683.42</v>
      </c>
      <c r="M1648" s="124">
        <v>684.17</v>
      </c>
    </row>
    <row r="1649" spans="1:13" hidden="1" outlineLevel="1" x14ac:dyDescent="0.3">
      <c r="A1649" t="s">
        <v>19</v>
      </c>
      <c r="B1649" t="s">
        <v>3119</v>
      </c>
      <c r="C1649">
        <v>65093587590</v>
      </c>
      <c r="D1649" t="s">
        <v>1429</v>
      </c>
      <c r="E1649" t="s">
        <v>1383</v>
      </c>
      <c r="F1649" t="s">
        <v>321</v>
      </c>
      <c r="G1649" t="s">
        <v>3123</v>
      </c>
      <c r="H1649" s="5" t="s">
        <v>1422</v>
      </c>
      <c r="I1649" t="s">
        <v>3121</v>
      </c>
      <c r="J1649" s="124">
        <v>1</v>
      </c>
      <c r="K1649" s="124">
        <v>248.3</v>
      </c>
      <c r="L1649" s="124">
        <v>228</v>
      </c>
      <c r="M1649" s="124">
        <v>20.3</v>
      </c>
    </row>
    <row r="1650" spans="1:13" hidden="1" outlineLevel="1" x14ac:dyDescent="0.3">
      <c r="A1650" t="s">
        <v>19</v>
      </c>
      <c r="B1650" t="s">
        <v>3119</v>
      </c>
      <c r="C1650">
        <v>65093587593</v>
      </c>
      <c r="D1650" t="s">
        <v>1429</v>
      </c>
      <c r="E1650" t="s">
        <v>1393</v>
      </c>
      <c r="F1650" t="s">
        <v>321</v>
      </c>
      <c r="G1650" t="s">
        <v>3123</v>
      </c>
      <c r="H1650" s="5" t="s">
        <v>1422</v>
      </c>
      <c r="I1650" t="s">
        <v>3121</v>
      </c>
      <c r="J1650" s="124">
        <v>1</v>
      </c>
      <c r="K1650" s="124">
        <v>497.02000000000004</v>
      </c>
      <c r="L1650" s="124">
        <v>456.38</v>
      </c>
      <c r="M1650" s="124">
        <v>40.64</v>
      </c>
    </row>
    <row r="1651" spans="1:13" hidden="1" outlineLevel="1" x14ac:dyDescent="0.3">
      <c r="A1651" t="s">
        <v>19</v>
      </c>
      <c r="B1651" t="s">
        <v>3119</v>
      </c>
      <c r="C1651">
        <v>65093587598</v>
      </c>
      <c r="D1651" t="s">
        <v>1429</v>
      </c>
      <c r="E1651" t="s">
        <v>1381</v>
      </c>
      <c r="F1651" t="s">
        <v>321</v>
      </c>
      <c r="G1651" t="s">
        <v>3123</v>
      </c>
      <c r="H1651" s="5" t="s">
        <v>1422</v>
      </c>
      <c r="I1651" t="s">
        <v>3121</v>
      </c>
      <c r="J1651" s="124">
        <v>1</v>
      </c>
      <c r="K1651" s="124">
        <v>206.91</v>
      </c>
      <c r="L1651" s="124">
        <v>189.99</v>
      </c>
      <c r="M1651" s="124">
        <v>16.920000000000002</v>
      </c>
    </row>
    <row r="1652" spans="1:13" hidden="1" outlineLevel="1" x14ac:dyDescent="0.3">
      <c r="A1652" t="s">
        <v>19</v>
      </c>
      <c r="B1652" t="s">
        <v>3119</v>
      </c>
      <c r="C1652">
        <v>65093587601</v>
      </c>
      <c r="D1652" t="s">
        <v>1429</v>
      </c>
      <c r="E1652" t="s">
        <v>1372</v>
      </c>
      <c r="F1652" t="s">
        <v>321</v>
      </c>
      <c r="G1652" t="s">
        <v>3123</v>
      </c>
      <c r="H1652" s="5" t="s">
        <v>1422</v>
      </c>
      <c r="I1652" t="s">
        <v>3121</v>
      </c>
      <c r="J1652" s="124">
        <v>1</v>
      </c>
      <c r="K1652" s="124">
        <v>49.15</v>
      </c>
      <c r="L1652" s="124">
        <v>45.13</v>
      </c>
      <c r="M1652" s="124">
        <v>4.0200000000000005</v>
      </c>
    </row>
    <row r="1653" spans="1:13" hidden="1" outlineLevel="1" x14ac:dyDescent="0.3">
      <c r="A1653" t="s">
        <v>19</v>
      </c>
      <c r="B1653" t="s">
        <v>3119</v>
      </c>
      <c r="C1653">
        <v>65093587609</v>
      </c>
      <c r="D1653" t="s">
        <v>1429</v>
      </c>
      <c r="E1653" t="s">
        <v>1391</v>
      </c>
      <c r="F1653" t="s">
        <v>321</v>
      </c>
      <c r="G1653" t="s">
        <v>3123</v>
      </c>
      <c r="H1653" s="5" t="s">
        <v>1422</v>
      </c>
      <c r="I1653" t="s">
        <v>3121</v>
      </c>
      <c r="J1653" s="124">
        <v>1</v>
      </c>
      <c r="K1653" s="124">
        <v>367.67</v>
      </c>
      <c r="L1653" s="124">
        <v>337.61</v>
      </c>
      <c r="M1653" s="124">
        <v>30.060000000000002</v>
      </c>
    </row>
    <row r="1654" spans="1:13" hidden="1" outlineLevel="1" x14ac:dyDescent="0.3">
      <c r="A1654" t="s">
        <v>19</v>
      </c>
      <c r="B1654" t="s">
        <v>3119</v>
      </c>
      <c r="C1654">
        <v>65093587611</v>
      </c>
      <c r="D1654" t="s">
        <v>1429</v>
      </c>
      <c r="E1654" t="s">
        <v>1391</v>
      </c>
      <c r="F1654" t="s">
        <v>321</v>
      </c>
      <c r="G1654" t="s">
        <v>3123</v>
      </c>
      <c r="H1654" s="5" t="s">
        <v>1422</v>
      </c>
      <c r="I1654" t="s">
        <v>3121</v>
      </c>
      <c r="J1654" s="124">
        <v>1</v>
      </c>
      <c r="K1654" s="124">
        <v>1103.03</v>
      </c>
      <c r="L1654" s="124">
        <v>1012.84</v>
      </c>
      <c r="M1654" s="124">
        <v>90.19</v>
      </c>
    </row>
    <row r="1655" spans="1:13" hidden="1" outlineLevel="1" x14ac:dyDescent="0.3">
      <c r="A1655" t="s">
        <v>19</v>
      </c>
      <c r="B1655" t="s">
        <v>3119</v>
      </c>
      <c r="C1655">
        <v>65093587621</v>
      </c>
      <c r="D1655" t="s">
        <v>1429</v>
      </c>
      <c r="E1655" t="s">
        <v>1413</v>
      </c>
      <c r="F1655" t="s">
        <v>321</v>
      </c>
      <c r="G1655" t="s">
        <v>3123</v>
      </c>
      <c r="H1655" s="5" t="s">
        <v>1422</v>
      </c>
      <c r="I1655" t="s">
        <v>3121</v>
      </c>
      <c r="J1655" s="124">
        <v>1</v>
      </c>
      <c r="K1655" s="124">
        <v>13682</v>
      </c>
      <c r="L1655" s="124">
        <v>12563.300000000001</v>
      </c>
      <c r="M1655" s="124">
        <v>1118.7</v>
      </c>
    </row>
    <row r="1656" spans="1:13" hidden="1" outlineLevel="1" x14ac:dyDescent="0.3">
      <c r="A1656" t="s">
        <v>19</v>
      </c>
      <c r="B1656" t="s">
        <v>3119</v>
      </c>
      <c r="C1656">
        <v>65093587622</v>
      </c>
      <c r="D1656" t="s">
        <v>1429</v>
      </c>
      <c r="E1656" t="s">
        <v>1409</v>
      </c>
      <c r="F1656" t="s">
        <v>321</v>
      </c>
      <c r="G1656" t="s">
        <v>3123</v>
      </c>
      <c r="H1656" s="5" t="s">
        <v>1422</v>
      </c>
      <c r="I1656" t="s">
        <v>3121</v>
      </c>
      <c r="J1656" s="124">
        <v>-1</v>
      </c>
      <c r="K1656" s="124">
        <v>10382</v>
      </c>
      <c r="L1656" s="124">
        <v>9533.1200000000008</v>
      </c>
      <c r="M1656" s="124">
        <v>848.88</v>
      </c>
    </row>
    <row r="1657" spans="1:13" hidden="1" outlineLevel="1" x14ac:dyDescent="0.3">
      <c r="A1657" t="s">
        <v>19</v>
      </c>
      <c r="B1657" t="s">
        <v>3119</v>
      </c>
      <c r="C1657">
        <v>65093471754</v>
      </c>
      <c r="D1657" t="s">
        <v>1453</v>
      </c>
      <c r="E1657" t="s">
        <v>1454</v>
      </c>
      <c r="F1657" t="s">
        <v>321</v>
      </c>
      <c r="G1657" t="s">
        <v>3123</v>
      </c>
      <c r="H1657" s="5" t="s">
        <v>1422</v>
      </c>
      <c r="I1657" t="s">
        <v>3121</v>
      </c>
      <c r="J1657" s="124">
        <v>0</v>
      </c>
      <c r="K1657" s="124">
        <v>1377.46</v>
      </c>
      <c r="L1657" s="124">
        <v>1377.46</v>
      </c>
      <c r="M1657" s="124">
        <v>0</v>
      </c>
    </row>
    <row r="1658" spans="1:13" hidden="1" outlineLevel="1" x14ac:dyDescent="0.3">
      <c r="A1658" t="s">
        <v>19</v>
      </c>
      <c r="B1658" t="s">
        <v>3119</v>
      </c>
      <c r="C1658">
        <v>65093501722</v>
      </c>
      <c r="D1658" t="s">
        <v>1473</v>
      </c>
      <c r="E1658" t="s">
        <v>1474</v>
      </c>
      <c r="F1658" t="s">
        <v>321</v>
      </c>
      <c r="G1658" t="s">
        <v>3123</v>
      </c>
      <c r="H1658" s="5" t="s">
        <v>1422</v>
      </c>
      <c r="I1658" t="s">
        <v>3121</v>
      </c>
      <c r="J1658" s="124">
        <v>1</v>
      </c>
      <c r="K1658" s="124">
        <v>3320.35</v>
      </c>
      <c r="L1658" s="124">
        <v>3320.35</v>
      </c>
      <c r="M1658" s="124">
        <v>0</v>
      </c>
    </row>
    <row r="1659" spans="1:13" hidden="1" outlineLevel="1" x14ac:dyDescent="0.3">
      <c r="A1659" t="s">
        <v>19</v>
      </c>
      <c r="B1659" t="s">
        <v>3119</v>
      </c>
      <c r="C1659">
        <v>65093549361</v>
      </c>
      <c r="D1659" t="s">
        <v>1520</v>
      </c>
      <c r="E1659" t="s">
        <v>477</v>
      </c>
      <c r="F1659" t="s">
        <v>321</v>
      </c>
      <c r="G1659" t="s">
        <v>3123</v>
      </c>
      <c r="H1659" s="5" t="s">
        <v>1422</v>
      </c>
      <c r="I1659" t="s">
        <v>3121</v>
      </c>
      <c r="J1659" s="124">
        <v>1</v>
      </c>
      <c r="K1659" s="124">
        <v>8142.06</v>
      </c>
      <c r="L1659" s="124">
        <v>7880.4000000000005</v>
      </c>
      <c r="M1659" s="124">
        <v>261.66000000000003</v>
      </c>
    </row>
    <row r="1660" spans="1:13" hidden="1" outlineLevel="1" x14ac:dyDescent="0.3">
      <c r="A1660" t="s">
        <v>19</v>
      </c>
      <c r="B1660" t="s">
        <v>3119</v>
      </c>
      <c r="C1660">
        <v>65093625617</v>
      </c>
      <c r="D1660" t="s">
        <v>1643</v>
      </c>
      <c r="E1660" t="s">
        <v>1421</v>
      </c>
      <c r="F1660" t="s">
        <v>321</v>
      </c>
      <c r="G1660" t="s">
        <v>3123</v>
      </c>
      <c r="H1660" s="5" t="s">
        <v>1422</v>
      </c>
      <c r="I1660" t="s">
        <v>3121</v>
      </c>
      <c r="J1660" s="124">
        <v>1</v>
      </c>
      <c r="K1660" s="124">
        <v>58938.85</v>
      </c>
      <c r="L1660" s="124">
        <v>58938.85</v>
      </c>
      <c r="M1660" s="124">
        <v>0</v>
      </c>
    </row>
    <row r="1661" spans="1:13" hidden="1" outlineLevel="1" x14ac:dyDescent="0.3">
      <c r="A1661" t="s">
        <v>19</v>
      </c>
      <c r="B1661" t="s">
        <v>3133</v>
      </c>
      <c r="C1661">
        <v>65296464182</v>
      </c>
      <c r="D1661" t="s">
        <v>1442</v>
      </c>
      <c r="E1661" t="s">
        <v>1443</v>
      </c>
      <c r="F1661" t="s">
        <v>317</v>
      </c>
      <c r="G1661" t="s">
        <v>3123</v>
      </c>
      <c r="H1661" s="5" t="s">
        <v>1422</v>
      </c>
      <c r="I1661" t="s">
        <v>3121</v>
      </c>
      <c r="J1661" s="124">
        <v>1</v>
      </c>
      <c r="K1661" s="124">
        <v>829.05000000000007</v>
      </c>
      <c r="L1661" s="124">
        <v>517.99</v>
      </c>
      <c r="M1661" s="124">
        <v>311.06</v>
      </c>
    </row>
    <row r="1662" spans="1:13" hidden="1" outlineLevel="1" x14ac:dyDescent="0.3">
      <c r="A1662" t="s">
        <v>19</v>
      </c>
      <c r="B1662" t="s">
        <v>3133</v>
      </c>
      <c r="C1662">
        <v>65296464188</v>
      </c>
      <c r="D1662" t="s">
        <v>1445</v>
      </c>
      <c r="E1662" t="s">
        <v>1446</v>
      </c>
      <c r="F1662" t="s">
        <v>317</v>
      </c>
      <c r="G1662" t="s">
        <v>3123</v>
      </c>
      <c r="H1662" s="5" t="s">
        <v>1422</v>
      </c>
      <c r="I1662" t="s">
        <v>3121</v>
      </c>
      <c r="J1662" s="124">
        <v>1</v>
      </c>
      <c r="K1662" s="124">
        <v>938.91</v>
      </c>
      <c r="L1662" s="124">
        <v>586.64</v>
      </c>
      <c r="M1662" s="124">
        <v>352.27</v>
      </c>
    </row>
    <row r="1663" spans="1:13" hidden="1" outlineLevel="1" x14ac:dyDescent="0.3">
      <c r="A1663" t="s">
        <v>19</v>
      </c>
      <c r="B1663" t="s">
        <v>3119</v>
      </c>
      <c r="C1663">
        <v>73925468432</v>
      </c>
      <c r="D1663" t="s">
        <v>1720</v>
      </c>
      <c r="E1663" t="s">
        <v>630</v>
      </c>
      <c r="F1663" t="s">
        <v>202</v>
      </c>
      <c r="G1663" t="s">
        <v>3123</v>
      </c>
      <c r="H1663" s="5">
        <v>1651</v>
      </c>
      <c r="I1663" t="s">
        <v>3121</v>
      </c>
      <c r="J1663" s="124">
        <v>0</v>
      </c>
      <c r="K1663" s="124">
        <v>582060.29</v>
      </c>
      <c r="L1663" s="124">
        <v>104064.43000000001</v>
      </c>
      <c r="M1663" s="124">
        <v>477995.86</v>
      </c>
    </row>
    <row r="1664" spans="1:13" hidden="1" outlineLevel="1" x14ac:dyDescent="0.3">
      <c r="A1664" t="s">
        <v>19</v>
      </c>
      <c r="B1664" t="s">
        <v>3119</v>
      </c>
      <c r="C1664">
        <v>82964234092</v>
      </c>
      <c r="D1664" t="s">
        <v>3251</v>
      </c>
      <c r="E1664" t="s">
        <v>3252</v>
      </c>
      <c r="F1664" t="s">
        <v>202</v>
      </c>
      <c r="G1664" t="s">
        <v>3123</v>
      </c>
      <c r="H1664" s="5">
        <v>1651</v>
      </c>
      <c r="I1664" t="s">
        <v>3121</v>
      </c>
      <c r="J1664" s="124">
        <v>0</v>
      </c>
      <c r="K1664" s="124">
        <v>43700.5</v>
      </c>
      <c r="L1664" s="124">
        <v>3673.15</v>
      </c>
      <c r="M1664" s="124">
        <v>40027.35</v>
      </c>
    </row>
    <row r="1665" spans="1:13" hidden="1" outlineLevel="1" x14ac:dyDescent="0.3">
      <c r="A1665" t="s">
        <v>19</v>
      </c>
      <c r="B1665" t="s">
        <v>3119</v>
      </c>
      <c r="C1665">
        <v>69855505865</v>
      </c>
      <c r="D1665" t="s">
        <v>1710</v>
      </c>
      <c r="E1665" t="s">
        <v>420</v>
      </c>
      <c r="F1665" t="s">
        <v>189</v>
      </c>
      <c r="G1665" t="s">
        <v>3123</v>
      </c>
      <c r="H1665" s="5">
        <v>1651</v>
      </c>
      <c r="I1665" t="s">
        <v>3121</v>
      </c>
      <c r="J1665" s="124">
        <v>1</v>
      </c>
      <c r="K1665" s="124">
        <v>6910.29</v>
      </c>
      <c r="L1665" s="124">
        <v>3529.59</v>
      </c>
      <c r="M1665" s="124">
        <v>3380.7000000000003</v>
      </c>
    </row>
    <row r="1666" spans="1:13" hidden="1" outlineLevel="1" x14ac:dyDescent="0.3">
      <c r="A1666" t="s">
        <v>19</v>
      </c>
      <c r="B1666" t="s">
        <v>3119</v>
      </c>
      <c r="C1666">
        <v>70993115253</v>
      </c>
      <c r="D1666" t="s">
        <v>1714</v>
      </c>
      <c r="E1666" t="s">
        <v>420</v>
      </c>
      <c r="F1666" t="s">
        <v>189</v>
      </c>
      <c r="G1666" t="s">
        <v>3123</v>
      </c>
      <c r="H1666" s="5">
        <v>1651</v>
      </c>
      <c r="I1666" t="s">
        <v>3121</v>
      </c>
      <c r="J1666" s="124">
        <v>1</v>
      </c>
      <c r="K1666" s="124">
        <v>14717.33</v>
      </c>
      <c r="L1666" s="124">
        <v>7517.21</v>
      </c>
      <c r="M1666" s="124">
        <v>7200.12</v>
      </c>
    </row>
    <row r="1667" spans="1:13" hidden="1" outlineLevel="1" x14ac:dyDescent="0.3">
      <c r="A1667" t="s">
        <v>19</v>
      </c>
      <c r="B1667" t="s">
        <v>3133</v>
      </c>
      <c r="C1667">
        <v>81662779442</v>
      </c>
      <c r="D1667" t="s">
        <v>2891</v>
      </c>
      <c r="E1667" t="s">
        <v>3253</v>
      </c>
      <c r="F1667" t="s">
        <v>801</v>
      </c>
      <c r="G1667" t="s">
        <v>3123</v>
      </c>
      <c r="H1667" s="5">
        <v>1651</v>
      </c>
      <c r="I1667" t="s">
        <v>3121</v>
      </c>
      <c r="J1667" s="124">
        <v>3</v>
      </c>
      <c r="K1667" s="124">
        <v>66891.740000000005</v>
      </c>
      <c r="L1667" s="124">
        <v>6626.4800000000005</v>
      </c>
      <c r="M1667" s="124">
        <v>60265.26</v>
      </c>
    </row>
    <row r="1668" spans="1:13" hidden="1" outlineLevel="1" x14ac:dyDescent="0.3">
      <c r="A1668" t="s">
        <v>19</v>
      </c>
      <c r="B1668" t="s">
        <v>3133</v>
      </c>
      <c r="C1668">
        <v>77181073211</v>
      </c>
      <c r="D1668" t="s">
        <v>3254</v>
      </c>
      <c r="E1668" t="s">
        <v>1708</v>
      </c>
      <c r="F1668" t="s">
        <v>317</v>
      </c>
      <c r="G1668" t="s">
        <v>3123</v>
      </c>
      <c r="H1668" s="5">
        <v>1651</v>
      </c>
      <c r="I1668" t="s">
        <v>3121</v>
      </c>
      <c r="J1668" s="124">
        <v>1</v>
      </c>
      <c r="K1668" s="124">
        <v>-0.46</v>
      </c>
      <c r="L1668" s="124">
        <v>-0.05</v>
      </c>
      <c r="M1668" s="124">
        <v>-0.41000000000000003</v>
      </c>
    </row>
    <row r="1669" spans="1:13" hidden="1" outlineLevel="1" x14ac:dyDescent="0.3">
      <c r="A1669" t="s">
        <v>19</v>
      </c>
      <c r="B1669" t="s">
        <v>3119</v>
      </c>
      <c r="C1669">
        <v>75356175870</v>
      </c>
      <c r="D1669" t="s">
        <v>1709</v>
      </c>
      <c r="E1669" t="s">
        <v>515</v>
      </c>
      <c r="F1669" t="s">
        <v>194</v>
      </c>
      <c r="G1669" t="s">
        <v>3123</v>
      </c>
      <c r="H1669" s="5">
        <v>1651</v>
      </c>
      <c r="I1669" t="s">
        <v>3121</v>
      </c>
      <c r="J1669" s="124">
        <v>1</v>
      </c>
      <c r="K1669" s="124">
        <v>3756.88</v>
      </c>
      <c r="L1669" s="124">
        <v>1216.77</v>
      </c>
      <c r="M1669" s="124">
        <v>2540.11</v>
      </c>
    </row>
    <row r="1670" spans="1:13" hidden="1" outlineLevel="1" x14ac:dyDescent="0.3">
      <c r="A1670" t="s">
        <v>19</v>
      </c>
      <c r="B1670" t="s">
        <v>3119</v>
      </c>
      <c r="C1670">
        <v>82266869126</v>
      </c>
      <c r="D1670" t="s">
        <v>3255</v>
      </c>
      <c r="E1670" t="s">
        <v>3256</v>
      </c>
      <c r="F1670" t="s">
        <v>189</v>
      </c>
      <c r="G1670" t="s">
        <v>3123</v>
      </c>
      <c r="H1670" s="5">
        <v>1651</v>
      </c>
      <c r="I1670" t="s">
        <v>3121</v>
      </c>
      <c r="J1670" s="124">
        <v>1</v>
      </c>
      <c r="K1670" s="124">
        <v>77425.03</v>
      </c>
      <c r="L1670" s="124">
        <v>12360.470000000001</v>
      </c>
      <c r="M1670" s="124">
        <v>65064.560000000005</v>
      </c>
    </row>
    <row r="1671" spans="1:13" hidden="1" outlineLevel="1" x14ac:dyDescent="0.3">
      <c r="A1671" t="s">
        <v>19</v>
      </c>
      <c r="B1671" t="s">
        <v>3119</v>
      </c>
      <c r="C1671">
        <v>82964234087</v>
      </c>
      <c r="D1671" t="s">
        <v>2900</v>
      </c>
      <c r="E1671" t="s">
        <v>3257</v>
      </c>
      <c r="F1671" t="s">
        <v>189</v>
      </c>
      <c r="G1671" t="s">
        <v>3123</v>
      </c>
      <c r="H1671" s="5">
        <v>1651</v>
      </c>
      <c r="I1671" t="s">
        <v>3121</v>
      </c>
      <c r="J1671" s="124">
        <v>2</v>
      </c>
      <c r="K1671" s="124">
        <v>62664.4</v>
      </c>
      <c r="L1671" s="124">
        <v>10004.01</v>
      </c>
      <c r="M1671" s="124">
        <v>52660.39</v>
      </c>
    </row>
    <row r="1672" spans="1:13" hidden="1" outlineLevel="1" x14ac:dyDescent="0.3">
      <c r="A1672" t="s">
        <v>19</v>
      </c>
      <c r="B1672" t="s">
        <v>3119</v>
      </c>
      <c r="C1672">
        <v>75356175876</v>
      </c>
      <c r="D1672" t="s">
        <v>1711</v>
      </c>
      <c r="E1672" t="s">
        <v>515</v>
      </c>
      <c r="F1672" t="s">
        <v>194</v>
      </c>
      <c r="G1672" t="s">
        <v>3123</v>
      </c>
      <c r="H1672" s="5">
        <v>1651</v>
      </c>
      <c r="I1672" t="s">
        <v>3121</v>
      </c>
      <c r="J1672" s="124">
        <v>1</v>
      </c>
      <c r="K1672" s="124">
        <v>7513.75</v>
      </c>
      <c r="L1672" s="124">
        <v>902</v>
      </c>
      <c r="M1672" s="124">
        <v>6611.75</v>
      </c>
    </row>
    <row r="1673" spans="1:13" hidden="1" outlineLevel="1" x14ac:dyDescent="0.3">
      <c r="A1673" t="s">
        <v>19</v>
      </c>
      <c r="B1673" t="s">
        <v>3119</v>
      </c>
      <c r="C1673">
        <v>82964234077</v>
      </c>
      <c r="D1673" t="s">
        <v>3258</v>
      </c>
      <c r="E1673" t="s">
        <v>3259</v>
      </c>
      <c r="F1673" t="s">
        <v>3260</v>
      </c>
      <c r="G1673" t="s">
        <v>3123</v>
      </c>
      <c r="H1673" s="5">
        <v>1651</v>
      </c>
      <c r="I1673" t="s">
        <v>3121</v>
      </c>
      <c r="J1673" s="124">
        <v>278</v>
      </c>
      <c r="K1673" s="124">
        <v>64161.810000000005</v>
      </c>
      <c r="L1673" s="124">
        <v>6416.17</v>
      </c>
      <c r="M1673" s="124">
        <v>57745.64</v>
      </c>
    </row>
    <row r="1674" spans="1:13" hidden="1" outlineLevel="1" x14ac:dyDescent="0.3">
      <c r="A1674" t="s">
        <v>19</v>
      </c>
      <c r="B1674" t="s">
        <v>3119</v>
      </c>
      <c r="C1674">
        <v>83602558045</v>
      </c>
      <c r="D1674" t="s">
        <v>2860</v>
      </c>
      <c r="E1674" t="s">
        <v>420</v>
      </c>
      <c r="F1674" t="s">
        <v>321</v>
      </c>
      <c r="G1674" t="s">
        <v>3123</v>
      </c>
      <c r="H1674" s="5">
        <v>1651</v>
      </c>
      <c r="I1674" t="s">
        <v>3121</v>
      </c>
      <c r="J1674" s="124">
        <v>3</v>
      </c>
      <c r="K1674" s="124">
        <v>11922.22</v>
      </c>
      <c r="L1674" s="124">
        <v>2968.67</v>
      </c>
      <c r="M1674" s="124">
        <v>8953.5500000000011</v>
      </c>
    </row>
    <row r="1675" spans="1:13" hidden="1" outlineLevel="1" x14ac:dyDescent="0.3">
      <c r="A1675" t="s">
        <v>19</v>
      </c>
      <c r="B1675" t="s">
        <v>3119</v>
      </c>
      <c r="C1675">
        <v>81213704718</v>
      </c>
      <c r="D1675" t="s">
        <v>2833</v>
      </c>
      <c r="E1675" t="s">
        <v>3261</v>
      </c>
      <c r="F1675" t="s">
        <v>189</v>
      </c>
      <c r="G1675" t="s">
        <v>3123</v>
      </c>
      <c r="H1675" s="5">
        <v>1651</v>
      </c>
      <c r="I1675" t="s">
        <v>3121</v>
      </c>
      <c r="J1675" s="124">
        <v>1</v>
      </c>
      <c r="K1675" s="124">
        <v>61224.66</v>
      </c>
      <c r="L1675" s="124">
        <v>9774.17</v>
      </c>
      <c r="M1675" s="124">
        <v>51450.49</v>
      </c>
    </row>
    <row r="1676" spans="1:13" hidden="1" outlineLevel="1" x14ac:dyDescent="0.3">
      <c r="A1676" t="s">
        <v>19</v>
      </c>
      <c r="B1676" t="s">
        <v>3119</v>
      </c>
      <c r="C1676">
        <v>81213704746</v>
      </c>
      <c r="D1676" t="s">
        <v>2915</v>
      </c>
      <c r="E1676" t="s">
        <v>3262</v>
      </c>
      <c r="F1676" t="s">
        <v>189</v>
      </c>
      <c r="G1676" t="s">
        <v>3123</v>
      </c>
      <c r="H1676" s="5">
        <v>1651</v>
      </c>
      <c r="I1676" t="s">
        <v>3121</v>
      </c>
      <c r="J1676" s="124">
        <v>1</v>
      </c>
      <c r="K1676" s="124">
        <v>34356.22</v>
      </c>
      <c r="L1676" s="124">
        <v>5484.78</v>
      </c>
      <c r="M1676" s="124">
        <v>28871.440000000002</v>
      </c>
    </row>
    <row r="1677" spans="1:13" hidden="1" outlineLevel="1" x14ac:dyDescent="0.3">
      <c r="A1677" t="s">
        <v>19</v>
      </c>
      <c r="B1677" t="s">
        <v>3119</v>
      </c>
      <c r="C1677">
        <v>77181079228</v>
      </c>
      <c r="D1677" t="s">
        <v>3263</v>
      </c>
      <c r="E1677" t="s">
        <v>3264</v>
      </c>
      <c r="F1677" t="s">
        <v>189</v>
      </c>
      <c r="G1677" t="s">
        <v>3123</v>
      </c>
      <c r="H1677" s="5">
        <v>1651</v>
      </c>
      <c r="I1677" t="s">
        <v>3121</v>
      </c>
      <c r="J1677" s="124">
        <v>1</v>
      </c>
      <c r="K1677" s="124">
        <v>9686.98</v>
      </c>
      <c r="L1677" s="124">
        <v>8873.9600000000009</v>
      </c>
      <c r="M1677" s="124">
        <v>813.02</v>
      </c>
    </row>
    <row r="1678" spans="1:13" hidden="1" outlineLevel="1" x14ac:dyDescent="0.3">
      <c r="A1678" t="s">
        <v>19</v>
      </c>
      <c r="B1678" t="s">
        <v>3119</v>
      </c>
      <c r="C1678">
        <v>70993110712</v>
      </c>
      <c r="D1678" t="s">
        <v>1719</v>
      </c>
      <c r="E1678" t="s">
        <v>1251</v>
      </c>
      <c r="F1678" t="s">
        <v>423</v>
      </c>
      <c r="G1678" t="s">
        <v>3123</v>
      </c>
      <c r="H1678" s="5">
        <v>1651</v>
      </c>
      <c r="I1678" t="s">
        <v>3121</v>
      </c>
      <c r="J1678" s="124">
        <v>1</v>
      </c>
      <c r="K1678" s="124">
        <v>156023.51999999999</v>
      </c>
      <c r="L1678" s="124">
        <v>117520.05</v>
      </c>
      <c r="M1678" s="124">
        <v>38503.47</v>
      </c>
    </row>
    <row r="1679" spans="1:13" hidden="1" outlineLevel="1" x14ac:dyDescent="0.3">
      <c r="A1679" t="s">
        <v>19</v>
      </c>
      <c r="B1679" t="s">
        <v>3119</v>
      </c>
      <c r="C1679">
        <v>82964234084</v>
      </c>
      <c r="D1679" t="s">
        <v>3258</v>
      </c>
      <c r="E1679" t="s">
        <v>3265</v>
      </c>
      <c r="F1679" t="s">
        <v>202</v>
      </c>
      <c r="G1679" t="s">
        <v>3123</v>
      </c>
      <c r="H1679" s="5">
        <v>1651</v>
      </c>
      <c r="I1679" t="s">
        <v>3121</v>
      </c>
      <c r="J1679" s="124">
        <v>1</v>
      </c>
      <c r="K1679" s="124">
        <v>366746.10000000003</v>
      </c>
      <c r="L1679" s="124">
        <v>30826.04</v>
      </c>
      <c r="M1679" s="124">
        <v>335920.06</v>
      </c>
    </row>
    <row r="1680" spans="1:13" hidden="1" outlineLevel="1" x14ac:dyDescent="0.3">
      <c r="A1680" t="s">
        <v>19</v>
      </c>
      <c r="B1680" t="s">
        <v>3119</v>
      </c>
      <c r="C1680">
        <v>81213704731</v>
      </c>
      <c r="D1680" t="s">
        <v>2861</v>
      </c>
      <c r="E1680" t="s">
        <v>3266</v>
      </c>
      <c r="F1680" t="s">
        <v>189</v>
      </c>
      <c r="G1680" t="s">
        <v>3123</v>
      </c>
      <c r="H1680" s="5">
        <v>1651</v>
      </c>
      <c r="I1680" t="s">
        <v>3121</v>
      </c>
      <c r="J1680" s="124">
        <v>1</v>
      </c>
      <c r="K1680" s="124">
        <v>27164.400000000001</v>
      </c>
      <c r="L1680" s="124">
        <v>4336.6400000000003</v>
      </c>
      <c r="M1680" s="124">
        <v>22827.760000000002</v>
      </c>
    </row>
    <row r="1681" spans="1:13" hidden="1" outlineLevel="1" x14ac:dyDescent="0.3">
      <c r="A1681" t="s">
        <v>19</v>
      </c>
      <c r="B1681" t="s">
        <v>3119</v>
      </c>
      <c r="C1681">
        <v>81213704736</v>
      </c>
      <c r="D1681" t="s">
        <v>2863</v>
      </c>
      <c r="E1681" t="s">
        <v>2862</v>
      </c>
      <c r="F1681" t="s">
        <v>189</v>
      </c>
      <c r="G1681" t="s">
        <v>3123</v>
      </c>
      <c r="H1681" s="5">
        <v>1651</v>
      </c>
      <c r="I1681" t="s">
        <v>3121</v>
      </c>
      <c r="J1681" s="124">
        <v>1</v>
      </c>
      <c r="K1681" s="124">
        <v>16314.76</v>
      </c>
      <c r="L1681" s="124">
        <v>2604.56</v>
      </c>
      <c r="M1681" s="124">
        <v>13710.2</v>
      </c>
    </row>
    <row r="1682" spans="1:13" hidden="1" outlineLevel="1" x14ac:dyDescent="0.3">
      <c r="A1682" t="s">
        <v>19</v>
      </c>
      <c r="B1682" t="s">
        <v>3119</v>
      </c>
      <c r="C1682">
        <v>84938938853</v>
      </c>
      <c r="D1682" t="s">
        <v>2909</v>
      </c>
      <c r="E1682" t="s">
        <v>3267</v>
      </c>
      <c r="F1682" t="s">
        <v>189</v>
      </c>
      <c r="G1682" t="s">
        <v>3123</v>
      </c>
      <c r="H1682" s="5">
        <v>1651</v>
      </c>
      <c r="I1682" t="s">
        <v>3121</v>
      </c>
      <c r="J1682" s="124">
        <v>2</v>
      </c>
      <c r="K1682" s="124">
        <v>435310.49</v>
      </c>
      <c r="L1682" s="124">
        <v>69494.84</v>
      </c>
      <c r="M1682" s="124">
        <v>365815.65</v>
      </c>
    </row>
    <row r="1683" spans="1:13" hidden="1" outlineLevel="1" x14ac:dyDescent="0.3">
      <c r="A1683" t="s">
        <v>19</v>
      </c>
      <c r="B1683" t="s">
        <v>3133</v>
      </c>
      <c r="C1683">
        <v>84961387576</v>
      </c>
      <c r="D1683" t="s">
        <v>2839</v>
      </c>
      <c r="E1683" t="s">
        <v>2838</v>
      </c>
      <c r="F1683" t="s">
        <v>779</v>
      </c>
      <c r="G1683" t="s">
        <v>3123</v>
      </c>
      <c r="H1683" s="5">
        <v>1651</v>
      </c>
      <c r="I1683" t="s">
        <v>3121</v>
      </c>
      <c r="J1683" s="124">
        <v>1</v>
      </c>
      <c r="K1683" s="124">
        <v>1607.89</v>
      </c>
      <c r="L1683" s="124">
        <v>53.33</v>
      </c>
      <c r="M1683" s="124">
        <v>1554.56</v>
      </c>
    </row>
    <row r="1684" spans="1:13" hidden="1" outlineLevel="1" x14ac:dyDescent="0.3">
      <c r="A1684" t="s">
        <v>19</v>
      </c>
      <c r="B1684" t="s">
        <v>3133</v>
      </c>
      <c r="C1684">
        <v>84268079435</v>
      </c>
      <c r="D1684" t="s">
        <v>2908</v>
      </c>
      <c r="E1684" t="s">
        <v>2907</v>
      </c>
      <c r="F1684" t="s">
        <v>779</v>
      </c>
      <c r="G1684" t="s">
        <v>3123</v>
      </c>
      <c r="H1684" s="5">
        <v>1651</v>
      </c>
      <c r="I1684" t="s">
        <v>3121</v>
      </c>
      <c r="J1684" s="124">
        <v>2</v>
      </c>
      <c r="K1684" s="124">
        <v>963365.19000000006</v>
      </c>
      <c r="L1684" s="124">
        <v>31955.49</v>
      </c>
      <c r="M1684" s="124">
        <v>931409.70000000007</v>
      </c>
    </row>
    <row r="1685" spans="1:13" hidden="1" outlineLevel="1" x14ac:dyDescent="0.3">
      <c r="A1685" t="s">
        <v>19</v>
      </c>
      <c r="B1685" t="s">
        <v>3133</v>
      </c>
      <c r="C1685">
        <v>81662779439</v>
      </c>
      <c r="D1685" t="s">
        <v>2891</v>
      </c>
      <c r="E1685" t="s">
        <v>3253</v>
      </c>
      <c r="F1685" t="s">
        <v>779</v>
      </c>
      <c r="G1685" t="s">
        <v>3123</v>
      </c>
      <c r="H1685" s="5">
        <v>1651</v>
      </c>
      <c r="I1685" t="s">
        <v>3121</v>
      </c>
      <c r="J1685" s="124">
        <v>3</v>
      </c>
      <c r="K1685" s="124">
        <v>6622282.5600000005</v>
      </c>
      <c r="L1685" s="124">
        <v>659992.97</v>
      </c>
      <c r="M1685" s="124">
        <v>5962289.5899999999</v>
      </c>
    </row>
    <row r="1686" spans="1:13" hidden="1" outlineLevel="1" x14ac:dyDescent="0.3">
      <c r="A1686" t="s">
        <v>19</v>
      </c>
      <c r="B1686" t="s">
        <v>3119</v>
      </c>
      <c r="C1686">
        <v>69855505871</v>
      </c>
      <c r="D1686" t="s">
        <v>1717</v>
      </c>
      <c r="E1686" t="s">
        <v>571</v>
      </c>
      <c r="F1686" t="s">
        <v>202</v>
      </c>
      <c r="G1686" t="s">
        <v>3123</v>
      </c>
      <c r="H1686" s="5">
        <v>1651</v>
      </c>
      <c r="I1686" t="s">
        <v>3121</v>
      </c>
      <c r="J1686" s="124">
        <v>0</v>
      </c>
      <c r="K1686" s="124">
        <v>84647.19</v>
      </c>
      <c r="L1686" s="124">
        <v>15133.76</v>
      </c>
      <c r="M1686" s="124">
        <v>69513.430000000008</v>
      </c>
    </row>
    <row r="1687" spans="1:13" hidden="1" outlineLevel="1" x14ac:dyDescent="0.3">
      <c r="A1687" t="s">
        <v>19</v>
      </c>
      <c r="B1687" t="s">
        <v>3119</v>
      </c>
      <c r="C1687">
        <v>69855505859</v>
      </c>
      <c r="D1687" t="s">
        <v>1716</v>
      </c>
      <c r="E1687" t="s">
        <v>420</v>
      </c>
      <c r="F1687" t="s">
        <v>189</v>
      </c>
      <c r="G1687" t="s">
        <v>3123</v>
      </c>
      <c r="H1687" s="5">
        <v>1651</v>
      </c>
      <c r="I1687" t="s">
        <v>3121</v>
      </c>
      <c r="J1687" s="124">
        <v>1</v>
      </c>
      <c r="K1687" s="124">
        <v>66748.960000000006</v>
      </c>
      <c r="L1687" s="124">
        <v>34093.550000000003</v>
      </c>
      <c r="M1687" s="124">
        <v>32655.41</v>
      </c>
    </row>
    <row r="1688" spans="1:13" hidden="1" outlineLevel="1" x14ac:dyDescent="0.3">
      <c r="A1688" t="s">
        <v>19</v>
      </c>
      <c r="B1688" t="s">
        <v>3119</v>
      </c>
      <c r="C1688">
        <v>75356175873</v>
      </c>
      <c r="D1688" t="s">
        <v>1709</v>
      </c>
      <c r="E1688" t="s">
        <v>3268</v>
      </c>
      <c r="F1688" t="s">
        <v>189</v>
      </c>
      <c r="G1688" t="s">
        <v>3123</v>
      </c>
      <c r="H1688" s="5">
        <v>1651</v>
      </c>
      <c r="I1688" t="s">
        <v>3121</v>
      </c>
      <c r="J1688" s="124">
        <v>1</v>
      </c>
      <c r="K1688" s="124">
        <v>371930.66000000003</v>
      </c>
      <c r="L1688" s="124">
        <v>340714.71</v>
      </c>
      <c r="M1688" s="124">
        <v>31215.95</v>
      </c>
    </row>
    <row r="1689" spans="1:13" hidden="1" outlineLevel="1" x14ac:dyDescent="0.3">
      <c r="A1689" t="s">
        <v>19</v>
      </c>
      <c r="B1689" t="s">
        <v>3119</v>
      </c>
      <c r="C1689">
        <v>80139111630</v>
      </c>
      <c r="D1689" t="s">
        <v>3269</v>
      </c>
      <c r="E1689" t="s">
        <v>3270</v>
      </c>
      <c r="F1689" t="s">
        <v>202</v>
      </c>
      <c r="G1689" t="s">
        <v>3123</v>
      </c>
      <c r="H1689" s="5">
        <v>1651</v>
      </c>
      <c r="I1689" t="s">
        <v>3121</v>
      </c>
      <c r="J1689" s="124">
        <v>1</v>
      </c>
      <c r="K1689" s="124">
        <v>195880.95999999999</v>
      </c>
      <c r="L1689" s="124">
        <v>35020.840000000004</v>
      </c>
      <c r="M1689" s="124">
        <v>160860.12</v>
      </c>
    </row>
    <row r="1690" spans="1:13" hidden="1" outlineLevel="1" x14ac:dyDescent="0.3">
      <c r="A1690" t="s">
        <v>19</v>
      </c>
      <c r="B1690" t="s">
        <v>3119</v>
      </c>
      <c r="C1690">
        <v>83602558038</v>
      </c>
      <c r="D1690" t="s">
        <v>2860</v>
      </c>
      <c r="E1690" t="s">
        <v>515</v>
      </c>
      <c r="F1690" t="s">
        <v>194</v>
      </c>
      <c r="G1690" t="s">
        <v>3123</v>
      </c>
      <c r="H1690" s="5">
        <v>1651</v>
      </c>
      <c r="I1690" t="s">
        <v>3121</v>
      </c>
      <c r="J1690" s="124">
        <v>1</v>
      </c>
      <c r="K1690" s="124">
        <v>7433.85</v>
      </c>
      <c r="L1690" s="124">
        <v>892.41</v>
      </c>
      <c r="M1690" s="124">
        <v>6541.4400000000005</v>
      </c>
    </row>
    <row r="1691" spans="1:13" hidden="1" outlineLevel="1" x14ac:dyDescent="0.3">
      <c r="A1691" t="s">
        <v>19</v>
      </c>
      <c r="B1691" t="s">
        <v>3119</v>
      </c>
      <c r="C1691">
        <v>78377318365</v>
      </c>
      <c r="D1691" t="s">
        <v>3254</v>
      </c>
      <c r="E1691" t="s">
        <v>1708</v>
      </c>
      <c r="F1691" t="s">
        <v>321</v>
      </c>
      <c r="G1691" t="s">
        <v>3123</v>
      </c>
      <c r="H1691" s="5">
        <v>1651</v>
      </c>
      <c r="I1691" t="s">
        <v>3121</v>
      </c>
      <c r="J1691" s="124">
        <v>1</v>
      </c>
      <c r="K1691" s="124">
        <v>16971.7</v>
      </c>
      <c r="L1691" s="124">
        <v>4226</v>
      </c>
      <c r="M1691" s="124">
        <v>12745.7</v>
      </c>
    </row>
    <row r="1692" spans="1:13" hidden="1" outlineLevel="1" x14ac:dyDescent="0.3">
      <c r="A1692" t="s">
        <v>19</v>
      </c>
      <c r="B1692" t="s">
        <v>3119</v>
      </c>
      <c r="C1692">
        <v>83602558100</v>
      </c>
      <c r="D1692" t="s">
        <v>3271</v>
      </c>
      <c r="E1692" t="s">
        <v>420</v>
      </c>
      <c r="F1692" t="s">
        <v>189</v>
      </c>
      <c r="G1692" t="s">
        <v>3123</v>
      </c>
      <c r="H1692" s="5">
        <v>1651</v>
      </c>
      <c r="I1692" t="s">
        <v>3121</v>
      </c>
      <c r="J1692" s="124">
        <v>2</v>
      </c>
      <c r="K1692" s="124">
        <v>12825.35</v>
      </c>
      <c r="L1692" s="124">
        <v>2047.49</v>
      </c>
      <c r="M1692" s="124">
        <v>10777.86</v>
      </c>
    </row>
    <row r="1693" spans="1:13" hidden="1" outlineLevel="1" x14ac:dyDescent="0.3">
      <c r="A1693" t="s">
        <v>19</v>
      </c>
      <c r="B1693" t="s">
        <v>3119</v>
      </c>
      <c r="C1693">
        <v>69855505862</v>
      </c>
      <c r="D1693" t="s">
        <v>1713</v>
      </c>
      <c r="E1693" t="s">
        <v>420</v>
      </c>
      <c r="F1693" t="s">
        <v>189</v>
      </c>
      <c r="G1693" t="s">
        <v>3123</v>
      </c>
      <c r="H1693" s="5">
        <v>1651</v>
      </c>
      <c r="I1693" t="s">
        <v>3121</v>
      </c>
      <c r="J1693" s="124">
        <v>1</v>
      </c>
      <c r="K1693" s="124">
        <v>12306.09</v>
      </c>
      <c r="L1693" s="124">
        <v>6285.62</v>
      </c>
      <c r="M1693" s="124">
        <v>6020.47</v>
      </c>
    </row>
    <row r="1694" spans="1:13" hidden="1" outlineLevel="1" x14ac:dyDescent="0.3">
      <c r="A1694" t="s">
        <v>19</v>
      </c>
      <c r="B1694" t="s">
        <v>3119</v>
      </c>
      <c r="C1694">
        <v>80139111662</v>
      </c>
      <c r="D1694" t="s">
        <v>3272</v>
      </c>
      <c r="E1694" t="s">
        <v>3273</v>
      </c>
      <c r="F1694" t="s">
        <v>202</v>
      </c>
      <c r="G1694" t="s">
        <v>3123</v>
      </c>
      <c r="H1694" s="5">
        <v>1651</v>
      </c>
      <c r="I1694" t="s">
        <v>3121</v>
      </c>
      <c r="J1694" s="124">
        <v>1</v>
      </c>
      <c r="K1694" s="124">
        <v>779987.17</v>
      </c>
      <c r="L1694" s="124">
        <v>139451.06</v>
      </c>
      <c r="M1694" s="124">
        <v>640536.11</v>
      </c>
    </row>
    <row r="1695" spans="1:13" hidden="1" outlineLevel="1" x14ac:dyDescent="0.3">
      <c r="A1695" t="s">
        <v>19</v>
      </c>
      <c r="B1695" t="s">
        <v>3119</v>
      </c>
      <c r="C1695">
        <v>72729392598</v>
      </c>
      <c r="D1695" t="s">
        <v>1721</v>
      </c>
      <c r="E1695" t="s">
        <v>630</v>
      </c>
      <c r="F1695" t="s">
        <v>202</v>
      </c>
      <c r="G1695" t="s">
        <v>3123</v>
      </c>
      <c r="H1695" s="5">
        <v>1651</v>
      </c>
      <c r="I1695" t="s">
        <v>3121</v>
      </c>
      <c r="J1695" s="124">
        <v>0</v>
      </c>
      <c r="K1695" s="124">
        <v>957781.78</v>
      </c>
      <c r="L1695" s="124">
        <v>171238.31</v>
      </c>
      <c r="M1695" s="124">
        <v>786543.47</v>
      </c>
    </row>
    <row r="1696" spans="1:13" hidden="1" outlineLevel="1" x14ac:dyDescent="0.3">
      <c r="A1696" t="s">
        <v>19</v>
      </c>
      <c r="B1696" t="s">
        <v>3119</v>
      </c>
      <c r="C1696">
        <v>76521608503</v>
      </c>
      <c r="D1696" t="s">
        <v>3274</v>
      </c>
      <c r="E1696" t="s">
        <v>3275</v>
      </c>
      <c r="F1696" t="s">
        <v>202</v>
      </c>
      <c r="G1696" t="s">
        <v>3123</v>
      </c>
      <c r="H1696" s="5">
        <v>1651</v>
      </c>
      <c r="I1696" t="s">
        <v>3121</v>
      </c>
      <c r="J1696" s="124">
        <v>1</v>
      </c>
      <c r="K1696" s="124">
        <v>94656.94</v>
      </c>
      <c r="L1696" s="124">
        <v>16923.37</v>
      </c>
      <c r="M1696" s="124">
        <v>77733.570000000007</v>
      </c>
    </row>
    <row r="1697" spans="1:13" hidden="1" outlineLevel="1" x14ac:dyDescent="0.3">
      <c r="A1697" t="s">
        <v>19</v>
      </c>
      <c r="B1697" t="s">
        <v>3119</v>
      </c>
      <c r="C1697">
        <v>82964234107</v>
      </c>
      <c r="D1697" t="s">
        <v>3276</v>
      </c>
      <c r="E1697" t="s">
        <v>3277</v>
      </c>
      <c r="F1697" t="s">
        <v>202</v>
      </c>
      <c r="G1697" t="s">
        <v>3123</v>
      </c>
      <c r="H1697" s="5">
        <v>1651</v>
      </c>
      <c r="I1697" t="s">
        <v>3121</v>
      </c>
      <c r="J1697" s="124">
        <v>0</v>
      </c>
      <c r="K1697" s="124">
        <v>43828.88</v>
      </c>
      <c r="L1697" s="124">
        <v>3683.94</v>
      </c>
      <c r="M1697" s="124">
        <v>40144.94</v>
      </c>
    </row>
    <row r="1698" spans="1:13" hidden="1" outlineLevel="1" x14ac:dyDescent="0.3">
      <c r="A1698" t="s">
        <v>19</v>
      </c>
      <c r="B1698" t="s">
        <v>3119</v>
      </c>
      <c r="C1698">
        <v>69855505868</v>
      </c>
      <c r="D1698" t="s">
        <v>1712</v>
      </c>
      <c r="E1698" t="s">
        <v>420</v>
      </c>
      <c r="F1698" t="s">
        <v>189</v>
      </c>
      <c r="G1698" t="s">
        <v>3123</v>
      </c>
      <c r="H1698" s="5">
        <v>1651</v>
      </c>
      <c r="I1698" t="s">
        <v>3121</v>
      </c>
      <c r="J1698" s="124">
        <v>1</v>
      </c>
      <c r="K1698" s="124">
        <v>10770.66</v>
      </c>
      <c r="L1698" s="124">
        <v>5501.36</v>
      </c>
      <c r="M1698" s="124">
        <v>5269.3</v>
      </c>
    </row>
    <row r="1699" spans="1:13" hidden="1" outlineLevel="1" x14ac:dyDescent="0.3">
      <c r="A1699" t="s">
        <v>19</v>
      </c>
      <c r="B1699" t="s">
        <v>3119</v>
      </c>
      <c r="C1699">
        <v>82964234072</v>
      </c>
      <c r="D1699" t="s">
        <v>3278</v>
      </c>
      <c r="E1699" t="s">
        <v>3279</v>
      </c>
      <c r="F1699" t="s">
        <v>202</v>
      </c>
      <c r="G1699" t="s">
        <v>3123</v>
      </c>
      <c r="H1699" s="5">
        <v>1651</v>
      </c>
      <c r="I1699" t="s">
        <v>3121</v>
      </c>
      <c r="J1699" s="124">
        <v>0</v>
      </c>
      <c r="K1699" s="124">
        <v>1537727.6600000001</v>
      </c>
      <c r="L1699" s="124">
        <v>129250.32</v>
      </c>
      <c r="M1699" s="124">
        <v>1408477.34</v>
      </c>
    </row>
    <row r="1700" spans="1:13" hidden="1" outlineLevel="1" x14ac:dyDescent="0.3">
      <c r="A1700" t="s">
        <v>19</v>
      </c>
      <c r="B1700" t="s">
        <v>3119</v>
      </c>
      <c r="C1700">
        <v>75356175879</v>
      </c>
      <c r="D1700" t="s">
        <v>1711</v>
      </c>
      <c r="E1700" t="s">
        <v>3268</v>
      </c>
      <c r="F1700" t="s">
        <v>189</v>
      </c>
      <c r="G1700" t="s">
        <v>3123</v>
      </c>
      <c r="H1700" s="5">
        <v>1651</v>
      </c>
      <c r="I1700" t="s">
        <v>3121</v>
      </c>
      <c r="J1700" s="124">
        <v>1</v>
      </c>
      <c r="K1700" s="124">
        <v>743861.32000000007</v>
      </c>
      <c r="L1700" s="124">
        <v>118753.23</v>
      </c>
      <c r="M1700" s="124">
        <v>625108.09</v>
      </c>
    </row>
    <row r="1701" spans="1:13" hidden="1" outlineLevel="1" x14ac:dyDescent="0.3">
      <c r="A1701" t="s">
        <v>19</v>
      </c>
      <c r="B1701" t="s">
        <v>3119</v>
      </c>
      <c r="C1701">
        <v>69855505854</v>
      </c>
      <c r="D1701" t="s">
        <v>1718</v>
      </c>
      <c r="E1701" t="s">
        <v>420</v>
      </c>
      <c r="F1701" t="s">
        <v>189</v>
      </c>
      <c r="G1701" t="s">
        <v>3123</v>
      </c>
      <c r="H1701" s="5">
        <v>1651</v>
      </c>
      <c r="I1701" t="s">
        <v>3121</v>
      </c>
      <c r="J1701" s="124">
        <v>1</v>
      </c>
      <c r="K1701" s="124">
        <v>87695.99</v>
      </c>
      <c r="L1701" s="124">
        <v>44792.73</v>
      </c>
      <c r="M1701" s="124">
        <v>42903.26</v>
      </c>
    </row>
    <row r="1702" spans="1:13" hidden="1" outlineLevel="1" x14ac:dyDescent="0.3">
      <c r="A1702" t="s">
        <v>19</v>
      </c>
      <c r="B1702" t="s">
        <v>3119</v>
      </c>
      <c r="C1702">
        <v>69855505974</v>
      </c>
      <c r="D1702" t="s">
        <v>1715</v>
      </c>
      <c r="E1702" t="s">
        <v>420</v>
      </c>
      <c r="F1702" t="s">
        <v>189</v>
      </c>
      <c r="G1702" t="s">
        <v>3123</v>
      </c>
      <c r="H1702" s="5">
        <v>1651</v>
      </c>
      <c r="I1702" t="s">
        <v>3121</v>
      </c>
      <c r="J1702" s="124">
        <v>1</v>
      </c>
      <c r="K1702" s="124">
        <v>26227.58</v>
      </c>
      <c r="L1702" s="124">
        <v>13396.33</v>
      </c>
      <c r="M1702" s="124">
        <v>12831.25</v>
      </c>
    </row>
    <row r="1703" spans="1:13" collapsed="1" x14ac:dyDescent="0.3">
      <c r="A1703" t="s">
        <v>19</v>
      </c>
      <c r="B1703" t="s">
        <v>3133</v>
      </c>
      <c r="C1703">
        <v>79659283001</v>
      </c>
      <c r="D1703" t="s">
        <v>3272</v>
      </c>
      <c r="E1703" t="s">
        <v>3280</v>
      </c>
      <c r="F1703" t="s">
        <v>551</v>
      </c>
      <c r="G1703" t="s">
        <v>3123</v>
      </c>
      <c r="H1703" s="5">
        <v>1651</v>
      </c>
      <c r="I1703" t="s">
        <v>3121</v>
      </c>
      <c r="J1703" s="124">
        <v>1</v>
      </c>
      <c r="K1703" s="127">
        <v>-487.48</v>
      </c>
      <c r="L1703" s="127">
        <v>-116.81</v>
      </c>
      <c r="M1703" s="127">
        <v>-370.67</v>
      </c>
    </row>
    <row r="1704" spans="1:13" x14ac:dyDescent="0.3">
      <c r="K1704" s="124">
        <f>SUM(K1222:K1703)</f>
        <v>53643358.210000016</v>
      </c>
      <c r="L1704" s="124">
        <f t="shared" ref="L1704:M1704" si="1">SUM(L1222:L1703)</f>
        <v>31301832.190000005</v>
      </c>
      <c r="M1704" s="124">
        <f t="shared" si="1"/>
        <v>22341526.019999996</v>
      </c>
    </row>
    <row r="1706" spans="1:13" x14ac:dyDescent="0.3">
      <c r="A1706" s="129" t="s">
        <v>1371</v>
      </c>
    </row>
    <row r="1707" spans="1:13" hidden="1" outlineLevel="1" x14ac:dyDescent="0.3">
      <c r="A1707" t="s">
        <v>19</v>
      </c>
      <c r="B1707" t="s">
        <v>3119</v>
      </c>
      <c r="C1707">
        <v>65093591982</v>
      </c>
      <c r="D1707" t="s">
        <v>338</v>
      </c>
      <c r="E1707" t="s">
        <v>1411</v>
      </c>
      <c r="F1707" t="s">
        <v>321</v>
      </c>
      <c r="G1707" t="s">
        <v>3123</v>
      </c>
      <c r="H1707" s="5" t="s">
        <v>1373</v>
      </c>
      <c r="I1707" t="s">
        <v>3121</v>
      </c>
      <c r="J1707" s="124">
        <v>1</v>
      </c>
      <c r="K1707" s="124">
        <v>527.69000000000005</v>
      </c>
      <c r="L1707" s="124">
        <v>484.54</v>
      </c>
      <c r="M1707" s="124">
        <v>43.15</v>
      </c>
    </row>
    <row r="1708" spans="1:13" hidden="1" outlineLevel="1" x14ac:dyDescent="0.3">
      <c r="A1708" t="s">
        <v>19</v>
      </c>
      <c r="B1708" t="s">
        <v>3119</v>
      </c>
      <c r="C1708">
        <v>65093592000</v>
      </c>
      <c r="D1708" t="s">
        <v>338</v>
      </c>
      <c r="E1708" t="s">
        <v>1375</v>
      </c>
      <c r="F1708" t="s">
        <v>321</v>
      </c>
      <c r="G1708" t="s">
        <v>3123</v>
      </c>
      <c r="H1708" s="5" t="s">
        <v>1373</v>
      </c>
      <c r="I1708" t="s">
        <v>3121</v>
      </c>
      <c r="J1708" s="124">
        <v>1</v>
      </c>
      <c r="K1708" s="124">
        <v>290.28000000000003</v>
      </c>
      <c r="L1708" s="124">
        <v>266.55</v>
      </c>
      <c r="M1708" s="124">
        <v>23.73</v>
      </c>
    </row>
    <row r="1709" spans="1:13" hidden="1" outlineLevel="1" x14ac:dyDescent="0.3">
      <c r="A1709" t="s">
        <v>19</v>
      </c>
      <c r="B1709" t="s">
        <v>3119</v>
      </c>
      <c r="C1709">
        <v>65093592001</v>
      </c>
      <c r="D1709" t="s">
        <v>338</v>
      </c>
      <c r="E1709" t="s">
        <v>1387</v>
      </c>
      <c r="F1709" t="s">
        <v>321</v>
      </c>
      <c r="G1709" t="s">
        <v>3123</v>
      </c>
      <c r="H1709" s="5" t="s">
        <v>1373</v>
      </c>
      <c r="I1709" t="s">
        <v>3121</v>
      </c>
      <c r="J1709" s="124">
        <v>1</v>
      </c>
      <c r="K1709" s="124">
        <v>13.43</v>
      </c>
      <c r="L1709" s="124">
        <v>12.33</v>
      </c>
      <c r="M1709" s="124">
        <v>1.1000000000000001</v>
      </c>
    </row>
    <row r="1710" spans="1:13" hidden="1" outlineLevel="1" x14ac:dyDescent="0.3">
      <c r="A1710" t="s">
        <v>19</v>
      </c>
      <c r="B1710" t="s">
        <v>3119</v>
      </c>
      <c r="C1710">
        <v>65093591713</v>
      </c>
      <c r="D1710" t="s">
        <v>338</v>
      </c>
      <c r="E1710" t="s">
        <v>1414</v>
      </c>
      <c r="F1710" t="s">
        <v>321</v>
      </c>
      <c r="G1710" t="s">
        <v>3123</v>
      </c>
      <c r="H1710" s="5" t="s">
        <v>1373</v>
      </c>
      <c r="I1710" t="s">
        <v>3121</v>
      </c>
      <c r="J1710" s="124">
        <v>1</v>
      </c>
      <c r="K1710" s="124">
        <v>56.78</v>
      </c>
      <c r="L1710" s="124">
        <v>52.14</v>
      </c>
      <c r="M1710" s="124">
        <v>4.6399999999999997</v>
      </c>
    </row>
    <row r="1711" spans="1:13" hidden="1" outlineLevel="1" x14ac:dyDescent="0.3">
      <c r="A1711" t="s">
        <v>19</v>
      </c>
      <c r="B1711" t="s">
        <v>3119</v>
      </c>
      <c r="C1711">
        <v>65093591718</v>
      </c>
      <c r="D1711" t="s">
        <v>338</v>
      </c>
      <c r="E1711" t="s">
        <v>1383</v>
      </c>
      <c r="F1711" t="s">
        <v>321</v>
      </c>
      <c r="G1711" t="s">
        <v>3123</v>
      </c>
      <c r="H1711" s="5" t="s">
        <v>1373</v>
      </c>
      <c r="I1711" t="s">
        <v>3121</v>
      </c>
      <c r="J1711" s="124">
        <v>1</v>
      </c>
      <c r="K1711" s="124">
        <v>1.74</v>
      </c>
      <c r="L1711" s="124">
        <v>1.6</v>
      </c>
      <c r="M1711" s="124">
        <v>0.14000000000000001</v>
      </c>
    </row>
    <row r="1712" spans="1:13" hidden="1" outlineLevel="1" x14ac:dyDescent="0.3">
      <c r="A1712" t="s">
        <v>19</v>
      </c>
      <c r="B1712" t="s">
        <v>3119</v>
      </c>
      <c r="C1712">
        <v>65093592040</v>
      </c>
      <c r="D1712" t="s">
        <v>338</v>
      </c>
      <c r="E1712" t="s">
        <v>1381</v>
      </c>
      <c r="F1712" t="s">
        <v>321</v>
      </c>
      <c r="G1712" t="s">
        <v>3123</v>
      </c>
      <c r="H1712" s="5" t="s">
        <v>1373</v>
      </c>
      <c r="I1712" t="s">
        <v>3121</v>
      </c>
      <c r="J1712" s="124">
        <v>1</v>
      </c>
      <c r="K1712" s="124">
        <v>1419.1200000000001</v>
      </c>
      <c r="L1712" s="124">
        <v>1303.0899999999999</v>
      </c>
      <c r="M1712" s="124">
        <v>116.03</v>
      </c>
    </row>
    <row r="1713" spans="1:13" hidden="1" outlineLevel="1" x14ac:dyDescent="0.3">
      <c r="A1713" t="s">
        <v>19</v>
      </c>
      <c r="B1713" t="s">
        <v>3119</v>
      </c>
      <c r="C1713">
        <v>65093592051</v>
      </c>
      <c r="D1713" t="s">
        <v>338</v>
      </c>
      <c r="E1713" t="s">
        <v>1381</v>
      </c>
      <c r="F1713" t="s">
        <v>321</v>
      </c>
      <c r="G1713" t="s">
        <v>3123</v>
      </c>
      <c r="H1713" s="5" t="s">
        <v>1373</v>
      </c>
      <c r="I1713" t="s">
        <v>3121</v>
      </c>
      <c r="J1713" s="124">
        <v>1</v>
      </c>
      <c r="K1713" s="124">
        <v>10.1</v>
      </c>
      <c r="L1713" s="124">
        <v>9.27</v>
      </c>
      <c r="M1713" s="124">
        <v>0.83000000000000007</v>
      </c>
    </row>
    <row r="1714" spans="1:13" hidden="1" outlineLevel="1" x14ac:dyDescent="0.3">
      <c r="A1714" t="s">
        <v>19</v>
      </c>
      <c r="B1714" t="s">
        <v>3119</v>
      </c>
      <c r="C1714">
        <v>65093592056</v>
      </c>
      <c r="D1714" t="s">
        <v>338</v>
      </c>
      <c r="E1714" t="s">
        <v>1383</v>
      </c>
      <c r="F1714" t="s">
        <v>321</v>
      </c>
      <c r="G1714" t="s">
        <v>3123</v>
      </c>
      <c r="H1714" s="5" t="s">
        <v>1373</v>
      </c>
      <c r="I1714" t="s">
        <v>3121</v>
      </c>
      <c r="J1714" s="124">
        <v>1</v>
      </c>
      <c r="K1714" s="124">
        <v>12.120000000000001</v>
      </c>
      <c r="L1714" s="124">
        <v>11.13</v>
      </c>
      <c r="M1714" s="124">
        <v>0.99</v>
      </c>
    </row>
    <row r="1715" spans="1:13" hidden="1" outlineLevel="1" x14ac:dyDescent="0.3">
      <c r="A1715" t="s">
        <v>19</v>
      </c>
      <c r="B1715" t="s">
        <v>3119</v>
      </c>
      <c r="C1715">
        <v>65093592055</v>
      </c>
      <c r="D1715" t="s">
        <v>338</v>
      </c>
      <c r="E1715" t="s">
        <v>1392</v>
      </c>
      <c r="F1715" t="s">
        <v>321</v>
      </c>
      <c r="G1715" t="s">
        <v>3123</v>
      </c>
      <c r="H1715" s="5" t="s">
        <v>1373</v>
      </c>
      <c r="I1715" t="s">
        <v>3121</v>
      </c>
      <c r="J1715" s="124">
        <v>3</v>
      </c>
      <c r="K1715" s="124">
        <v>20.43</v>
      </c>
      <c r="L1715" s="124">
        <v>18.760000000000002</v>
      </c>
      <c r="M1715" s="124">
        <v>1.67</v>
      </c>
    </row>
    <row r="1716" spans="1:13" hidden="1" outlineLevel="1" x14ac:dyDescent="0.3">
      <c r="A1716" t="s">
        <v>19</v>
      </c>
      <c r="B1716" t="s">
        <v>3119</v>
      </c>
      <c r="C1716">
        <v>65093592061</v>
      </c>
      <c r="D1716" t="s">
        <v>338</v>
      </c>
      <c r="E1716" t="s">
        <v>1372</v>
      </c>
      <c r="F1716" t="s">
        <v>321</v>
      </c>
      <c r="G1716" t="s">
        <v>3123</v>
      </c>
      <c r="H1716" s="5" t="s">
        <v>1373</v>
      </c>
      <c r="I1716" t="s">
        <v>3121</v>
      </c>
      <c r="J1716" s="124">
        <v>1</v>
      </c>
      <c r="K1716" s="124">
        <v>449.52</v>
      </c>
      <c r="L1716" s="124">
        <v>412.77</v>
      </c>
      <c r="M1716" s="124">
        <v>36.75</v>
      </c>
    </row>
    <row r="1717" spans="1:13" hidden="1" outlineLevel="1" x14ac:dyDescent="0.3">
      <c r="A1717" t="s">
        <v>19</v>
      </c>
      <c r="B1717" t="s">
        <v>3119</v>
      </c>
      <c r="C1717">
        <v>65093592064</v>
      </c>
      <c r="D1717" t="s">
        <v>338</v>
      </c>
      <c r="E1717" t="s">
        <v>1391</v>
      </c>
      <c r="F1717" t="s">
        <v>321</v>
      </c>
      <c r="G1717" t="s">
        <v>3123</v>
      </c>
      <c r="H1717" s="5" t="s">
        <v>1373</v>
      </c>
      <c r="I1717" t="s">
        <v>3121</v>
      </c>
      <c r="J1717" s="124">
        <v>1</v>
      </c>
      <c r="K1717" s="124">
        <v>840.57</v>
      </c>
      <c r="L1717" s="124">
        <v>771.84</v>
      </c>
      <c r="M1717" s="124">
        <v>68.73</v>
      </c>
    </row>
    <row r="1718" spans="1:13" hidden="1" outlineLevel="1" x14ac:dyDescent="0.3">
      <c r="A1718" t="s">
        <v>19</v>
      </c>
      <c r="B1718" t="s">
        <v>3119</v>
      </c>
      <c r="C1718">
        <v>65093591723</v>
      </c>
      <c r="D1718" t="s">
        <v>338</v>
      </c>
      <c r="E1718" t="s">
        <v>1414</v>
      </c>
      <c r="F1718" t="s">
        <v>321</v>
      </c>
      <c r="G1718" t="s">
        <v>3123</v>
      </c>
      <c r="H1718" s="5" t="s">
        <v>1373</v>
      </c>
      <c r="I1718" t="s">
        <v>3121</v>
      </c>
      <c r="J1718" s="124">
        <v>1</v>
      </c>
      <c r="K1718" s="124">
        <v>326.65000000000003</v>
      </c>
      <c r="L1718" s="124">
        <v>299.94</v>
      </c>
      <c r="M1718" s="124">
        <v>26.71</v>
      </c>
    </row>
    <row r="1719" spans="1:13" hidden="1" outlineLevel="1" x14ac:dyDescent="0.3">
      <c r="A1719" t="s">
        <v>19</v>
      </c>
      <c r="B1719" t="s">
        <v>3119</v>
      </c>
      <c r="C1719">
        <v>65093591731</v>
      </c>
      <c r="D1719" t="s">
        <v>338</v>
      </c>
      <c r="E1719" t="s">
        <v>1379</v>
      </c>
      <c r="F1719" t="s">
        <v>321</v>
      </c>
      <c r="G1719" t="s">
        <v>3123</v>
      </c>
      <c r="H1719" s="5" t="s">
        <v>1373</v>
      </c>
      <c r="I1719" t="s">
        <v>3121</v>
      </c>
      <c r="J1719" s="124">
        <v>1</v>
      </c>
      <c r="K1719" s="124">
        <v>0.42</v>
      </c>
      <c r="L1719" s="124">
        <v>0.39</v>
      </c>
      <c r="M1719" s="124">
        <v>0.03</v>
      </c>
    </row>
    <row r="1720" spans="1:13" hidden="1" outlineLevel="1" x14ac:dyDescent="0.3">
      <c r="A1720" t="s">
        <v>19</v>
      </c>
      <c r="B1720" t="s">
        <v>3119</v>
      </c>
      <c r="C1720">
        <v>65093591735</v>
      </c>
      <c r="D1720" t="s">
        <v>338</v>
      </c>
      <c r="E1720" t="s">
        <v>1414</v>
      </c>
      <c r="F1720" t="s">
        <v>321</v>
      </c>
      <c r="G1720" t="s">
        <v>3123</v>
      </c>
      <c r="H1720" s="5" t="s">
        <v>1373</v>
      </c>
      <c r="I1720" t="s">
        <v>3121</v>
      </c>
      <c r="J1720" s="124">
        <v>1</v>
      </c>
      <c r="K1720" s="124">
        <v>961.36</v>
      </c>
      <c r="L1720" s="124">
        <v>882.76</v>
      </c>
      <c r="M1720" s="124">
        <v>78.600000000000009</v>
      </c>
    </row>
    <row r="1721" spans="1:13" hidden="1" outlineLevel="1" x14ac:dyDescent="0.3">
      <c r="A1721" t="s">
        <v>19</v>
      </c>
      <c r="B1721" t="s">
        <v>3119</v>
      </c>
      <c r="C1721">
        <v>65093591740</v>
      </c>
      <c r="D1721" t="s">
        <v>338</v>
      </c>
      <c r="E1721" t="s">
        <v>1381</v>
      </c>
      <c r="F1721" t="s">
        <v>321</v>
      </c>
      <c r="G1721" t="s">
        <v>3123</v>
      </c>
      <c r="H1721" s="5" t="s">
        <v>1373</v>
      </c>
      <c r="I1721" t="s">
        <v>3121</v>
      </c>
      <c r="J1721" s="124">
        <v>1</v>
      </c>
      <c r="K1721" s="124">
        <v>23.52</v>
      </c>
      <c r="L1721" s="124">
        <v>21.6</v>
      </c>
      <c r="M1721" s="124">
        <v>1.92</v>
      </c>
    </row>
    <row r="1722" spans="1:13" hidden="1" outlineLevel="1" x14ac:dyDescent="0.3">
      <c r="A1722" t="s">
        <v>19</v>
      </c>
      <c r="B1722" t="s">
        <v>3119</v>
      </c>
      <c r="C1722">
        <v>65093591745</v>
      </c>
      <c r="D1722" t="s">
        <v>338</v>
      </c>
      <c r="E1722" t="s">
        <v>1375</v>
      </c>
      <c r="F1722" t="s">
        <v>321</v>
      </c>
      <c r="G1722" t="s">
        <v>3123</v>
      </c>
      <c r="H1722" s="5" t="s">
        <v>1373</v>
      </c>
      <c r="I1722" t="s">
        <v>3121</v>
      </c>
      <c r="J1722" s="124">
        <v>1</v>
      </c>
      <c r="K1722" s="124">
        <v>11.38</v>
      </c>
      <c r="L1722" s="124">
        <v>10.450000000000001</v>
      </c>
      <c r="M1722" s="124">
        <v>0.93</v>
      </c>
    </row>
    <row r="1723" spans="1:13" hidden="1" outlineLevel="1" x14ac:dyDescent="0.3">
      <c r="A1723" t="s">
        <v>19</v>
      </c>
      <c r="B1723" t="s">
        <v>3119</v>
      </c>
      <c r="C1723">
        <v>65093591746</v>
      </c>
      <c r="D1723" t="s">
        <v>338</v>
      </c>
      <c r="E1723" t="s">
        <v>1385</v>
      </c>
      <c r="F1723" t="s">
        <v>321</v>
      </c>
      <c r="G1723" t="s">
        <v>3123</v>
      </c>
      <c r="H1723" s="5" t="s">
        <v>1373</v>
      </c>
      <c r="I1723" t="s">
        <v>3121</v>
      </c>
      <c r="J1723" s="124">
        <v>1</v>
      </c>
      <c r="K1723" s="124">
        <v>0.64</v>
      </c>
      <c r="L1723" s="124">
        <v>0.59</v>
      </c>
      <c r="M1723" s="124">
        <v>0.05</v>
      </c>
    </row>
    <row r="1724" spans="1:13" hidden="1" outlineLevel="1" x14ac:dyDescent="0.3">
      <c r="A1724" t="s">
        <v>19</v>
      </c>
      <c r="B1724" t="s">
        <v>3119</v>
      </c>
      <c r="C1724">
        <v>65093591757</v>
      </c>
      <c r="D1724" t="s">
        <v>338</v>
      </c>
      <c r="E1724" t="s">
        <v>1376</v>
      </c>
      <c r="F1724" t="s">
        <v>321</v>
      </c>
      <c r="G1724" t="s">
        <v>3123</v>
      </c>
      <c r="H1724" s="5" t="s">
        <v>1373</v>
      </c>
      <c r="I1724" t="s">
        <v>3121</v>
      </c>
      <c r="J1724" s="124">
        <v>1</v>
      </c>
      <c r="K1724" s="124">
        <v>11.76</v>
      </c>
      <c r="L1724" s="124">
        <v>10.8</v>
      </c>
      <c r="M1724" s="124">
        <v>0.96</v>
      </c>
    </row>
    <row r="1725" spans="1:13" hidden="1" outlineLevel="1" x14ac:dyDescent="0.3">
      <c r="A1725" t="s">
        <v>19</v>
      </c>
      <c r="B1725" t="s">
        <v>3119</v>
      </c>
      <c r="C1725">
        <v>65093591760</v>
      </c>
      <c r="D1725" t="s">
        <v>338</v>
      </c>
      <c r="E1725" t="s">
        <v>1405</v>
      </c>
      <c r="F1725" t="s">
        <v>321</v>
      </c>
      <c r="G1725" t="s">
        <v>3123</v>
      </c>
      <c r="H1725" s="5" t="s">
        <v>1373</v>
      </c>
      <c r="I1725" t="s">
        <v>3121</v>
      </c>
      <c r="J1725" s="124">
        <v>1</v>
      </c>
      <c r="K1725" s="124">
        <v>4.96</v>
      </c>
      <c r="L1725" s="124">
        <v>4.55</v>
      </c>
      <c r="M1725" s="124">
        <v>0.41000000000000003</v>
      </c>
    </row>
    <row r="1726" spans="1:13" hidden="1" outlineLevel="1" x14ac:dyDescent="0.3">
      <c r="A1726" t="s">
        <v>19</v>
      </c>
      <c r="B1726" t="s">
        <v>3119</v>
      </c>
      <c r="C1726">
        <v>65093591767</v>
      </c>
      <c r="D1726" t="s">
        <v>338</v>
      </c>
      <c r="E1726" t="s">
        <v>1375</v>
      </c>
      <c r="F1726" t="s">
        <v>321</v>
      </c>
      <c r="G1726" t="s">
        <v>3123</v>
      </c>
      <c r="H1726" s="5" t="s">
        <v>1373</v>
      </c>
      <c r="I1726" t="s">
        <v>3121</v>
      </c>
      <c r="J1726" s="124">
        <v>1</v>
      </c>
      <c r="K1726" s="124">
        <v>192.83</v>
      </c>
      <c r="L1726" s="124">
        <v>177.06</v>
      </c>
      <c r="M1726" s="124">
        <v>15.77</v>
      </c>
    </row>
    <row r="1727" spans="1:13" hidden="1" outlineLevel="1" x14ac:dyDescent="0.3">
      <c r="A1727" t="s">
        <v>19</v>
      </c>
      <c r="B1727" t="s">
        <v>3119</v>
      </c>
      <c r="C1727">
        <v>65093591779</v>
      </c>
      <c r="D1727" t="s">
        <v>338</v>
      </c>
      <c r="E1727" t="s">
        <v>1414</v>
      </c>
      <c r="F1727" t="s">
        <v>321</v>
      </c>
      <c r="G1727" t="s">
        <v>3123</v>
      </c>
      <c r="H1727" s="5" t="s">
        <v>1373</v>
      </c>
      <c r="I1727" t="s">
        <v>3121</v>
      </c>
      <c r="J1727" s="124">
        <v>1</v>
      </c>
      <c r="K1727" s="124">
        <v>135.89000000000001</v>
      </c>
      <c r="L1727" s="124">
        <v>124.78</v>
      </c>
      <c r="M1727" s="124">
        <v>11.11</v>
      </c>
    </row>
    <row r="1728" spans="1:13" hidden="1" outlineLevel="1" x14ac:dyDescent="0.3">
      <c r="A1728" t="s">
        <v>19</v>
      </c>
      <c r="B1728" t="s">
        <v>3119</v>
      </c>
      <c r="C1728">
        <v>65093591783</v>
      </c>
      <c r="D1728" t="s">
        <v>338</v>
      </c>
      <c r="E1728" t="s">
        <v>1383</v>
      </c>
      <c r="F1728" t="s">
        <v>321</v>
      </c>
      <c r="G1728" t="s">
        <v>3123</v>
      </c>
      <c r="H1728" s="5" t="s">
        <v>1373</v>
      </c>
      <c r="I1728" t="s">
        <v>3121</v>
      </c>
      <c r="J1728" s="124">
        <v>1</v>
      </c>
      <c r="K1728" s="124">
        <v>0.59</v>
      </c>
      <c r="L1728" s="124">
        <v>0.54</v>
      </c>
      <c r="M1728" s="124">
        <v>0.05</v>
      </c>
    </row>
    <row r="1729" spans="1:13" hidden="1" outlineLevel="1" x14ac:dyDescent="0.3">
      <c r="A1729" t="s">
        <v>19</v>
      </c>
      <c r="B1729" t="s">
        <v>3119</v>
      </c>
      <c r="C1729">
        <v>65093591793</v>
      </c>
      <c r="D1729" t="s">
        <v>338</v>
      </c>
      <c r="E1729" t="s">
        <v>1416</v>
      </c>
      <c r="F1729" t="s">
        <v>321</v>
      </c>
      <c r="G1729" t="s">
        <v>3123</v>
      </c>
      <c r="H1729" s="5" t="s">
        <v>1373</v>
      </c>
      <c r="I1729" t="s">
        <v>3121</v>
      </c>
      <c r="J1729" s="124">
        <v>1</v>
      </c>
      <c r="K1729" s="124">
        <v>104.38</v>
      </c>
      <c r="L1729" s="124">
        <v>95.850000000000009</v>
      </c>
      <c r="M1729" s="124">
        <v>8.5299999999999994</v>
      </c>
    </row>
    <row r="1730" spans="1:13" hidden="1" outlineLevel="1" x14ac:dyDescent="0.3">
      <c r="A1730" t="s">
        <v>19</v>
      </c>
      <c r="B1730" t="s">
        <v>3119</v>
      </c>
      <c r="C1730">
        <v>65093591798</v>
      </c>
      <c r="D1730" t="s">
        <v>338</v>
      </c>
      <c r="E1730" t="s">
        <v>1386</v>
      </c>
      <c r="F1730" t="s">
        <v>321</v>
      </c>
      <c r="G1730" t="s">
        <v>3123</v>
      </c>
      <c r="H1730" s="5" t="s">
        <v>1373</v>
      </c>
      <c r="I1730" t="s">
        <v>3121</v>
      </c>
      <c r="J1730" s="124">
        <v>1</v>
      </c>
      <c r="K1730" s="124">
        <v>31.28</v>
      </c>
      <c r="L1730" s="124">
        <v>28.72</v>
      </c>
      <c r="M1730" s="124">
        <v>2.56</v>
      </c>
    </row>
    <row r="1731" spans="1:13" hidden="1" outlineLevel="1" x14ac:dyDescent="0.3">
      <c r="A1731" t="s">
        <v>19</v>
      </c>
      <c r="B1731" t="s">
        <v>3119</v>
      </c>
      <c r="C1731">
        <v>65093591804</v>
      </c>
      <c r="D1731" t="s">
        <v>338</v>
      </c>
      <c r="E1731" t="s">
        <v>1411</v>
      </c>
      <c r="F1731" t="s">
        <v>321</v>
      </c>
      <c r="G1731" t="s">
        <v>3123</v>
      </c>
      <c r="H1731" s="5" t="s">
        <v>1373</v>
      </c>
      <c r="I1731" t="s">
        <v>3121</v>
      </c>
      <c r="J1731" s="124">
        <v>1</v>
      </c>
      <c r="K1731" s="124">
        <v>26.240000000000002</v>
      </c>
      <c r="L1731" s="124">
        <v>24.09</v>
      </c>
      <c r="M1731" s="124">
        <v>2.15</v>
      </c>
    </row>
    <row r="1732" spans="1:13" hidden="1" outlineLevel="1" x14ac:dyDescent="0.3">
      <c r="A1732" t="s">
        <v>19</v>
      </c>
      <c r="B1732" t="s">
        <v>3119</v>
      </c>
      <c r="C1732">
        <v>65093591806</v>
      </c>
      <c r="D1732" t="s">
        <v>338</v>
      </c>
      <c r="E1732" t="s">
        <v>1404</v>
      </c>
      <c r="F1732" t="s">
        <v>321</v>
      </c>
      <c r="G1732" t="s">
        <v>3123</v>
      </c>
      <c r="H1732" s="5" t="s">
        <v>1373</v>
      </c>
      <c r="I1732" t="s">
        <v>3121</v>
      </c>
      <c r="J1732" s="124">
        <v>1</v>
      </c>
      <c r="K1732" s="124">
        <v>220.25</v>
      </c>
      <c r="L1732" s="124">
        <v>202.24</v>
      </c>
      <c r="M1732" s="124">
        <v>18.010000000000002</v>
      </c>
    </row>
    <row r="1733" spans="1:13" hidden="1" outlineLevel="1" x14ac:dyDescent="0.3">
      <c r="A1733" t="s">
        <v>19</v>
      </c>
      <c r="B1733" t="s">
        <v>3119</v>
      </c>
      <c r="C1733">
        <v>65093591808</v>
      </c>
      <c r="D1733" t="s">
        <v>338</v>
      </c>
      <c r="E1733" t="s">
        <v>1378</v>
      </c>
      <c r="F1733" t="s">
        <v>321</v>
      </c>
      <c r="G1733" t="s">
        <v>3123</v>
      </c>
      <c r="H1733" s="5" t="s">
        <v>1373</v>
      </c>
      <c r="I1733" t="s">
        <v>3121</v>
      </c>
      <c r="J1733" s="124">
        <v>1</v>
      </c>
      <c r="K1733" s="124">
        <v>0.25</v>
      </c>
      <c r="L1733" s="124">
        <v>0.23</v>
      </c>
      <c r="M1733" s="124">
        <v>0.02</v>
      </c>
    </row>
    <row r="1734" spans="1:13" hidden="1" outlineLevel="1" x14ac:dyDescent="0.3">
      <c r="A1734" t="s">
        <v>19</v>
      </c>
      <c r="B1734" t="s">
        <v>3119</v>
      </c>
      <c r="C1734">
        <v>65093591811</v>
      </c>
      <c r="D1734" t="s">
        <v>338</v>
      </c>
      <c r="E1734" t="s">
        <v>1414</v>
      </c>
      <c r="F1734" t="s">
        <v>321</v>
      </c>
      <c r="G1734" t="s">
        <v>3123</v>
      </c>
      <c r="H1734" s="5" t="s">
        <v>1373</v>
      </c>
      <c r="I1734" t="s">
        <v>3121</v>
      </c>
      <c r="J1734" s="124">
        <v>1</v>
      </c>
      <c r="K1734" s="124">
        <v>467.01</v>
      </c>
      <c r="L1734" s="124">
        <v>428.83</v>
      </c>
      <c r="M1734" s="124">
        <v>38.18</v>
      </c>
    </row>
    <row r="1735" spans="1:13" hidden="1" outlineLevel="1" x14ac:dyDescent="0.3">
      <c r="A1735" t="s">
        <v>19</v>
      </c>
      <c r="B1735" t="s">
        <v>3119</v>
      </c>
      <c r="C1735">
        <v>65093591818</v>
      </c>
      <c r="D1735" t="s">
        <v>338</v>
      </c>
      <c r="E1735" t="s">
        <v>1383</v>
      </c>
      <c r="F1735" t="s">
        <v>321</v>
      </c>
      <c r="G1735" t="s">
        <v>3123</v>
      </c>
      <c r="H1735" s="5" t="s">
        <v>1373</v>
      </c>
      <c r="I1735" t="s">
        <v>3121</v>
      </c>
      <c r="J1735" s="124">
        <v>1</v>
      </c>
      <c r="K1735" s="124">
        <v>83.74</v>
      </c>
      <c r="L1735" s="124">
        <v>76.89</v>
      </c>
      <c r="M1735" s="124">
        <v>6.8500000000000005</v>
      </c>
    </row>
    <row r="1736" spans="1:13" hidden="1" outlineLevel="1" x14ac:dyDescent="0.3">
      <c r="A1736" t="s">
        <v>19</v>
      </c>
      <c r="B1736" t="s">
        <v>3119</v>
      </c>
      <c r="C1736">
        <v>65093591830</v>
      </c>
      <c r="D1736" t="s">
        <v>338</v>
      </c>
      <c r="E1736" t="s">
        <v>1384</v>
      </c>
      <c r="F1736" t="s">
        <v>321</v>
      </c>
      <c r="G1736" t="s">
        <v>3123</v>
      </c>
      <c r="H1736" s="5" t="s">
        <v>1373</v>
      </c>
      <c r="I1736" t="s">
        <v>3121</v>
      </c>
      <c r="J1736" s="124">
        <v>1</v>
      </c>
      <c r="K1736" s="124">
        <v>1.78</v>
      </c>
      <c r="L1736" s="124">
        <v>1.6300000000000001</v>
      </c>
      <c r="M1736" s="124">
        <v>0.15</v>
      </c>
    </row>
    <row r="1737" spans="1:13" hidden="1" outlineLevel="1" x14ac:dyDescent="0.3">
      <c r="A1737" t="s">
        <v>19</v>
      </c>
      <c r="B1737" t="s">
        <v>3119</v>
      </c>
      <c r="C1737">
        <v>65093591831</v>
      </c>
      <c r="D1737" t="s">
        <v>338</v>
      </c>
      <c r="E1737" t="s">
        <v>1383</v>
      </c>
      <c r="F1737" t="s">
        <v>321</v>
      </c>
      <c r="G1737" t="s">
        <v>3123</v>
      </c>
      <c r="H1737" s="5" t="s">
        <v>1373</v>
      </c>
      <c r="I1737" t="s">
        <v>3121</v>
      </c>
      <c r="J1737" s="124">
        <v>1</v>
      </c>
      <c r="K1737" s="124">
        <v>5.1000000000000005</v>
      </c>
      <c r="L1737" s="124">
        <v>4.68</v>
      </c>
      <c r="M1737" s="124">
        <v>0.42</v>
      </c>
    </row>
    <row r="1738" spans="1:13" hidden="1" outlineLevel="1" x14ac:dyDescent="0.3">
      <c r="A1738" t="s">
        <v>19</v>
      </c>
      <c r="B1738" t="s">
        <v>3119</v>
      </c>
      <c r="C1738">
        <v>65093591855</v>
      </c>
      <c r="D1738" t="s">
        <v>338</v>
      </c>
      <c r="E1738" t="s">
        <v>1382</v>
      </c>
      <c r="F1738" t="s">
        <v>321</v>
      </c>
      <c r="G1738" t="s">
        <v>3123</v>
      </c>
      <c r="H1738" s="5" t="s">
        <v>1373</v>
      </c>
      <c r="I1738" t="s">
        <v>3121</v>
      </c>
      <c r="J1738" s="124">
        <v>1</v>
      </c>
      <c r="K1738" s="124">
        <v>1.69</v>
      </c>
      <c r="L1738" s="124">
        <v>1.55</v>
      </c>
      <c r="M1738" s="124">
        <v>0.14000000000000001</v>
      </c>
    </row>
    <row r="1739" spans="1:13" hidden="1" outlineLevel="1" x14ac:dyDescent="0.3">
      <c r="A1739" t="s">
        <v>19</v>
      </c>
      <c r="B1739" t="s">
        <v>3119</v>
      </c>
      <c r="C1739">
        <v>65093591865</v>
      </c>
      <c r="D1739" t="s">
        <v>338</v>
      </c>
      <c r="E1739" t="s">
        <v>1372</v>
      </c>
      <c r="F1739" t="s">
        <v>321</v>
      </c>
      <c r="G1739" t="s">
        <v>3123</v>
      </c>
      <c r="H1739" s="5" t="s">
        <v>1373</v>
      </c>
      <c r="I1739" t="s">
        <v>3121</v>
      </c>
      <c r="J1739" s="124">
        <v>1</v>
      </c>
      <c r="K1739" s="124">
        <v>228.69</v>
      </c>
      <c r="L1739" s="124">
        <v>209.99</v>
      </c>
      <c r="M1739" s="124">
        <v>18.7</v>
      </c>
    </row>
    <row r="1740" spans="1:13" hidden="1" outlineLevel="1" x14ac:dyDescent="0.3">
      <c r="A1740" t="s">
        <v>19</v>
      </c>
      <c r="B1740" t="s">
        <v>3119</v>
      </c>
      <c r="C1740">
        <v>65093591867</v>
      </c>
      <c r="D1740" t="s">
        <v>338</v>
      </c>
      <c r="E1740" t="s">
        <v>1372</v>
      </c>
      <c r="F1740" t="s">
        <v>321</v>
      </c>
      <c r="G1740" t="s">
        <v>3123</v>
      </c>
      <c r="H1740" s="5" t="s">
        <v>1373</v>
      </c>
      <c r="I1740" t="s">
        <v>3121</v>
      </c>
      <c r="J1740" s="124">
        <v>1</v>
      </c>
      <c r="K1740" s="124">
        <v>4.76</v>
      </c>
      <c r="L1740" s="124">
        <v>4.37</v>
      </c>
      <c r="M1740" s="124">
        <v>0.39</v>
      </c>
    </row>
    <row r="1741" spans="1:13" hidden="1" outlineLevel="1" x14ac:dyDescent="0.3">
      <c r="A1741" t="s">
        <v>19</v>
      </c>
      <c r="B1741" t="s">
        <v>3119</v>
      </c>
      <c r="C1741">
        <v>65093591874</v>
      </c>
      <c r="D1741" t="s">
        <v>338</v>
      </c>
      <c r="E1741" t="s">
        <v>1392</v>
      </c>
      <c r="F1741" t="s">
        <v>321</v>
      </c>
      <c r="G1741" t="s">
        <v>3123</v>
      </c>
      <c r="H1741" s="5" t="s">
        <v>1373</v>
      </c>
      <c r="I1741" t="s">
        <v>3121</v>
      </c>
      <c r="J1741" s="124">
        <v>-1</v>
      </c>
      <c r="K1741" s="124">
        <v>2.9</v>
      </c>
      <c r="L1741" s="124">
        <v>2.66</v>
      </c>
      <c r="M1741" s="124">
        <v>0.24</v>
      </c>
    </row>
    <row r="1742" spans="1:13" hidden="1" outlineLevel="1" x14ac:dyDescent="0.3">
      <c r="A1742" t="s">
        <v>19</v>
      </c>
      <c r="B1742" t="s">
        <v>3119</v>
      </c>
      <c r="C1742">
        <v>65093591875</v>
      </c>
      <c r="D1742" t="s">
        <v>338</v>
      </c>
      <c r="E1742" t="s">
        <v>1386</v>
      </c>
      <c r="F1742" t="s">
        <v>321</v>
      </c>
      <c r="G1742" t="s">
        <v>3123</v>
      </c>
      <c r="H1742" s="5" t="s">
        <v>1373</v>
      </c>
      <c r="I1742" t="s">
        <v>3121</v>
      </c>
      <c r="J1742" s="124">
        <v>1</v>
      </c>
      <c r="K1742" s="124">
        <v>1.9100000000000001</v>
      </c>
      <c r="L1742" s="124">
        <v>1.75</v>
      </c>
      <c r="M1742" s="124">
        <v>0.16</v>
      </c>
    </row>
    <row r="1743" spans="1:13" hidden="1" outlineLevel="1" x14ac:dyDescent="0.3">
      <c r="A1743" t="s">
        <v>19</v>
      </c>
      <c r="B1743" t="s">
        <v>3119</v>
      </c>
      <c r="C1743">
        <v>65093591877</v>
      </c>
      <c r="D1743" t="s">
        <v>338</v>
      </c>
      <c r="E1743" t="s">
        <v>1405</v>
      </c>
      <c r="F1743" t="s">
        <v>321</v>
      </c>
      <c r="G1743" t="s">
        <v>3123</v>
      </c>
      <c r="H1743" s="5" t="s">
        <v>1373</v>
      </c>
      <c r="I1743" t="s">
        <v>3121</v>
      </c>
      <c r="J1743" s="124">
        <v>1</v>
      </c>
      <c r="K1743" s="124">
        <v>14.51</v>
      </c>
      <c r="L1743" s="124">
        <v>13.32</v>
      </c>
      <c r="M1743" s="124">
        <v>1.19</v>
      </c>
    </row>
    <row r="1744" spans="1:13" hidden="1" outlineLevel="1" x14ac:dyDescent="0.3">
      <c r="A1744" t="s">
        <v>19</v>
      </c>
      <c r="B1744" t="s">
        <v>3119</v>
      </c>
      <c r="C1744">
        <v>65093591878</v>
      </c>
      <c r="D1744" t="s">
        <v>338</v>
      </c>
      <c r="E1744" t="s">
        <v>1391</v>
      </c>
      <c r="F1744" t="s">
        <v>321</v>
      </c>
      <c r="G1744" t="s">
        <v>3123</v>
      </c>
      <c r="H1744" s="5" t="s">
        <v>1373</v>
      </c>
      <c r="I1744" t="s">
        <v>3121</v>
      </c>
      <c r="J1744" s="124">
        <v>1</v>
      </c>
      <c r="K1744" s="124">
        <v>7.6400000000000006</v>
      </c>
      <c r="L1744" s="124">
        <v>7.0200000000000005</v>
      </c>
      <c r="M1744" s="124">
        <v>0.62</v>
      </c>
    </row>
    <row r="1745" spans="1:13" hidden="1" outlineLevel="1" x14ac:dyDescent="0.3">
      <c r="A1745" t="s">
        <v>19</v>
      </c>
      <c r="B1745" t="s">
        <v>3119</v>
      </c>
      <c r="C1745">
        <v>65093591888</v>
      </c>
      <c r="D1745" t="s">
        <v>338</v>
      </c>
      <c r="E1745" t="s">
        <v>1375</v>
      </c>
      <c r="F1745" t="s">
        <v>321</v>
      </c>
      <c r="G1745" t="s">
        <v>3123</v>
      </c>
      <c r="H1745" s="5" t="s">
        <v>1373</v>
      </c>
      <c r="I1745" t="s">
        <v>3121</v>
      </c>
      <c r="J1745" s="124">
        <v>1</v>
      </c>
      <c r="K1745" s="124">
        <v>2025.31</v>
      </c>
      <c r="L1745" s="124">
        <v>1859.71</v>
      </c>
      <c r="M1745" s="124">
        <v>165.6</v>
      </c>
    </row>
    <row r="1746" spans="1:13" hidden="1" outlineLevel="1" x14ac:dyDescent="0.3">
      <c r="A1746" t="s">
        <v>19</v>
      </c>
      <c r="B1746" t="s">
        <v>3119</v>
      </c>
      <c r="C1746">
        <v>65093591890</v>
      </c>
      <c r="D1746" t="s">
        <v>338</v>
      </c>
      <c r="E1746" t="s">
        <v>1380</v>
      </c>
      <c r="F1746" t="s">
        <v>321</v>
      </c>
      <c r="G1746" t="s">
        <v>3123</v>
      </c>
      <c r="H1746" s="5" t="s">
        <v>1373</v>
      </c>
      <c r="I1746" t="s">
        <v>3121</v>
      </c>
      <c r="J1746" s="124">
        <v>1</v>
      </c>
      <c r="K1746" s="124">
        <v>1.43</v>
      </c>
      <c r="L1746" s="124">
        <v>1.31</v>
      </c>
      <c r="M1746" s="124">
        <v>0.12</v>
      </c>
    </row>
    <row r="1747" spans="1:13" hidden="1" outlineLevel="1" x14ac:dyDescent="0.3">
      <c r="A1747" t="s">
        <v>19</v>
      </c>
      <c r="B1747" t="s">
        <v>3119</v>
      </c>
      <c r="C1747">
        <v>65093591908</v>
      </c>
      <c r="D1747" t="s">
        <v>338</v>
      </c>
      <c r="E1747" t="s">
        <v>1391</v>
      </c>
      <c r="F1747" t="s">
        <v>321</v>
      </c>
      <c r="G1747" t="s">
        <v>3123</v>
      </c>
      <c r="H1747" s="5" t="s">
        <v>1373</v>
      </c>
      <c r="I1747" t="s">
        <v>3121</v>
      </c>
      <c r="J1747" s="124">
        <v>1</v>
      </c>
      <c r="K1747" s="124">
        <v>366.54</v>
      </c>
      <c r="L1747" s="124">
        <v>336.57</v>
      </c>
      <c r="M1747" s="124">
        <v>29.97</v>
      </c>
    </row>
    <row r="1748" spans="1:13" hidden="1" outlineLevel="1" x14ac:dyDescent="0.3">
      <c r="A1748" t="s">
        <v>19</v>
      </c>
      <c r="B1748" t="s">
        <v>3119</v>
      </c>
      <c r="C1748">
        <v>65093591911</v>
      </c>
      <c r="D1748" t="s">
        <v>338</v>
      </c>
      <c r="E1748" t="s">
        <v>1404</v>
      </c>
      <c r="F1748" t="s">
        <v>321</v>
      </c>
      <c r="G1748" t="s">
        <v>3123</v>
      </c>
      <c r="H1748" s="5" t="s">
        <v>1373</v>
      </c>
      <c r="I1748" t="s">
        <v>3121</v>
      </c>
      <c r="J1748" s="124">
        <v>1</v>
      </c>
      <c r="K1748" s="124">
        <v>13.280000000000001</v>
      </c>
      <c r="L1748" s="124">
        <v>12.19</v>
      </c>
      <c r="M1748" s="124">
        <v>1.0900000000000001</v>
      </c>
    </row>
    <row r="1749" spans="1:13" hidden="1" outlineLevel="1" x14ac:dyDescent="0.3">
      <c r="A1749" t="s">
        <v>19</v>
      </c>
      <c r="B1749" t="s">
        <v>3119</v>
      </c>
      <c r="C1749">
        <v>65093591925</v>
      </c>
      <c r="D1749" t="s">
        <v>338</v>
      </c>
      <c r="E1749" t="s">
        <v>1391</v>
      </c>
      <c r="F1749" t="s">
        <v>321</v>
      </c>
      <c r="G1749" t="s">
        <v>3123</v>
      </c>
      <c r="H1749" s="5" t="s">
        <v>1373</v>
      </c>
      <c r="I1749" t="s">
        <v>3121</v>
      </c>
      <c r="J1749" s="124">
        <v>1</v>
      </c>
      <c r="K1749" s="124">
        <v>122.18</v>
      </c>
      <c r="L1749" s="124">
        <v>112.19</v>
      </c>
      <c r="M1749" s="124">
        <v>9.99</v>
      </c>
    </row>
    <row r="1750" spans="1:13" hidden="1" outlineLevel="1" x14ac:dyDescent="0.3">
      <c r="A1750" t="s">
        <v>19</v>
      </c>
      <c r="B1750" t="s">
        <v>3119</v>
      </c>
      <c r="C1750">
        <v>65093591934</v>
      </c>
      <c r="D1750" t="s">
        <v>338</v>
      </c>
      <c r="E1750" t="s">
        <v>1375</v>
      </c>
      <c r="F1750" t="s">
        <v>321</v>
      </c>
      <c r="G1750" t="s">
        <v>3123</v>
      </c>
      <c r="H1750" s="5" t="s">
        <v>1373</v>
      </c>
      <c r="I1750" t="s">
        <v>3121</v>
      </c>
      <c r="J1750" s="124">
        <v>1</v>
      </c>
      <c r="K1750" s="124">
        <v>0.69000000000000006</v>
      </c>
      <c r="L1750" s="124">
        <v>0.63</v>
      </c>
      <c r="M1750" s="124">
        <v>0.06</v>
      </c>
    </row>
    <row r="1751" spans="1:13" hidden="1" outlineLevel="1" x14ac:dyDescent="0.3">
      <c r="A1751" t="s">
        <v>19</v>
      </c>
      <c r="B1751" t="s">
        <v>3119</v>
      </c>
      <c r="C1751">
        <v>65093592005</v>
      </c>
      <c r="D1751" t="s">
        <v>338</v>
      </c>
      <c r="E1751" t="s">
        <v>1414</v>
      </c>
      <c r="F1751" t="s">
        <v>321</v>
      </c>
      <c r="G1751" t="s">
        <v>3123</v>
      </c>
      <c r="H1751" s="5" t="s">
        <v>1373</v>
      </c>
      <c r="I1751" t="s">
        <v>3121</v>
      </c>
      <c r="J1751" s="124">
        <v>1</v>
      </c>
      <c r="K1751" s="124">
        <v>7751.62</v>
      </c>
      <c r="L1751" s="124">
        <v>7117.82</v>
      </c>
      <c r="M1751" s="124">
        <v>633.80000000000007</v>
      </c>
    </row>
    <row r="1752" spans="1:13" hidden="1" outlineLevel="1" x14ac:dyDescent="0.3">
      <c r="A1752" t="s">
        <v>19</v>
      </c>
      <c r="B1752" t="s">
        <v>3119</v>
      </c>
      <c r="C1752">
        <v>65093592013</v>
      </c>
      <c r="D1752" t="s">
        <v>338</v>
      </c>
      <c r="E1752" t="s">
        <v>1382</v>
      </c>
      <c r="F1752" t="s">
        <v>321</v>
      </c>
      <c r="G1752" t="s">
        <v>3123</v>
      </c>
      <c r="H1752" s="5" t="s">
        <v>1373</v>
      </c>
      <c r="I1752" t="s">
        <v>3121</v>
      </c>
      <c r="J1752" s="124">
        <v>1</v>
      </c>
      <c r="K1752" s="124">
        <v>824.6</v>
      </c>
      <c r="L1752" s="124">
        <v>757.18000000000006</v>
      </c>
      <c r="M1752" s="124">
        <v>67.42</v>
      </c>
    </row>
    <row r="1753" spans="1:13" hidden="1" outlineLevel="1" x14ac:dyDescent="0.3">
      <c r="A1753" t="s">
        <v>19</v>
      </c>
      <c r="B1753" t="s">
        <v>3119</v>
      </c>
      <c r="C1753">
        <v>65093591940</v>
      </c>
      <c r="D1753" t="s">
        <v>338</v>
      </c>
      <c r="E1753" t="s">
        <v>1414</v>
      </c>
      <c r="F1753" t="s">
        <v>321</v>
      </c>
      <c r="G1753" t="s">
        <v>3123</v>
      </c>
      <c r="H1753" s="5" t="s">
        <v>1373</v>
      </c>
      <c r="I1753" t="s">
        <v>3121</v>
      </c>
      <c r="J1753" s="124">
        <v>1</v>
      </c>
      <c r="K1753" s="124">
        <v>1126.74</v>
      </c>
      <c r="L1753" s="124">
        <v>1034.6100000000001</v>
      </c>
      <c r="M1753" s="124">
        <v>92.13</v>
      </c>
    </row>
    <row r="1754" spans="1:13" hidden="1" outlineLevel="1" x14ac:dyDescent="0.3">
      <c r="A1754" t="s">
        <v>19</v>
      </c>
      <c r="B1754" t="s">
        <v>3119</v>
      </c>
      <c r="C1754">
        <v>65093591948</v>
      </c>
      <c r="D1754" t="s">
        <v>338</v>
      </c>
      <c r="E1754" t="s">
        <v>1375</v>
      </c>
      <c r="F1754" t="s">
        <v>321</v>
      </c>
      <c r="G1754" t="s">
        <v>3123</v>
      </c>
      <c r="H1754" s="5" t="s">
        <v>1373</v>
      </c>
      <c r="I1754" t="s">
        <v>3121</v>
      </c>
      <c r="J1754" s="124">
        <v>1</v>
      </c>
      <c r="K1754" s="124">
        <v>563.66</v>
      </c>
      <c r="L1754" s="124">
        <v>517.57000000000005</v>
      </c>
      <c r="M1754" s="124">
        <v>46.09</v>
      </c>
    </row>
    <row r="1755" spans="1:13" hidden="1" outlineLevel="1" x14ac:dyDescent="0.3">
      <c r="A1755" t="s">
        <v>19</v>
      </c>
      <c r="B1755" t="s">
        <v>3119</v>
      </c>
      <c r="C1755">
        <v>65093591963</v>
      </c>
      <c r="D1755" t="s">
        <v>338</v>
      </c>
      <c r="E1755" t="s">
        <v>1396</v>
      </c>
      <c r="F1755" t="s">
        <v>321</v>
      </c>
      <c r="G1755" t="s">
        <v>3123</v>
      </c>
      <c r="H1755" s="5" t="s">
        <v>1373</v>
      </c>
      <c r="I1755" t="s">
        <v>3121</v>
      </c>
      <c r="J1755" s="124">
        <v>1</v>
      </c>
      <c r="K1755" s="124">
        <v>2067.62</v>
      </c>
      <c r="L1755" s="124">
        <v>1898.56</v>
      </c>
      <c r="M1755" s="124">
        <v>169.06</v>
      </c>
    </row>
    <row r="1756" spans="1:13" hidden="1" outlineLevel="1" x14ac:dyDescent="0.3">
      <c r="A1756" t="s">
        <v>19</v>
      </c>
      <c r="B1756" t="s">
        <v>3119</v>
      </c>
      <c r="C1756">
        <v>65093591976</v>
      </c>
      <c r="D1756" t="s">
        <v>338</v>
      </c>
      <c r="E1756" t="s">
        <v>1416</v>
      </c>
      <c r="F1756" t="s">
        <v>321</v>
      </c>
      <c r="G1756" t="s">
        <v>3123</v>
      </c>
      <c r="H1756" s="5" t="s">
        <v>1373</v>
      </c>
      <c r="I1756" t="s">
        <v>3121</v>
      </c>
      <c r="J1756" s="124">
        <v>1</v>
      </c>
      <c r="K1756" s="124">
        <v>2099.11</v>
      </c>
      <c r="L1756" s="124">
        <v>1927.48</v>
      </c>
      <c r="M1756" s="124">
        <v>171.63</v>
      </c>
    </row>
    <row r="1757" spans="1:13" hidden="1" outlineLevel="1" x14ac:dyDescent="0.3">
      <c r="A1757" t="s">
        <v>19</v>
      </c>
      <c r="B1757" t="s">
        <v>3119</v>
      </c>
      <c r="C1757">
        <v>65093591974</v>
      </c>
      <c r="D1757" t="s">
        <v>338</v>
      </c>
      <c r="E1757" t="s">
        <v>1414</v>
      </c>
      <c r="F1757" t="s">
        <v>321</v>
      </c>
      <c r="G1757" t="s">
        <v>3123</v>
      </c>
      <c r="H1757" s="5" t="s">
        <v>1373</v>
      </c>
      <c r="I1757" t="s">
        <v>3121</v>
      </c>
      <c r="J1757" s="124">
        <v>1</v>
      </c>
      <c r="K1757" s="124">
        <v>3122.78</v>
      </c>
      <c r="L1757" s="124">
        <v>2867.4500000000003</v>
      </c>
      <c r="M1757" s="124">
        <v>255.33</v>
      </c>
    </row>
    <row r="1758" spans="1:13" hidden="1" outlineLevel="1" x14ac:dyDescent="0.3">
      <c r="A1758" t="s">
        <v>19</v>
      </c>
      <c r="B1758" t="s">
        <v>3119</v>
      </c>
      <c r="C1758">
        <v>65093591987</v>
      </c>
      <c r="D1758" t="s">
        <v>338</v>
      </c>
      <c r="E1758" t="s">
        <v>1398</v>
      </c>
      <c r="F1758" t="s">
        <v>321</v>
      </c>
      <c r="G1758" t="s">
        <v>3123</v>
      </c>
      <c r="H1758" s="5" t="s">
        <v>1373</v>
      </c>
      <c r="I1758" t="s">
        <v>3121</v>
      </c>
      <c r="J1758" s="124">
        <v>1</v>
      </c>
      <c r="K1758" s="124">
        <v>2365.2000000000003</v>
      </c>
      <c r="L1758" s="124">
        <v>2171.81</v>
      </c>
      <c r="M1758" s="124">
        <v>193.39000000000001</v>
      </c>
    </row>
    <row r="1759" spans="1:13" hidden="1" outlineLevel="1" x14ac:dyDescent="0.3">
      <c r="A1759" t="s">
        <v>19</v>
      </c>
      <c r="B1759" t="s">
        <v>3119</v>
      </c>
      <c r="C1759">
        <v>65093591988</v>
      </c>
      <c r="D1759" t="s">
        <v>338</v>
      </c>
      <c r="E1759" t="s">
        <v>1406</v>
      </c>
      <c r="F1759" t="s">
        <v>321</v>
      </c>
      <c r="G1759" t="s">
        <v>3123</v>
      </c>
      <c r="H1759" s="5" t="s">
        <v>1373</v>
      </c>
      <c r="I1759" t="s">
        <v>3121</v>
      </c>
      <c r="J1759" s="124">
        <v>1</v>
      </c>
      <c r="K1759" s="124">
        <v>161.49</v>
      </c>
      <c r="L1759" s="124">
        <v>148.29</v>
      </c>
      <c r="M1759" s="124">
        <v>13.200000000000001</v>
      </c>
    </row>
    <row r="1760" spans="1:13" hidden="1" outlineLevel="1" x14ac:dyDescent="0.3">
      <c r="A1760" t="s">
        <v>19</v>
      </c>
      <c r="B1760" t="s">
        <v>3119</v>
      </c>
      <c r="C1760">
        <v>65093591993</v>
      </c>
      <c r="D1760" t="s">
        <v>338</v>
      </c>
      <c r="E1760" t="s">
        <v>1393</v>
      </c>
      <c r="F1760" t="s">
        <v>321</v>
      </c>
      <c r="G1760" t="s">
        <v>3123</v>
      </c>
      <c r="H1760" s="5" t="s">
        <v>1373</v>
      </c>
      <c r="I1760" t="s">
        <v>3121</v>
      </c>
      <c r="J1760" s="124">
        <v>1</v>
      </c>
      <c r="K1760" s="124">
        <v>24.240000000000002</v>
      </c>
      <c r="L1760" s="124">
        <v>22.26</v>
      </c>
      <c r="M1760" s="124">
        <v>1.98</v>
      </c>
    </row>
    <row r="1761" spans="1:13" hidden="1" outlineLevel="1" x14ac:dyDescent="0.3">
      <c r="A1761" t="s">
        <v>19</v>
      </c>
      <c r="B1761" t="s">
        <v>3119</v>
      </c>
      <c r="C1761">
        <v>65093591708</v>
      </c>
      <c r="D1761" t="s">
        <v>338</v>
      </c>
      <c r="E1761" t="s">
        <v>1407</v>
      </c>
      <c r="F1761" t="s">
        <v>321</v>
      </c>
      <c r="G1761" t="s">
        <v>3123</v>
      </c>
      <c r="H1761" s="5" t="s">
        <v>1373</v>
      </c>
      <c r="I1761" t="s">
        <v>3121</v>
      </c>
      <c r="J1761" s="124">
        <v>1</v>
      </c>
      <c r="K1761" s="124">
        <v>9.6300000000000008</v>
      </c>
      <c r="L1761" s="124">
        <v>8.84</v>
      </c>
      <c r="M1761" s="124">
        <v>0.79</v>
      </c>
    </row>
    <row r="1762" spans="1:13" hidden="1" outlineLevel="1" x14ac:dyDescent="0.3">
      <c r="A1762" t="s">
        <v>19</v>
      </c>
      <c r="B1762" t="s">
        <v>3119</v>
      </c>
      <c r="C1762">
        <v>65093591706</v>
      </c>
      <c r="D1762" t="s">
        <v>338</v>
      </c>
      <c r="E1762" t="s">
        <v>1381</v>
      </c>
      <c r="F1762" t="s">
        <v>321</v>
      </c>
      <c r="G1762" t="s">
        <v>3123</v>
      </c>
      <c r="H1762" s="5" t="s">
        <v>1373</v>
      </c>
      <c r="I1762" t="s">
        <v>3121</v>
      </c>
      <c r="J1762" s="124">
        <v>1</v>
      </c>
      <c r="K1762" s="124">
        <v>1.47</v>
      </c>
      <c r="L1762" s="124">
        <v>1.35</v>
      </c>
      <c r="M1762" s="124">
        <v>0.12</v>
      </c>
    </row>
    <row r="1763" spans="1:13" hidden="1" outlineLevel="1" x14ac:dyDescent="0.3">
      <c r="A1763" t="s">
        <v>19</v>
      </c>
      <c r="B1763" t="s">
        <v>3119</v>
      </c>
      <c r="C1763">
        <v>65093592044</v>
      </c>
      <c r="D1763" t="s">
        <v>338</v>
      </c>
      <c r="E1763" t="s">
        <v>1391</v>
      </c>
      <c r="F1763" t="s">
        <v>321</v>
      </c>
      <c r="G1763" t="s">
        <v>3123</v>
      </c>
      <c r="H1763" s="5" t="s">
        <v>1373</v>
      </c>
      <c r="I1763" t="s">
        <v>3121</v>
      </c>
      <c r="J1763" s="124">
        <v>1</v>
      </c>
      <c r="K1763" s="124">
        <v>840.57</v>
      </c>
      <c r="L1763" s="124">
        <v>771.84</v>
      </c>
      <c r="M1763" s="124">
        <v>68.73</v>
      </c>
    </row>
    <row r="1764" spans="1:13" hidden="1" outlineLevel="1" x14ac:dyDescent="0.3">
      <c r="A1764" t="s">
        <v>19</v>
      </c>
      <c r="B1764" t="s">
        <v>3119</v>
      </c>
      <c r="C1764">
        <v>65093592052</v>
      </c>
      <c r="D1764" t="s">
        <v>338</v>
      </c>
      <c r="E1764" t="s">
        <v>1379</v>
      </c>
      <c r="F1764" t="s">
        <v>321</v>
      </c>
      <c r="G1764" t="s">
        <v>3123</v>
      </c>
      <c r="H1764" s="5" t="s">
        <v>1373</v>
      </c>
      <c r="I1764" t="s">
        <v>3121</v>
      </c>
      <c r="J1764" s="124">
        <v>1</v>
      </c>
      <c r="K1764" s="124">
        <v>51.370000000000005</v>
      </c>
      <c r="L1764" s="124">
        <v>47.17</v>
      </c>
      <c r="M1764" s="124">
        <v>4.2</v>
      </c>
    </row>
    <row r="1765" spans="1:13" hidden="1" outlineLevel="1" x14ac:dyDescent="0.3">
      <c r="A1765" t="s">
        <v>19</v>
      </c>
      <c r="B1765" t="s">
        <v>3119</v>
      </c>
      <c r="C1765">
        <v>65093592058</v>
      </c>
      <c r="D1765" t="s">
        <v>338</v>
      </c>
      <c r="E1765" t="s">
        <v>1377</v>
      </c>
      <c r="F1765" t="s">
        <v>321</v>
      </c>
      <c r="G1765" t="s">
        <v>3123</v>
      </c>
      <c r="H1765" s="5" t="s">
        <v>1373</v>
      </c>
      <c r="I1765" t="s">
        <v>3121</v>
      </c>
      <c r="J1765" s="124">
        <v>1</v>
      </c>
      <c r="K1765" s="124">
        <v>236.52</v>
      </c>
      <c r="L1765" s="124">
        <v>217.18</v>
      </c>
      <c r="M1765" s="124">
        <v>19.34</v>
      </c>
    </row>
    <row r="1766" spans="1:13" hidden="1" outlineLevel="1" x14ac:dyDescent="0.3">
      <c r="A1766" t="s">
        <v>19</v>
      </c>
      <c r="B1766" t="s">
        <v>3119</v>
      </c>
      <c r="C1766">
        <v>65093592062</v>
      </c>
      <c r="D1766" t="s">
        <v>338</v>
      </c>
      <c r="E1766" t="s">
        <v>1379</v>
      </c>
      <c r="F1766" t="s">
        <v>321</v>
      </c>
      <c r="G1766" t="s">
        <v>3123</v>
      </c>
      <c r="H1766" s="5" t="s">
        <v>1373</v>
      </c>
      <c r="I1766" t="s">
        <v>3121</v>
      </c>
      <c r="J1766" s="124">
        <v>1</v>
      </c>
      <c r="K1766" s="124">
        <v>401.02</v>
      </c>
      <c r="L1766" s="124">
        <v>368.23</v>
      </c>
      <c r="M1766" s="124">
        <v>32.79</v>
      </c>
    </row>
    <row r="1767" spans="1:13" hidden="1" outlineLevel="1" x14ac:dyDescent="0.3">
      <c r="A1767" t="s">
        <v>19</v>
      </c>
      <c r="B1767" t="s">
        <v>3119</v>
      </c>
      <c r="C1767">
        <v>65093592066</v>
      </c>
      <c r="D1767" t="s">
        <v>338</v>
      </c>
      <c r="E1767" t="s">
        <v>1374</v>
      </c>
      <c r="F1767" t="s">
        <v>321</v>
      </c>
      <c r="G1767" t="s">
        <v>3123</v>
      </c>
      <c r="H1767" s="5" t="s">
        <v>1373</v>
      </c>
      <c r="I1767" t="s">
        <v>3121</v>
      </c>
      <c r="J1767" s="124">
        <v>1</v>
      </c>
      <c r="K1767" s="124">
        <v>3.7800000000000002</v>
      </c>
      <c r="L1767" s="124">
        <v>3.47</v>
      </c>
      <c r="M1767" s="124">
        <v>0.31</v>
      </c>
    </row>
    <row r="1768" spans="1:13" hidden="1" outlineLevel="1" x14ac:dyDescent="0.3">
      <c r="A1768" t="s">
        <v>19</v>
      </c>
      <c r="B1768" t="s">
        <v>3119</v>
      </c>
      <c r="C1768">
        <v>65093592067</v>
      </c>
      <c r="D1768" t="s">
        <v>338</v>
      </c>
      <c r="E1768" t="s">
        <v>1378</v>
      </c>
      <c r="F1768" t="s">
        <v>321</v>
      </c>
      <c r="G1768" t="s">
        <v>3123</v>
      </c>
      <c r="H1768" s="5" t="s">
        <v>1373</v>
      </c>
      <c r="I1768" t="s">
        <v>3121</v>
      </c>
      <c r="J1768" s="124">
        <v>1</v>
      </c>
      <c r="K1768" s="124">
        <v>5.05</v>
      </c>
      <c r="L1768" s="124">
        <v>4.6399999999999997</v>
      </c>
      <c r="M1768" s="124">
        <v>0.41000000000000003</v>
      </c>
    </row>
    <row r="1769" spans="1:13" hidden="1" outlineLevel="1" x14ac:dyDescent="0.3">
      <c r="A1769" t="s">
        <v>19</v>
      </c>
      <c r="B1769" t="s">
        <v>3119</v>
      </c>
      <c r="C1769">
        <v>65093592068</v>
      </c>
      <c r="D1769" t="s">
        <v>338</v>
      </c>
      <c r="E1769" t="s">
        <v>1378</v>
      </c>
      <c r="F1769" t="s">
        <v>321</v>
      </c>
      <c r="G1769" t="s">
        <v>3123</v>
      </c>
      <c r="H1769" s="5" t="s">
        <v>1373</v>
      </c>
      <c r="I1769" t="s">
        <v>3121</v>
      </c>
      <c r="J1769" s="124">
        <v>1</v>
      </c>
      <c r="K1769" s="124">
        <v>236.52</v>
      </c>
      <c r="L1769" s="124">
        <v>217.18</v>
      </c>
      <c r="M1769" s="124">
        <v>19.34</v>
      </c>
    </row>
    <row r="1770" spans="1:13" hidden="1" outlineLevel="1" x14ac:dyDescent="0.3">
      <c r="A1770" t="s">
        <v>19</v>
      </c>
      <c r="B1770" t="s">
        <v>3119</v>
      </c>
      <c r="C1770">
        <v>65093591721</v>
      </c>
      <c r="D1770" t="s">
        <v>338</v>
      </c>
      <c r="E1770" t="s">
        <v>1400</v>
      </c>
      <c r="F1770" t="s">
        <v>321</v>
      </c>
      <c r="G1770" t="s">
        <v>3123</v>
      </c>
      <c r="H1770" s="5" t="s">
        <v>1373</v>
      </c>
      <c r="I1770" t="s">
        <v>3121</v>
      </c>
      <c r="J1770" s="124">
        <v>5</v>
      </c>
      <c r="K1770" s="124">
        <v>2.5300000000000002</v>
      </c>
      <c r="L1770" s="124">
        <v>2.3199999999999998</v>
      </c>
      <c r="M1770" s="124">
        <v>0.21</v>
      </c>
    </row>
    <row r="1771" spans="1:13" hidden="1" outlineLevel="1" x14ac:dyDescent="0.3">
      <c r="A1771" t="s">
        <v>19</v>
      </c>
      <c r="B1771" t="s">
        <v>3119</v>
      </c>
      <c r="C1771">
        <v>65093591730</v>
      </c>
      <c r="D1771" t="s">
        <v>338</v>
      </c>
      <c r="E1771" t="s">
        <v>1414</v>
      </c>
      <c r="F1771" t="s">
        <v>321</v>
      </c>
      <c r="G1771" t="s">
        <v>3123</v>
      </c>
      <c r="H1771" s="5" t="s">
        <v>1373</v>
      </c>
      <c r="I1771" t="s">
        <v>3121</v>
      </c>
      <c r="J1771" s="124">
        <v>1</v>
      </c>
      <c r="K1771" s="124">
        <v>389.21000000000004</v>
      </c>
      <c r="L1771" s="124">
        <v>357.39</v>
      </c>
      <c r="M1771" s="124">
        <v>31.82</v>
      </c>
    </row>
    <row r="1772" spans="1:13" hidden="1" outlineLevel="1" x14ac:dyDescent="0.3">
      <c r="A1772" t="s">
        <v>19</v>
      </c>
      <c r="B1772" t="s">
        <v>3119</v>
      </c>
      <c r="C1772">
        <v>65093591739</v>
      </c>
      <c r="D1772" t="s">
        <v>338</v>
      </c>
      <c r="E1772" t="s">
        <v>1375</v>
      </c>
      <c r="F1772" t="s">
        <v>321</v>
      </c>
      <c r="G1772" t="s">
        <v>3123</v>
      </c>
      <c r="H1772" s="5" t="s">
        <v>1373</v>
      </c>
      <c r="I1772" t="s">
        <v>3121</v>
      </c>
      <c r="J1772" s="124">
        <v>1</v>
      </c>
      <c r="K1772" s="124">
        <v>1.92</v>
      </c>
      <c r="L1772" s="124">
        <v>1.76</v>
      </c>
      <c r="M1772" s="124">
        <v>0.16</v>
      </c>
    </row>
    <row r="1773" spans="1:13" hidden="1" outlineLevel="1" x14ac:dyDescent="0.3">
      <c r="A1773" t="s">
        <v>19</v>
      </c>
      <c r="B1773" t="s">
        <v>3119</v>
      </c>
      <c r="C1773">
        <v>65093591736</v>
      </c>
      <c r="D1773" t="s">
        <v>338</v>
      </c>
      <c r="E1773" t="s">
        <v>1413</v>
      </c>
      <c r="F1773" t="s">
        <v>321</v>
      </c>
      <c r="G1773" t="s">
        <v>3123</v>
      </c>
      <c r="H1773" s="5" t="s">
        <v>1373</v>
      </c>
      <c r="I1773" t="s">
        <v>3121</v>
      </c>
      <c r="J1773" s="124">
        <v>1</v>
      </c>
      <c r="K1773" s="124">
        <v>32.410000000000004</v>
      </c>
      <c r="L1773" s="124">
        <v>29.76</v>
      </c>
      <c r="M1773" s="124">
        <v>2.65</v>
      </c>
    </row>
    <row r="1774" spans="1:13" hidden="1" outlineLevel="1" x14ac:dyDescent="0.3">
      <c r="A1774" t="s">
        <v>19</v>
      </c>
      <c r="B1774" t="s">
        <v>3119</v>
      </c>
      <c r="C1774">
        <v>65093591750</v>
      </c>
      <c r="D1774" t="s">
        <v>338</v>
      </c>
      <c r="E1774" t="s">
        <v>1408</v>
      </c>
      <c r="F1774" t="s">
        <v>321</v>
      </c>
      <c r="G1774" t="s">
        <v>3123</v>
      </c>
      <c r="H1774" s="5" t="s">
        <v>1373</v>
      </c>
      <c r="I1774" t="s">
        <v>3121</v>
      </c>
      <c r="J1774" s="124">
        <v>1</v>
      </c>
      <c r="K1774" s="124">
        <v>19.82</v>
      </c>
      <c r="L1774" s="124">
        <v>18.2</v>
      </c>
      <c r="M1774" s="124">
        <v>1.62</v>
      </c>
    </row>
    <row r="1775" spans="1:13" hidden="1" outlineLevel="1" x14ac:dyDescent="0.3">
      <c r="A1775" t="s">
        <v>19</v>
      </c>
      <c r="B1775" t="s">
        <v>3119</v>
      </c>
      <c r="C1775">
        <v>65093591753</v>
      </c>
      <c r="D1775" t="s">
        <v>338</v>
      </c>
      <c r="E1775" t="s">
        <v>1391</v>
      </c>
      <c r="F1775" t="s">
        <v>321</v>
      </c>
      <c r="G1775" t="s">
        <v>3123</v>
      </c>
      <c r="H1775" s="5" t="s">
        <v>1373</v>
      </c>
      <c r="I1775" t="s">
        <v>3121</v>
      </c>
      <c r="J1775" s="124">
        <v>1</v>
      </c>
      <c r="K1775" s="124">
        <v>0.87</v>
      </c>
      <c r="L1775" s="124">
        <v>0.8</v>
      </c>
      <c r="M1775" s="124">
        <v>7.0000000000000007E-2</v>
      </c>
    </row>
    <row r="1776" spans="1:13" hidden="1" outlineLevel="1" x14ac:dyDescent="0.3">
      <c r="A1776" t="s">
        <v>19</v>
      </c>
      <c r="B1776" t="s">
        <v>3119</v>
      </c>
      <c r="C1776">
        <v>65093591755</v>
      </c>
      <c r="D1776" t="s">
        <v>338</v>
      </c>
      <c r="E1776" t="s">
        <v>1396</v>
      </c>
      <c r="F1776" t="s">
        <v>321</v>
      </c>
      <c r="G1776" t="s">
        <v>3123</v>
      </c>
      <c r="H1776" s="5" t="s">
        <v>1373</v>
      </c>
      <c r="I1776" t="s">
        <v>3121</v>
      </c>
      <c r="J1776" s="124">
        <v>1</v>
      </c>
      <c r="K1776" s="124">
        <v>100.34</v>
      </c>
      <c r="L1776" s="124">
        <v>92.14</v>
      </c>
      <c r="M1776" s="124">
        <v>8.1999999999999993</v>
      </c>
    </row>
    <row r="1777" spans="1:13" hidden="1" outlineLevel="1" x14ac:dyDescent="0.3">
      <c r="A1777" t="s">
        <v>19</v>
      </c>
      <c r="B1777" t="s">
        <v>3119</v>
      </c>
      <c r="C1777">
        <v>65093591762</v>
      </c>
      <c r="D1777" t="s">
        <v>338</v>
      </c>
      <c r="E1777" t="s">
        <v>1379</v>
      </c>
      <c r="F1777" t="s">
        <v>321</v>
      </c>
      <c r="G1777" t="s">
        <v>3123</v>
      </c>
      <c r="H1777" s="5" t="s">
        <v>1373</v>
      </c>
      <c r="I1777" t="s">
        <v>3121</v>
      </c>
      <c r="J1777" s="124">
        <v>1</v>
      </c>
      <c r="K1777" s="124">
        <v>0.83000000000000007</v>
      </c>
      <c r="L1777" s="124">
        <v>0.76</v>
      </c>
      <c r="M1777" s="124">
        <v>7.0000000000000007E-2</v>
      </c>
    </row>
    <row r="1778" spans="1:13" hidden="1" outlineLevel="1" x14ac:dyDescent="0.3">
      <c r="A1778" t="s">
        <v>19</v>
      </c>
      <c r="B1778" t="s">
        <v>3119</v>
      </c>
      <c r="C1778">
        <v>65093591763</v>
      </c>
      <c r="D1778" t="s">
        <v>338</v>
      </c>
      <c r="E1778" t="s">
        <v>1384</v>
      </c>
      <c r="F1778" t="s">
        <v>321</v>
      </c>
      <c r="G1778" t="s">
        <v>3123</v>
      </c>
      <c r="H1778" s="5" t="s">
        <v>1373</v>
      </c>
      <c r="I1778" t="s">
        <v>3121</v>
      </c>
      <c r="J1778" s="124">
        <v>1</v>
      </c>
      <c r="K1778" s="124">
        <v>28.23</v>
      </c>
      <c r="L1778" s="124">
        <v>25.92</v>
      </c>
      <c r="M1778" s="124">
        <v>2.31</v>
      </c>
    </row>
    <row r="1779" spans="1:13" hidden="1" outlineLevel="1" x14ac:dyDescent="0.3">
      <c r="A1779" t="s">
        <v>19</v>
      </c>
      <c r="B1779" t="s">
        <v>3119</v>
      </c>
      <c r="C1779">
        <v>65093591768</v>
      </c>
      <c r="D1779" t="s">
        <v>338</v>
      </c>
      <c r="E1779" t="s">
        <v>1395</v>
      </c>
      <c r="F1779" t="s">
        <v>321</v>
      </c>
      <c r="G1779" t="s">
        <v>3123</v>
      </c>
      <c r="H1779" s="5" t="s">
        <v>1373</v>
      </c>
      <c r="I1779" t="s">
        <v>3121</v>
      </c>
      <c r="J1779" s="124">
        <v>1</v>
      </c>
      <c r="K1779" s="124">
        <v>1.31</v>
      </c>
      <c r="L1779" s="124">
        <v>1.2</v>
      </c>
      <c r="M1779" s="124">
        <v>0.11</v>
      </c>
    </row>
    <row r="1780" spans="1:13" hidden="1" outlineLevel="1" x14ac:dyDescent="0.3">
      <c r="A1780" t="s">
        <v>19</v>
      </c>
      <c r="B1780" t="s">
        <v>3119</v>
      </c>
      <c r="C1780">
        <v>65093591775</v>
      </c>
      <c r="D1780" t="s">
        <v>338</v>
      </c>
      <c r="E1780" t="s">
        <v>1375</v>
      </c>
      <c r="F1780" t="s">
        <v>321</v>
      </c>
      <c r="G1780" t="s">
        <v>3123</v>
      </c>
      <c r="H1780" s="5" t="s">
        <v>1373</v>
      </c>
      <c r="I1780" t="s">
        <v>3121</v>
      </c>
      <c r="J1780" s="124">
        <v>1</v>
      </c>
      <c r="K1780" s="124">
        <v>4.0200000000000005</v>
      </c>
      <c r="L1780" s="124">
        <v>3.69</v>
      </c>
      <c r="M1780" s="124">
        <v>0.33</v>
      </c>
    </row>
    <row r="1781" spans="1:13" hidden="1" outlineLevel="1" x14ac:dyDescent="0.3">
      <c r="A1781" t="s">
        <v>19</v>
      </c>
      <c r="B1781" t="s">
        <v>3119</v>
      </c>
      <c r="C1781">
        <v>65093591780</v>
      </c>
      <c r="D1781" t="s">
        <v>338</v>
      </c>
      <c r="E1781" t="s">
        <v>1388</v>
      </c>
      <c r="F1781" t="s">
        <v>321</v>
      </c>
      <c r="G1781" t="s">
        <v>3123</v>
      </c>
      <c r="H1781" s="5" t="s">
        <v>1373</v>
      </c>
      <c r="I1781" t="s">
        <v>3121</v>
      </c>
      <c r="J1781" s="124">
        <v>1</v>
      </c>
      <c r="K1781" s="124">
        <v>0.65</v>
      </c>
      <c r="L1781" s="124">
        <v>0.6</v>
      </c>
      <c r="M1781" s="124">
        <v>0.05</v>
      </c>
    </row>
    <row r="1782" spans="1:13" hidden="1" outlineLevel="1" x14ac:dyDescent="0.3">
      <c r="A1782" t="s">
        <v>19</v>
      </c>
      <c r="B1782" t="s">
        <v>3119</v>
      </c>
      <c r="C1782">
        <v>65093591781</v>
      </c>
      <c r="D1782" t="s">
        <v>338</v>
      </c>
      <c r="E1782" t="s">
        <v>1405</v>
      </c>
      <c r="F1782" t="s">
        <v>321</v>
      </c>
      <c r="G1782" t="s">
        <v>3123</v>
      </c>
      <c r="H1782" s="5" t="s">
        <v>1373</v>
      </c>
      <c r="I1782" t="s">
        <v>3121</v>
      </c>
      <c r="J1782" s="124">
        <v>1</v>
      </c>
      <c r="K1782" s="124">
        <v>240.33</v>
      </c>
      <c r="L1782" s="124">
        <v>220.68</v>
      </c>
      <c r="M1782" s="124">
        <v>19.650000000000002</v>
      </c>
    </row>
    <row r="1783" spans="1:13" hidden="1" outlineLevel="1" x14ac:dyDescent="0.3">
      <c r="A1783" t="s">
        <v>19</v>
      </c>
      <c r="B1783" t="s">
        <v>3119</v>
      </c>
      <c r="C1783">
        <v>65093591788</v>
      </c>
      <c r="D1783" t="s">
        <v>338</v>
      </c>
      <c r="E1783" t="s">
        <v>1414</v>
      </c>
      <c r="F1783" t="s">
        <v>321</v>
      </c>
      <c r="G1783" t="s">
        <v>3123</v>
      </c>
      <c r="H1783" s="5" t="s">
        <v>1373</v>
      </c>
      <c r="I1783" t="s">
        <v>3121</v>
      </c>
      <c r="J1783" s="124">
        <v>1</v>
      </c>
      <c r="K1783" s="124">
        <v>3783.6</v>
      </c>
      <c r="L1783" s="124">
        <v>3474.2400000000002</v>
      </c>
      <c r="M1783" s="124">
        <v>309.36</v>
      </c>
    </row>
    <row r="1784" spans="1:13" hidden="1" outlineLevel="1" x14ac:dyDescent="0.3">
      <c r="A1784" t="s">
        <v>19</v>
      </c>
      <c r="B1784" t="s">
        <v>3119</v>
      </c>
      <c r="C1784">
        <v>65093591789</v>
      </c>
      <c r="D1784" t="s">
        <v>338</v>
      </c>
      <c r="E1784" t="s">
        <v>1414</v>
      </c>
      <c r="F1784" t="s">
        <v>321</v>
      </c>
      <c r="G1784" t="s">
        <v>3123</v>
      </c>
      <c r="H1784" s="5" t="s">
        <v>1373</v>
      </c>
      <c r="I1784" t="s">
        <v>3121</v>
      </c>
      <c r="J1784" s="124">
        <v>1</v>
      </c>
      <c r="K1784" s="124">
        <v>1268.75</v>
      </c>
      <c r="L1784" s="124">
        <v>1165.01</v>
      </c>
      <c r="M1784" s="124">
        <v>103.74000000000001</v>
      </c>
    </row>
    <row r="1785" spans="1:13" hidden="1" outlineLevel="1" x14ac:dyDescent="0.3">
      <c r="A1785" t="s">
        <v>19</v>
      </c>
      <c r="B1785" t="s">
        <v>3119</v>
      </c>
      <c r="C1785">
        <v>65093591794</v>
      </c>
      <c r="D1785" t="s">
        <v>338</v>
      </c>
      <c r="E1785" t="s">
        <v>1391</v>
      </c>
      <c r="F1785" t="s">
        <v>321</v>
      </c>
      <c r="G1785" t="s">
        <v>3123</v>
      </c>
      <c r="H1785" s="5" t="s">
        <v>1373</v>
      </c>
      <c r="I1785" t="s">
        <v>3121</v>
      </c>
      <c r="J1785" s="124">
        <v>1</v>
      </c>
      <c r="K1785" s="124">
        <v>0.87</v>
      </c>
      <c r="L1785" s="124">
        <v>0.8</v>
      </c>
      <c r="M1785" s="124">
        <v>7.0000000000000007E-2</v>
      </c>
    </row>
    <row r="1786" spans="1:13" hidden="1" outlineLevel="1" x14ac:dyDescent="0.3">
      <c r="A1786" t="s">
        <v>19</v>
      </c>
      <c r="B1786" t="s">
        <v>3119</v>
      </c>
      <c r="C1786">
        <v>65093591802</v>
      </c>
      <c r="D1786" t="s">
        <v>338</v>
      </c>
      <c r="E1786" t="s">
        <v>1398</v>
      </c>
      <c r="F1786" t="s">
        <v>321</v>
      </c>
      <c r="G1786" t="s">
        <v>3123</v>
      </c>
      <c r="H1786" s="5" t="s">
        <v>1373</v>
      </c>
      <c r="I1786" t="s">
        <v>3121</v>
      </c>
      <c r="J1786" s="124">
        <v>1</v>
      </c>
      <c r="K1786" s="124">
        <v>117.62</v>
      </c>
      <c r="L1786" s="124">
        <v>108</v>
      </c>
      <c r="M1786" s="124">
        <v>9.620000000000001</v>
      </c>
    </row>
    <row r="1787" spans="1:13" hidden="1" outlineLevel="1" x14ac:dyDescent="0.3">
      <c r="A1787" t="s">
        <v>19</v>
      </c>
      <c r="B1787" t="s">
        <v>3119</v>
      </c>
      <c r="C1787">
        <v>65093591812</v>
      </c>
      <c r="D1787" t="s">
        <v>338</v>
      </c>
      <c r="E1787" t="s">
        <v>1400</v>
      </c>
      <c r="F1787" t="s">
        <v>321</v>
      </c>
      <c r="G1787" t="s">
        <v>3123</v>
      </c>
      <c r="H1787" s="5" t="s">
        <v>1373</v>
      </c>
      <c r="I1787" t="s">
        <v>3121</v>
      </c>
      <c r="J1787" s="124">
        <v>5</v>
      </c>
      <c r="K1787" s="124">
        <v>121.62</v>
      </c>
      <c r="L1787" s="124">
        <v>111.68</v>
      </c>
      <c r="M1787" s="124">
        <v>9.94</v>
      </c>
    </row>
    <row r="1788" spans="1:13" hidden="1" outlineLevel="1" x14ac:dyDescent="0.3">
      <c r="A1788" t="s">
        <v>19</v>
      </c>
      <c r="B1788" t="s">
        <v>3119</v>
      </c>
      <c r="C1788">
        <v>65093591820</v>
      </c>
      <c r="D1788" t="s">
        <v>338</v>
      </c>
      <c r="E1788" t="s">
        <v>1396</v>
      </c>
      <c r="F1788" t="s">
        <v>321</v>
      </c>
      <c r="G1788" t="s">
        <v>3123</v>
      </c>
      <c r="H1788" s="5" t="s">
        <v>1373</v>
      </c>
      <c r="I1788" t="s">
        <v>3121</v>
      </c>
      <c r="J1788" s="124">
        <v>1</v>
      </c>
      <c r="K1788" s="124">
        <v>2.09</v>
      </c>
      <c r="L1788" s="124">
        <v>1.92</v>
      </c>
      <c r="M1788" s="124">
        <v>0.17</v>
      </c>
    </row>
    <row r="1789" spans="1:13" hidden="1" outlineLevel="1" x14ac:dyDescent="0.3">
      <c r="A1789" t="s">
        <v>19</v>
      </c>
      <c r="B1789" t="s">
        <v>3119</v>
      </c>
      <c r="C1789">
        <v>65093591828</v>
      </c>
      <c r="D1789" t="s">
        <v>338</v>
      </c>
      <c r="E1789" t="s">
        <v>1414</v>
      </c>
      <c r="F1789" t="s">
        <v>321</v>
      </c>
      <c r="G1789" t="s">
        <v>3123</v>
      </c>
      <c r="H1789" s="5" t="s">
        <v>1373</v>
      </c>
      <c r="I1789" t="s">
        <v>3121</v>
      </c>
      <c r="J1789" s="124">
        <v>1</v>
      </c>
      <c r="K1789" s="124">
        <v>155.29</v>
      </c>
      <c r="L1789" s="124">
        <v>142.59</v>
      </c>
      <c r="M1789" s="124">
        <v>12.700000000000001</v>
      </c>
    </row>
    <row r="1790" spans="1:13" hidden="1" outlineLevel="1" x14ac:dyDescent="0.3">
      <c r="A1790" t="s">
        <v>19</v>
      </c>
      <c r="B1790" t="s">
        <v>3119</v>
      </c>
      <c r="C1790">
        <v>65093591833</v>
      </c>
      <c r="D1790" t="s">
        <v>338</v>
      </c>
      <c r="E1790" t="s">
        <v>1375</v>
      </c>
      <c r="F1790" t="s">
        <v>321</v>
      </c>
      <c r="G1790" t="s">
        <v>3123</v>
      </c>
      <c r="H1790" s="5" t="s">
        <v>1373</v>
      </c>
      <c r="I1790" t="s">
        <v>3121</v>
      </c>
      <c r="J1790" s="124">
        <v>1</v>
      </c>
      <c r="K1790" s="124">
        <v>33.270000000000003</v>
      </c>
      <c r="L1790" s="124">
        <v>30.55</v>
      </c>
      <c r="M1790" s="124">
        <v>2.72</v>
      </c>
    </row>
    <row r="1791" spans="1:13" hidden="1" outlineLevel="1" x14ac:dyDescent="0.3">
      <c r="A1791" t="s">
        <v>19</v>
      </c>
      <c r="B1791" t="s">
        <v>3119</v>
      </c>
      <c r="C1791">
        <v>65093591840</v>
      </c>
      <c r="D1791" t="s">
        <v>338</v>
      </c>
      <c r="E1791" t="s">
        <v>1408</v>
      </c>
      <c r="F1791" t="s">
        <v>321</v>
      </c>
      <c r="G1791" t="s">
        <v>3123</v>
      </c>
      <c r="H1791" s="5" t="s">
        <v>1373</v>
      </c>
      <c r="I1791" t="s">
        <v>3121</v>
      </c>
      <c r="J1791" s="124">
        <v>1</v>
      </c>
      <c r="K1791" s="124">
        <v>57.93</v>
      </c>
      <c r="L1791" s="124">
        <v>53.19</v>
      </c>
      <c r="M1791" s="124">
        <v>4.74</v>
      </c>
    </row>
    <row r="1792" spans="1:13" hidden="1" outlineLevel="1" x14ac:dyDescent="0.3">
      <c r="A1792" t="s">
        <v>19</v>
      </c>
      <c r="B1792" t="s">
        <v>3119</v>
      </c>
      <c r="C1792">
        <v>65093591845</v>
      </c>
      <c r="D1792" t="s">
        <v>338</v>
      </c>
      <c r="E1792" t="s">
        <v>1372</v>
      </c>
      <c r="F1792" t="s">
        <v>321</v>
      </c>
      <c r="G1792" t="s">
        <v>3123</v>
      </c>
      <c r="H1792" s="5" t="s">
        <v>1373</v>
      </c>
      <c r="I1792" t="s">
        <v>3121</v>
      </c>
      <c r="J1792" s="124">
        <v>1</v>
      </c>
      <c r="K1792" s="124">
        <v>65.34</v>
      </c>
      <c r="L1792" s="124">
        <v>60</v>
      </c>
      <c r="M1792" s="124">
        <v>5.34</v>
      </c>
    </row>
    <row r="1793" spans="1:13" hidden="1" outlineLevel="1" x14ac:dyDescent="0.3">
      <c r="A1793" t="s">
        <v>19</v>
      </c>
      <c r="B1793" t="s">
        <v>3119</v>
      </c>
      <c r="C1793">
        <v>65093591858</v>
      </c>
      <c r="D1793" t="s">
        <v>338</v>
      </c>
      <c r="E1793" t="s">
        <v>1401</v>
      </c>
      <c r="F1793" t="s">
        <v>321</v>
      </c>
      <c r="G1793" t="s">
        <v>3123</v>
      </c>
      <c r="H1793" s="5" t="s">
        <v>1373</v>
      </c>
      <c r="I1793" t="s">
        <v>3121</v>
      </c>
      <c r="J1793" s="124">
        <v>1</v>
      </c>
      <c r="K1793" s="124">
        <v>428.34000000000003</v>
      </c>
      <c r="L1793" s="124">
        <v>393.32</v>
      </c>
      <c r="M1793" s="124">
        <v>35.020000000000003</v>
      </c>
    </row>
    <row r="1794" spans="1:13" hidden="1" outlineLevel="1" x14ac:dyDescent="0.3">
      <c r="A1794" t="s">
        <v>19</v>
      </c>
      <c r="B1794" t="s">
        <v>3119</v>
      </c>
      <c r="C1794">
        <v>65093591872</v>
      </c>
      <c r="D1794" t="s">
        <v>338</v>
      </c>
      <c r="E1794" t="s">
        <v>1411</v>
      </c>
      <c r="F1794" t="s">
        <v>321</v>
      </c>
      <c r="G1794" t="s">
        <v>3123</v>
      </c>
      <c r="H1794" s="5" t="s">
        <v>1373</v>
      </c>
      <c r="I1794" t="s">
        <v>3121</v>
      </c>
      <c r="J1794" s="124">
        <v>1</v>
      </c>
      <c r="K1794" s="124">
        <v>76.7</v>
      </c>
      <c r="L1794" s="124">
        <v>70.430000000000007</v>
      </c>
      <c r="M1794" s="124">
        <v>6.2700000000000005</v>
      </c>
    </row>
    <row r="1795" spans="1:13" hidden="1" outlineLevel="1" x14ac:dyDescent="0.3">
      <c r="A1795" t="s">
        <v>19</v>
      </c>
      <c r="B1795" t="s">
        <v>3119</v>
      </c>
      <c r="C1795">
        <v>65093591889</v>
      </c>
      <c r="D1795" t="s">
        <v>338</v>
      </c>
      <c r="E1795" t="s">
        <v>1416</v>
      </c>
      <c r="F1795" t="s">
        <v>321</v>
      </c>
      <c r="G1795" t="s">
        <v>3123</v>
      </c>
      <c r="H1795" s="5" t="s">
        <v>1373</v>
      </c>
      <c r="I1795" t="s">
        <v>3121</v>
      </c>
      <c r="J1795" s="124">
        <v>1</v>
      </c>
      <c r="K1795" s="124">
        <v>305.12</v>
      </c>
      <c r="L1795" s="124">
        <v>280.17</v>
      </c>
      <c r="M1795" s="124">
        <v>24.95</v>
      </c>
    </row>
    <row r="1796" spans="1:13" hidden="1" outlineLevel="1" x14ac:dyDescent="0.3">
      <c r="A1796" t="s">
        <v>19</v>
      </c>
      <c r="B1796" t="s">
        <v>3119</v>
      </c>
      <c r="C1796">
        <v>65093591905</v>
      </c>
      <c r="D1796" t="s">
        <v>338</v>
      </c>
      <c r="E1796" t="s">
        <v>1414</v>
      </c>
      <c r="F1796" t="s">
        <v>321</v>
      </c>
      <c r="G1796" t="s">
        <v>3123</v>
      </c>
      <c r="H1796" s="5" t="s">
        <v>1373</v>
      </c>
      <c r="I1796" t="s">
        <v>3121</v>
      </c>
      <c r="J1796" s="124">
        <v>1</v>
      </c>
      <c r="K1796" s="124">
        <v>18175.88</v>
      </c>
      <c r="L1796" s="124">
        <v>16689.740000000002</v>
      </c>
      <c r="M1796" s="124">
        <v>1486.14</v>
      </c>
    </row>
    <row r="1797" spans="1:13" hidden="1" outlineLevel="1" x14ac:dyDescent="0.3">
      <c r="A1797" t="s">
        <v>19</v>
      </c>
      <c r="B1797" t="s">
        <v>3119</v>
      </c>
      <c r="C1797">
        <v>65093591924</v>
      </c>
      <c r="D1797" t="s">
        <v>338</v>
      </c>
      <c r="E1797" t="s">
        <v>1375</v>
      </c>
      <c r="F1797" t="s">
        <v>321</v>
      </c>
      <c r="G1797" t="s">
        <v>3123</v>
      </c>
      <c r="H1797" s="5" t="s">
        <v>1373</v>
      </c>
      <c r="I1797" t="s">
        <v>3121</v>
      </c>
      <c r="J1797" s="124">
        <v>1</v>
      </c>
      <c r="K1797" s="124">
        <v>269.51</v>
      </c>
      <c r="L1797" s="124">
        <v>247.47</v>
      </c>
      <c r="M1797" s="124">
        <v>22.04</v>
      </c>
    </row>
    <row r="1798" spans="1:13" hidden="1" outlineLevel="1" x14ac:dyDescent="0.3">
      <c r="A1798" t="s">
        <v>19</v>
      </c>
      <c r="B1798" t="s">
        <v>3119</v>
      </c>
      <c r="C1798">
        <v>65093591929</v>
      </c>
      <c r="D1798" t="s">
        <v>338</v>
      </c>
      <c r="E1798" t="s">
        <v>1392</v>
      </c>
      <c r="F1798" t="s">
        <v>321</v>
      </c>
      <c r="G1798" t="s">
        <v>3123</v>
      </c>
      <c r="H1798" s="5" t="s">
        <v>1373</v>
      </c>
      <c r="I1798" t="s">
        <v>3121</v>
      </c>
      <c r="J1798" s="124">
        <v>1</v>
      </c>
      <c r="K1798" s="124">
        <v>229.03</v>
      </c>
      <c r="L1798" s="124">
        <v>210.3</v>
      </c>
      <c r="M1798" s="124">
        <v>18.73</v>
      </c>
    </row>
    <row r="1799" spans="1:13" hidden="1" outlineLevel="1" x14ac:dyDescent="0.3">
      <c r="A1799" t="s">
        <v>19</v>
      </c>
      <c r="B1799" t="s">
        <v>3119</v>
      </c>
      <c r="C1799">
        <v>65093591930</v>
      </c>
      <c r="D1799" t="s">
        <v>338</v>
      </c>
      <c r="E1799" t="s">
        <v>1400</v>
      </c>
      <c r="F1799" t="s">
        <v>321</v>
      </c>
      <c r="G1799" t="s">
        <v>3123</v>
      </c>
      <c r="H1799" s="5" t="s">
        <v>1373</v>
      </c>
      <c r="I1799" t="s">
        <v>3121</v>
      </c>
      <c r="J1799" s="124">
        <v>1</v>
      </c>
      <c r="K1799" s="124">
        <v>85.81</v>
      </c>
      <c r="L1799" s="124">
        <v>78.790000000000006</v>
      </c>
      <c r="M1799" s="124">
        <v>7.0200000000000005</v>
      </c>
    </row>
    <row r="1800" spans="1:13" hidden="1" outlineLevel="1" x14ac:dyDescent="0.3">
      <c r="A1800" t="s">
        <v>19</v>
      </c>
      <c r="B1800" t="s">
        <v>3119</v>
      </c>
      <c r="C1800">
        <v>65093592007</v>
      </c>
      <c r="D1800" t="s">
        <v>338</v>
      </c>
      <c r="E1800" t="s">
        <v>1397</v>
      </c>
      <c r="F1800" t="s">
        <v>321</v>
      </c>
      <c r="G1800" t="s">
        <v>3123</v>
      </c>
      <c r="H1800" s="5" t="s">
        <v>1373</v>
      </c>
      <c r="I1800" t="s">
        <v>3121</v>
      </c>
      <c r="J1800" s="124">
        <v>1</v>
      </c>
      <c r="K1800" s="124">
        <v>44.81</v>
      </c>
      <c r="L1800" s="124">
        <v>41.15</v>
      </c>
      <c r="M1800" s="124">
        <v>3.66</v>
      </c>
    </row>
    <row r="1801" spans="1:13" hidden="1" outlineLevel="1" x14ac:dyDescent="0.3">
      <c r="A1801" t="s">
        <v>19</v>
      </c>
      <c r="B1801" t="s">
        <v>3119</v>
      </c>
      <c r="C1801">
        <v>65093592018</v>
      </c>
      <c r="D1801" t="s">
        <v>338</v>
      </c>
      <c r="E1801" t="s">
        <v>1413</v>
      </c>
      <c r="F1801" t="s">
        <v>321</v>
      </c>
      <c r="G1801" t="s">
        <v>3123</v>
      </c>
      <c r="H1801" s="5" t="s">
        <v>1373</v>
      </c>
      <c r="I1801" t="s">
        <v>3121</v>
      </c>
      <c r="J1801" s="124">
        <v>1</v>
      </c>
      <c r="K1801" s="124">
        <v>46080.23</v>
      </c>
      <c r="L1801" s="124">
        <v>42312.520000000004</v>
      </c>
      <c r="M1801" s="124">
        <v>3767.71</v>
      </c>
    </row>
    <row r="1802" spans="1:13" hidden="1" outlineLevel="1" x14ac:dyDescent="0.3">
      <c r="A1802" t="s">
        <v>19</v>
      </c>
      <c r="B1802" t="s">
        <v>3119</v>
      </c>
      <c r="C1802">
        <v>65093592019</v>
      </c>
      <c r="D1802" t="s">
        <v>338</v>
      </c>
      <c r="E1802" t="s">
        <v>1375</v>
      </c>
      <c r="F1802" t="s">
        <v>321</v>
      </c>
      <c r="G1802" t="s">
        <v>3123</v>
      </c>
      <c r="H1802" s="5" t="s">
        <v>1373</v>
      </c>
      <c r="I1802" t="s">
        <v>3121</v>
      </c>
      <c r="J1802" s="124">
        <v>1</v>
      </c>
      <c r="K1802" s="124">
        <v>117.25</v>
      </c>
      <c r="L1802" s="124">
        <v>107.66</v>
      </c>
      <c r="M1802" s="124">
        <v>9.59</v>
      </c>
    </row>
    <row r="1803" spans="1:13" hidden="1" outlineLevel="1" x14ac:dyDescent="0.3">
      <c r="A1803" t="s">
        <v>19</v>
      </c>
      <c r="B1803" t="s">
        <v>3119</v>
      </c>
      <c r="C1803">
        <v>65093592037</v>
      </c>
      <c r="D1803" t="s">
        <v>338</v>
      </c>
      <c r="E1803" t="s">
        <v>1380</v>
      </c>
      <c r="F1803" t="s">
        <v>321</v>
      </c>
      <c r="G1803" t="s">
        <v>3123</v>
      </c>
      <c r="H1803" s="5" t="s">
        <v>1373</v>
      </c>
      <c r="I1803" t="s">
        <v>3121</v>
      </c>
      <c r="J1803" s="124">
        <v>1</v>
      </c>
      <c r="K1803" s="124">
        <v>10.1</v>
      </c>
      <c r="L1803" s="124">
        <v>9.27</v>
      </c>
      <c r="M1803" s="124">
        <v>0.83000000000000007</v>
      </c>
    </row>
    <row r="1804" spans="1:13" hidden="1" outlineLevel="1" x14ac:dyDescent="0.3">
      <c r="A1804" t="s">
        <v>19</v>
      </c>
      <c r="B1804" t="s">
        <v>3119</v>
      </c>
      <c r="C1804">
        <v>65093591949</v>
      </c>
      <c r="D1804" t="s">
        <v>338</v>
      </c>
      <c r="E1804" t="s">
        <v>1414</v>
      </c>
      <c r="F1804" t="s">
        <v>321</v>
      </c>
      <c r="G1804" t="s">
        <v>3123</v>
      </c>
      <c r="H1804" s="5" t="s">
        <v>1373</v>
      </c>
      <c r="I1804" t="s">
        <v>3121</v>
      </c>
      <c r="J1804" s="124">
        <v>1</v>
      </c>
      <c r="K1804" s="124">
        <v>3471.75</v>
      </c>
      <c r="L1804" s="124">
        <v>3187.89</v>
      </c>
      <c r="M1804" s="124">
        <v>283.86</v>
      </c>
    </row>
    <row r="1805" spans="1:13" hidden="1" outlineLevel="1" x14ac:dyDescent="0.3">
      <c r="A1805" t="s">
        <v>19</v>
      </c>
      <c r="B1805" t="s">
        <v>3119</v>
      </c>
      <c r="C1805">
        <v>65093591955</v>
      </c>
      <c r="D1805" t="s">
        <v>338</v>
      </c>
      <c r="E1805" t="s">
        <v>1390</v>
      </c>
      <c r="F1805" t="s">
        <v>321</v>
      </c>
      <c r="G1805" t="s">
        <v>3123</v>
      </c>
      <c r="H1805" s="5" t="s">
        <v>1373</v>
      </c>
      <c r="I1805" t="s">
        <v>3121</v>
      </c>
      <c r="J1805" s="124">
        <v>1</v>
      </c>
      <c r="K1805" s="124">
        <v>17.559999999999999</v>
      </c>
      <c r="L1805" s="124">
        <v>16.12</v>
      </c>
      <c r="M1805" s="124">
        <v>1.44</v>
      </c>
    </row>
    <row r="1806" spans="1:13" hidden="1" outlineLevel="1" x14ac:dyDescent="0.3">
      <c r="A1806" t="s">
        <v>19</v>
      </c>
      <c r="B1806" t="s">
        <v>3119</v>
      </c>
      <c r="C1806">
        <v>65093591957</v>
      </c>
      <c r="D1806" t="s">
        <v>338</v>
      </c>
      <c r="E1806" t="s">
        <v>1394</v>
      </c>
      <c r="F1806" t="s">
        <v>321</v>
      </c>
      <c r="G1806" t="s">
        <v>3123</v>
      </c>
      <c r="H1806" s="5" t="s">
        <v>1373</v>
      </c>
      <c r="I1806" t="s">
        <v>3121</v>
      </c>
      <c r="J1806" s="124">
        <v>1</v>
      </c>
      <c r="K1806" s="124">
        <v>24.37</v>
      </c>
      <c r="L1806" s="124">
        <v>22.38</v>
      </c>
      <c r="M1806" s="124">
        <v>1.99</v>
      </c>
    </row>
    <row r="1807" spans="1:13" hidden="1" outlineLevel="1" x14ac:dyDescent="0.3">
      <c r="A1807" t="s">
        <v>19</v>
      </c>
      <c r="B1807" t="s">
        <v>3119</v>
      </c>
      <c r="C1807">
        <v>65093591959</v>
      </c>
      <c r="D1807" t="s">
        <v>338</v>
      </c>
      <c r="E1807" t="s">
        <v>1375</v>
      </c>
      <c r="F1807" t="s">
        <v>321</v>
      </c>
      <c r="G1807" t="s">
        <v>3123</v>
      </c>
      <c r="H1807" s="5" t="s">
        <v>1373</v>
      </c>
      <c r="I1807" t="s">
        <v>3121</v>
      </c>
      <c r="J1807" s="124">
        <v>1</v>
      </c>
      <c r="K1807" s="124">
        <v>4.8899999999999997</v>
      </c>
      <c r="L1807" s="124">
        <v>4.49</v>
      </c>
      <c r="M1807" s="124">
        <v>0.4</v>
      </c>
    </row>
    <row r="1808" spans="1:13" hidden="1" outlineLevel="1" x14ac:dyDescent="0.3">
      <c r="A1808" t="s">
        <v>19</v>
      </c>
      <c r="B1808" t="s">
        <v>3119</v>
      </c>
      <c r="C1808">
        <v>65093591960</v>
      </c>
      <c r="D1808" t="s">
        <v>338</v>
      </c>
      <c r="E1808" t="s">
        <v>1375</v>
      </c>
      <c r="F1808" t="s">
        <v>321</v>
      </c>
      <c r="G1808" t="s">
        <v>3123</v>
      </c>
      <c r="H1808" s="5" t="s">
        <v>1373</v>
      </c>
      <c r="I1808" t="s">
        <v>3121</v>
      </c>
      <c r="J1808" s="124">
        <v>1</v>
      </c>
      <c r="K1808" s="124">
        <v>234.53</v>
      </c>
      <c r="L1808" s="124">
        <v>215.35</v>
      </c>
      <c r="M1808" s="124">
        <v>19.18</v>
      </c>
    </row>
    <row r="1809" spans="1:13" hidden="1" outlineLevel="1" x14ac:dyDescent="0.3">
      <c r="A1809" t="s">
        <v>19</v>
      </c>
      <c r="B1809" t="s">
        <v>3119</v>
      </c>
      <c r="C1809">
        <v>65093591961</v>
      </c>
      <c r="D1809" t="s">
        <v>338</v>
      </c>
      <c r="E1809" t="s">
        <v>1375</v>
      </c>
      <c r="F1809" t="s">
        <v>321</v>
      </c>
      <c r="G1809" t="s">
        <v>3123</v>
      </c>
      <c r="H1809" s="5" t="s">
        <v>1373</v>
      </c>
      <c r="I1809" t="s">
        <v>3121</v>
      </c>
      <c r="J1809" s="124">
        <v>1</v>
      </c>
      <c r="K1809" s="124">
        <v>1899.96</v>
      </c>
      <c r="L1809" s="124">
        <v>1744.6100000000001</v>
      </c>
      <c r="M1809" s="124">
        <v>155.35</v>
      </c>
    </row>
    <row r="1810" spans="1:13" hidden="1" outlineLevel="1" x14ac:dyDescent="0.3">
      <c r="A1810" t="s">
        <v>19</v>
      </c>
      <c r="B1810" t="s">
        <v>3119</v>
      </c>
      <c r="C1810">
        <v>65093591967</v>
      </c>
      <c r="D1810" t="s">
        <v>338</v>
      </c>
      <c r="E1810" t="s">
        <v>1375</v>
      </c>
      <c r="F1810" t="s">
        <v>321</v>
      </c>
      <c r="G1810" t="s">
        <v>3123</v>
      </c>
      <c r="H1810" s="5" t="s">
        <v>1373</v>
      </c>
      <c r="I1810" t="s">
        <v>3121</v>
      </c>
      <c r="J1810" s="124">
        <v>1</v>
      </c>
      <c r="K1810" s="124">
        <v>39.58</v>
      </c>
      <c r="L1810" s="124">
        <v>36.340000000000003</v>
      </c>
      <c r="M1810" s="124">
        <v>3.24</v>
      </c>
    </row>
    <row r="1811" spans="1:13" hidden="1" outlineLevel="1" x14ac:dyDescent="0.3">
      <c r="A1811" t="s">
        <v>19</v>
      </c>
      <c r="B1811" t="s">
        <v>3119</v>
      </c>
      <c r="C1811">
        <v>65093591968</v>
      </c>
      <c r="D1811" t="s">
        <v>338</v>
      </c>
      <c r="E1811" t="s">
        <v>1375</v>
      </c>
      <c r="F1811" t="s">
        <v>321</v>
      </c>
      <c r="G1811" t="s">
        <v>3123</v>
      </c>
      <c r="H1811" s="5" t="s">
        <v>1373</v>
      </c>
      <c r="I1811" t="s">
        <v>3121</v>
      </c>
      <c r="J1811" s="124">
        <v>1</v>
      </c>
      <c r="K1811" s="124">
        <v>19.53</v>
      </c>
      <c r="L1811" s="124">
        <v>17.93</v>
      </c>
      <c r="M1811" s="124">
        <v>1.6</v>
      </c>
    </row>
    <row r="1812" spans="1:13" hidden="1" outlineLevel="1" x14ac:dyDescent="0.3">
      <c r="A1812" t="s">
        <v>19</v>
      </c>
      <c r="B1812" t="s">
        <v>3119</v>
      </c>
      <c r="C1812">
        <v>65093591983</v>
      </c>
      <c r="D1812" t="s">
        <v>338</v>
      </c>
      <c r="E1812" t="s">
        <v>1393</v>
      </c>
      <c r="F1812" t="s">
        <v>321</v>
      </c>
      <c r="G1812" t="s">
        <v>3123</v>
      </c>
      <c r="H1812" s="5" t="s">
        <v>1373</v>
      </c>
      <c r="I1812" t="s">
        <v>3121</v>
      </c>
      <c r="J1812" s="124">
        <v>1</v>
      </c>
      <c r="K1812" s="124">
        <v>1135.29</v>
      </c>
      <c r="L1812" s="124">
        <v>1042.46</v>
      </c>
      <c r="M1812" s="124">
        <v>92.83</v>
      </c>
    </row>
    <row r="1813" spans="1:13" hidden="1" outlineLevel="1" x14ac:dyDescent="0.3">
      <c r="A1813" t="s">
        <v>19</v>
      </c>
      <c r="B1813" t="s">
        <v>3119</v>
      </c>
      <c r="C1813">
        <v>65093591986</v>
      </c>
      <c r="D1813" t="s">
        <v>338</v>
      </c>
      <c r="E1813" t="s">
        <v>1398</v>
      </c>
      <c r="F1813" t="s">
        <v>321</v>
      </c>
      <c r="G1813" t="s">
        <v>3123</v>
      </c>
      <c r="H1813" s="5" t="s">
        <v>1373</v>
      </c>
      <c r="I1813" t="s">
        <v>3121</v>
      </c>
      <c r="J1813" s="124">
        <v>1</v>
      </c>
      <c r="K1813" s="124">
        <v>50.49</v>
      </c>
      <c r="L1813" s="124">
        <v>46.36</v>
      </c>
      <c r="M1813" s="124">
        <v>4.13</v>
      </c>
    </row>
    <row r="1814" spans="1:13" hidden="1" outlineLevel="1" x14ac:dyDescent="0.3">
      <c r="A1814" t="s">
        <v>19</v>
      </c>
      <c r="B1814" t="s">
        <v>3119</v>
      </c>
      <c r="C1814">
        <v>65093591989</v>
      </c>
      <c r="D1814" t="s">
        <v>338</v>
      </c>
      <c r="E1814" t="s">
        <v>1375</v>
      </c>
      <c r="F1814" t="s">
        <v>321</v>
      </c>
      <c r="G1814" t="s">
        <v>3123</v>
      </c>
      <c r="H1814" s="5" t="s">
        <v>1373</v>
      </c>
      <c r="I1814" t="s">
        <v>3121</v>
      </c>
      <c r="J1814" s="124">
        <v>1</v>
      </c>
      <c r="K1814" s="124">
        <v>13933.51</v>
      </c>
      <c r="L1814" s="124">
        <v>12794.25</v>
      </c>
      <c r="M1814" s="124">
        <v>1139.26</v>
      </c>
    </row>
    <row r="1815" spans="1:13" hidden="1" outlineLevel="1" x14ac:dyDescent="0.3">
      <c r="A1815" t="s">
        <v>19</v>
      </c>
      <c r="B1815" t="s">
        <v>3119</v>
      </c>
      <c r="C1815">
        <v>65093591714</v>
      </c>
      <c r="D1815" t="s">
        <v>338</v>
      </c>
      <c r="E1815" t="s">
        <v>1404</v>
      </c>
      <c r="F1815" t="s">
        <v>321</v>
      </c>
      <c r="G1815" t="s">
        <v>3123</v>
      </c>
      <c r="H1815" s="5" t="s">
        <v>1373</v>
      </c>
      <c r="I1815" t="s">
        <v>3121</v>
      </c>
      <c r="J1815" s="124">
        <v>1</v>
      </c>
      <c r="K1815" s="124">
        <v>4.54</v>
      </c>
      <c r="L1815" s="124">
        <v>4.17</v>
      </c>
      <c r="M1815" s="124">
        <v>0.37</v>
      </c>
    </row>
    <row r="1816" spans="1:13" hidden="1" outlineLevel="1" x14ac:dyDescent="0.3">
      <c r="A1816" t="s">
        <v>19</v>
      </c>
      <c r="B1816" t="s">
        <v>3119</v>
      </c>
      <c r="C1816">
        <v>65093591715</v>
      </c>
      <c r="D1816" t="s">
        <v>338</v>
      </c>
      <c r="E1816" t="s">
        <v>1402</v>
      </c>
      <c r="F1816" t="s">
        <v>321</v>
      </c>
      <c r="G1816" t="s">
        <v>3123</v>
      </c>
      <c r="H1816" s="5" t="s">
        <v>1373</v>
      </c>
      <c r="I1816" t="s">
        <v>3121</v>
      </c>
      <c r="J1816" s="124">
        <v>1</v>
      </c>
      <c r="K1816" s="124">
        <v>3.24</v>
      </c>
      <c r="L1816" s="124">
        <v>2.98</v>
      </c>
      <c r="M1816" s="124">
        <v>0.26</v>
      </c>
    </row>
    <row r="1817" spans="1:13" hidden="1" outlineLevel="1" x14ac:dyDescent="0.3">
      <c r="A1817" t="s">
        <v>19</v>
      </c>
      <c r="B1817" t="s">
        <v>3119</v>
      </c>
      <c r="C1817">
        <v>65093592039</v>
      </c>
      <c r="D1817" t="s">
        <v>338</v>
      </c>
      <c r="E1817" t="s">
        <v>1384</v>
      </c>
      <c r="F1817" t="s">
        <v>321</v>
      </c>
      <c r="G1817" t="s">
        <v>3123</v>
      </c>
      <c r="H1817" s="5" t="s">
        <v>1373</v>
      </c>
      <c r="I1817" t="s">
        <v>3121</v>
      </c>
      <c r="J1817" s="124">
        <v>1</v>
      </c>
      <c r="K1817" s="124">
        <v>12.120000000000001</v>
      </c>
      <c r="L1817" s="124">
        <v>11.13</v>
      </c>
      <c r="M1817" s="124">
        <v>0.99</v>
      </c>
    </row>
    <row r="1818" spans="1:13" hidden="1" outlineLevel="1" x14ac:dyDescent="0.3">
      <c r="A1818" t="s">
        <v>19</v>
      </c>
      <c r="B1818" t="s">
        <v>3119</v>
      </c>
      <c r="C1818">
        <v>65093592045</v>
      </c>
      <c r="D1818" t="s">
        <v>338</v>
      </c>
      <c r="E1818" t="s">
        <v>1400</v>
      </c>
      <c r="F1818" t="s">
        <v>321</v>
      </c>
      <c r="G1818" t="s">
        <v>3123</v>
      </c>
      <c r="H1818" s="5" t="s">
        <v>1373</v>
      </c>
      <c r="I1818" t="s">
        <v>3121</v>
      </c>
      <c r="J1818" s="124">
        <v>5</v>
      </c>
      <c r="K1818" s="124">
        <v>2445.67</v>
      </c>
      <c r="L1818" s="124">
        <v>2245.7000000000003</v>
      </c>
      <c r="M1818" s="124">
        <v>199.97</v>
      </c>
    </row>
    <row r="1819" spans="1:13" hidden="1" outlineLevel="1" x14ac:dyDescent="0.3">
      <c r="A1819" t="s">
        <v>19</v>
      </c>
      <c r="B1819" t="s">
        <v>3119</v>
      </c>
      <c r="C1819">
        <v>65093592053</v>
      </c>
      <c r="D1819" t="s">
        <v>338</v>
      </c>
      <c r="E1819" t="s">
        <v>1379</v>
      </c>
      <c r="F1819" t="s">
        <v>321</v>
      </c>
      <c r="G1819" t="s">
        <v>3123</v>
      </c>
      <c r="H1819" s="5" t="s">
        <v>1373</v>
      </c>
      <c r="I1819" t="s">
        <v>3121</v>
      </c>
      <c r="J1819" s="124">
        <v>1</v>
      </c>
      <c r="K1819" s="124">
        <v>2406.09</v>
      </c>
      <c r="L1819" s="124">
        <v>2209.36</v>
      </c>
      <c r="M1819" s="124">
        <v>196.73000000000002</v>
      </c>
    </row>
    <row r="1820" spans="1:13" hidden="1" outlineLevel="1" x14ac:dyDescent="0.3">
      <c r="A1820" t="s">
        <v>19</v>
      </c>
      <c r="B1820" t="s">
        <v>3119</v>
      </c>
      <c r="C1820">
        <v>65093592070</v>
      </c>
      <c r="D1820" t="s">
        <v>338</v>
      </c>
      <c r="E1820" t="s">
        <v>1379</v>
      </c>
      <c r="F1820" t="s">
        <v>321</v>
      </c>
      <c r="G1820" t="s">
        <v>3123</v>
      </c>
      <c r="H1820" s="5" t="s">
        <v>1373</v>
      </c>
      <c r="I1820" t="s">
        <v>3121</v>
      </c>
      <c r="J1820" s="124">
        <v>1</v>
      </c>
      <c r="K1820" s="124">
        <v>8.56</v>
      </c>
      <c r="L1820" s="124">
        <v>7.86</v>
      </c>
      <c r="M1820" s="124">
        <v>0.70000000000000007</v>
      </c>
    </row>
    <row r="1821" spans="1:13" hidden="1" outlineLevel="1" x14ac:dyDescent="0.3">
      <c r="A1821" t="s">
        <v>19</v>
      </c>
      <c r="B1821" t="s">
        <v>3119</v>
      </c>
      <c r="C1821">
        <v>65093592074</v>
      </c>
      <c r="D1821" t="s">
        <v>338</v>
      </c>
      <c r="E1821" t="s">
        <v>1385</v>
      </c>
      <c r="F1821" t="s">
        <v>321</v>
      </c>
      <c r="G1821" t="s">
        <v>3123</v>
      </c>
      <c r="H1821" s="5" t="s">
        <v>1373</v>
      </c>
      <c r="I1821" t="s">
        <v>3121</v>
      </c>
      <c r="J1821" s="124">
        <v>1</v>
      </c>
      <c r="K1821" s="124">
        <v>616.39</v>
      </c>
      <c r="L1821" s="124">
        <v>565.99</v>
      </c>
      <c r="M1821" s="124">
        <v>50.4</v>
      </c>
    </row>
    <row r="1822" spans="1:13" hidden="1" outlineLevel="1" x14ac:dyDescent="0.3">
      <c r="A1822" t="s">
        <v>19</v>
      </c>
      <c r="B1822" t="s">
        <v>3119</v>
      </c>
      <c r="C1822">
        <v>65093591722</v>
      </c>
      <c r="D1822" t="s">
        <v>338</v>
      </c>
      <c r="E1822" t="s">
        <v>1414</v>
      </c>
      <c r="F1822" t="s">
        <v>321</v>
      </c>
      <c r="G1822" t="s">
        <v>3123</v>
      </c>
      <c r="H1822" s="5" t="s">
        <v>1373</v>
      </c>
      <c r="I1822" t="s">
        <v>3121</v>
      </c>
      <c r="J1822" s="124">
        <v>1</v>
      </c>
      <c r="K1822" s="124">
        <v>1417.26</v>
      </c>
      <c r="L1822" s="124">
        <v>1301.3800000000001</v>
      </c>
      <c r="M1822" s="124">
        <v>115.88</v>
      </c>
    </row>
    <row r="1823" spans="1:13" hidden="1" outlineLevel="1" x14ac:dyDescent="0.3">
      <c r="A1823" t="s">
        <v>19</v>
      </c>
      <c r="B1823" t="s">
        <v>3119</v>
      </c>
      <c r="C1823">
        <v>65093591737</v>
      </c>
      <c r="D1823" t="s">
        <v>338</v>
      </c>
      <c r="E1823" t="s">
        <v>1383</v>
      </c>
      <c r="F1823" t="s">
        <v>321</v>
      </c>
      <c r="G1823" t="s">
        <v>3123</v>
      </c>
      <c r="H1823" s="5" t="s">
        <v>1373</v>
      </c>
      <c r="I1823" t="s">
        <v>3121</v>
      </c>
      <c r="J1823" s="124">
        <v>1</v>
      </c>
      <c r="K1823" s="124">
        <v>28.23</v>
      </c>
      <c r="L1823" s="124">
        <v>25.92</v>
      </c>
      <c r="M1823" s="124">
        <v>2.31</v>
      </c>
    </row>
    <row r="1824" spans="1:13" hidden="1" outlineLevel="1" x14ac:dyDescent="0.3">
      <c r="A1824" t="s">
        <v>19</v>
      </c>
      <c r="B1824" t="s">
        <v>3119</v>
      </c>
      <c r="C1824">
        <v>65093591756</v>
      </c>
      <c r="D1824" t="s">
        <v>338</v>
      </c>
      <c r="E1824" t="s">
        <v>1375</v>
      </c>
      <c r="F1824" t="s">
        <v>321</v>
      </c>
      <c r="G1824" t="s">
        <v>3123</v>
      </c>
      <c r="H1824" s="5" t="s">
        <v>1373</v>
      </c>
      <c r="I1824" t="s">
        <v>3121</v>
      </c>
      <c r="J1824" s="124">
        <v>1</v>
      </c>
      <c r="K1824" s="124">
        <v>263.32</v>
      </c>
      <c r="L1824" s="124">
        <v>241.79</v>
      </c>
      <c r="M1824" s="124">
        <v>21.53</v>
      </c>
    </row>
    <row r="1825" spans="1:13" hidden="1" outlineLevel="1" x14ac:dyDescent="0.3">
      <c r="A1825" t="s">
        <v>19</v>
      </c>
      <c r="B1825" t="s">
        <v>3119</v>
      </c>
      <c r="C1825">
        <v>65093591759</v>
      </c>
      <c r="D1825" t="s">
        <v>338</v>
      </c>
      <c r="E1825" t="s">
        <v>1388</v>
      </c>
      <c r="F1825" t="s">
        <v>321</v>
      </c>
      <c r="G1825" t="s">
        <v>3123</v>
      </c>
      <c r="H1825" s="5" t="s">
        <v>1373</v>
      </c>
      <c r="I1825" t="s">
        <v>3121</v>
      </c>
      <c r="J1825" s="124">
        <v>1</v>
      </c>
      <c r="K1825" s="124">
        <v>31.28</v>
      </c>
      <c r="L1825" s="124">
        <v>28.72</v>
      </c>
      <c r="M1825" s="124">
        <v>2.56</v>
      </c>
    </row>
    <row r="1826" spans="1:13" hidden="1" outlineLevel="1" x14ac:dyDescent="0.3">
      <c r="A1826" t="s">
        <v>19</v>
      </c>
      <c r="B1826" t="s">
        <v>3119</v>
      </c>
      <c r="C1826">
        <v>65093591772</v>
      </c>
      <c r="D1826" t="s">
        <v>338</v>
      </c>
      <c r="E1826" t="s">
        <v>1377</v>
      </c>
      <c r="F1826" t="s">
        <v>321</v>
      </c>
      <c r="G1826" t="s">
        <v>3123</v>
      </c>
      <c r="H1826" s="5" t="s">
        <v>1373</v>
      </c>
      <c r="I1826" t="s">
        <v>3121</v>
      </c>
      <c r="J1826" s="124">
        <v>1</v>
      </c>
      <c r="K1826" s="124">
        <v>11.76</v>
      </c>
      <c r="L1826" s="124">
        <v>10.8</v>
      </c>
      <c r="M1826" s="124">
        <v>0.96</v>
      </c>
    </row>
    <row r="1827" spans="1:13" hidden="1" outlineLevel="1" x14ac:dyDescent="0.3">
      <c r="A1827" t="s">
        <v>19</v>
      </c>
      <c r="B1827" t="s">
        <v>3119</v>
      </c>
      <c r="C1827">
        <v>65093591774</v>
      </c>
      <c r="D1827" t="s">
        <v>338</v>
      </c>
      <c r="E1827" t="s">
        <v>1391</v>
      </c>
      <c r="F1827" t="s">
        <v>321</v>
      </c>
      <c r="G1827" t="s">
        <v>3123</v>
      </c>
      <c r="H1827" s="5" t="s">
        <v>1373</v>
      </c>
      <c r="I1827" t="s">
        <v>3121</v>
      </c>
      <c r="J1827" s="124">
        <v>1</v>
      </c>
      <c r="K1827" s="124">
        <v>41.800000000000004</v>
      </c>
      <c r="L1827" s="124">
        <v>38.380000000000003</v>
      </c>
      <c r="M1827" s="124">
        <v>3.42</v>
      </c>
    </row>
    <row r="1828" spans="1:13" hidden="1" outlineLevel="1" x14ac:dyDescent="0.3">
      <c r="A1828" t="s">
        <v>19</v>
      </c>
      <c r="B1828" t="s">
        <v>3119</v>
      </c>
      <c r="C1828">
        <v>65093591786</v>
      </c>
      <c r="D1828" t="s">
        <v>338</v>
      </c>
      <c r="E1828" t="s">
        <v>1406</v>
      </c>
      <c r="F1828" t="s">
        <v>321</v>
      </c>
      <c r="G1828" t="s">
        <v>3123</v>
      </c>
      <c r="H1828" s="5" t="s">
        <v>1373</v>
      </c>
      <c r="I1828" t="s">
        <v>3121</v>
      </c>
      <c r="J1828" s="124">
        <v>1</v>
      </c>
      <c r="K1828" s="124">
        <v>6.71</v>
      </c>
      <c r="L1828" s="124">
        <v>6.16</v>
      </c>
      <c r="M1828" s="124">
        <v>0.55000000000000004</v>
      </c>
    </row>
    <row r="1829" spans="1:13" hidden="1" outlineLevel="1" x14ac:dyDescent="0.3">
      <c r="A1829" t="s">
        <v>19</v>
      </c>
      <c r="B1829" t="s">
        <v>3119</v>
      </c>
      <c r="C1829">
        <v>65093591787</v>
      </c>
      <c r="D1829" t="s">
        <v>338</v>
      </c>
      <c r="E1829" t="s">
        <v>1384</v>
      </c>
      <c r="F1829" t="s">
        <v>321</v>
      </c>
      <c r="G1829" t="s">
        <v>3123</v>
      </c>
      <c r="H1829" s="5" t="s">
        <v>1373</v>
      </c>
      <c r="I1829" t="s">
        <v>3121</v>
      </c>
      <c r="J1829" s="124">
        <v>1</v>
      </c>
      <c r="K1829" s="124">
        <v>0.59</v>
      </c>
      <c r="L1829" s="124">
        <v>0.54</v>
      </c>
      <c r="M1829" s="124">
        <v>0.05</v>
      </c>
    </row>
    <row r="1830" spans="1:13" hidden="1" outlineLevel="1" x14ac:dyDescent="0.3">
      <c r="A1830" t="s">
        <v>19</v>
      </c>
      <c r="B1830" t="s">
        <v>3119</v>
      </c>
      <c r="C1830">
        <v>65093591797</v>
      </c>
      <c r="D1830" t="s">
        <v>338</v>
      </c>
      <c r="E1830" t="s">
        <v>1406</v>
      </c>
      <c r="F1830" t="s">
        <v>321</v>
      </c>
      <c r="G1830" t="s">
        <v>3123</v>
      </c>
      <c r="H1830" s="5" t="s">
        <v>1373</v>
      </c>
      <c r="I1830" t="s">
        <v>3121</v>
      </c>
      <c r="J1830" s="124">
        <v>1</v>
      </c>
      <c r="K1830" s="124">
        <v>8.0299999999999994</v>
      </c>
      <c r="L1830" s="124">
        <v>7.37</v>
      </c>
      <c r="M1830" s="124">
        <v>0.66</v>
      </c>
    </row>
    <row r="1831" spans="1:13" hidden="1" outlineLevel="1" x14ac:dyDescent="0.3">
      <c r="A1831" t="s">
        <v>19</v>
      </c>
      <c r="B1831" t="s">
        <v>3119</v>
      </c>
      <c r="C1831">
        <v>65093591801</v>
      </c>
      <c r="D1831" t="s">
        <v>338</v>
      </c>
      <c r="E1831" t="s">
        <v>1379</v>
      </c>
      <c r="F1831" t="s">
        <v>321</v>
      </c>
      <c r="G1831" t="s">
        <v>3123</v>
      </c>
      <c r="H1831" s="5" t="s">
        <v>1373</v>
      </c>
      <c r="I1831" t="s">
        <v>3121</v>
      </c>
      <c r="J1831" s="124">
        <v>1</v>
      </c>
      <c r="K1831" s="124">
        <v>2.4900000000000002</v>
      </c>
      <c r="L1831" s="124">
        <v>2.29</v>
      </c>
      <c r="M1831" s="124">
        <v>0.2</v>
      </c>
    </row>
    <row r="1832" spans="1:13" hidden="1" outlineLevel="1" x14ac:dyDescent="0.3">
      <c r="A1832" t="s">
        <v>19</v>
      </c>
      <c r="B1832" t="s">
        <v>3119</v>
      </c>
      <c r="C1832">
        <v>65093591817</v>
      </c>
      <c r="D1832" t="s">
        <v>338</v>
      </c>
      <c r="E1832" t="s">
        <v>1372</v>
      </c>
      <c r="F1832" t="s">
        <v>321</v>
      </c>
      <c r="G1832" t="s">
        <v>3123</v>
      </c>
      <c r="H1832" s="5" t="s">
        <v>1373</v>
      </c>
      <c r="I1832" t="s">
        <v>3121</v>
      </c>
      <c r="J1832" s="124">
        <v>1</v>
      </c>
      <c r="K1832" s="124">
        <v>0.12</v>
      </c>
      <c r="L1832" s="124">
        <v>0.11</v>
      </c>
      <c r="M1832" s="124">
        <v>0.01</v>
      </c>
    </row>
    <row r="1833" spans="1:13" hidden="1" outlineLevel="1" x14ac:dyDescent="0.3">
      <c r="A1833" t="s">
        <v>19</v>
      </c>
      <c r="B1833" t="s">
        <v>3119</v>
      </c>
      <c r="C1833">
        <v>65093591823</v>
      </c>
      <c r="D1833" t="s">
        <v>338</v>
      </c>
      <c r="E1833" t="s">
        <v>1392</v>
      </c>
      <c r="F1833" t="s">
        <v>321</v>
      </c>
      <c r="G1833" t="s">
        <v>3123</v>
      </c>
      <c r="H1833" s="5" t="s">
        <v>1373</v>
      </c>
      <c r="I1833" t="s">
        <v>3121</v>
      </c>
      <c r="J1833" s="124">
        <v>1</v>
      </c>
      <c r="K1833" s="124">
        <v>78.350000000000009</v>
      </c>
      <c r="L1833" s="124">
        <v>71.94</v>
      </c>
      <c r="M1833" s="124">
        <v>6.41</v>
      </c>
    </row>
    <row r="1834" spans="1:13" hidden="1" outlineLevel="1" x14ac:dyDescent="0.3">
      <c r="A1834" t="s">
        <v>19</v>
      </c>
      <c r="B1834" t="s">
        <v>3119</v>
      </c>
      <c r="C1834">
        <v>65093591859</v>
      </c>
      <c r="D1834" t="s">
        <v>338</v>
      </c>
      <c r="E1834" t="s">
        <v>1376</v>
      </c>
      <c r="F1834" t="s">
        <v>321</v>
      </c>
      <c r="G1834" t="s">
        <v>3123</v>
      </c>
      <c r="H1834" s="5" t="s">
        <v>1373</v>
      </c>
      <c r="I1834" t="s">
        <v>3121</v>
      </c>
      <c r="J1834" s="124">
        <v>1</v>
      </c>
      <c r="K1834" s="124">
        <v>34.380000000000003</v>
      </c>
      <c r="L1834" s="124">
        <v>31.57</v>
      </c>
      <c r="M1834" s="124">
        <v>2.81</v>
      </c>
    </row>
    <row r="1835" spans="1:13" hidden="1" outlineLevel="1" x14ac:dyDescent="0.3">
      <c r="A1835" t="s">
        <v>19</v>
      </c>
      <c r="B1835" t="s">
        <v>3119</v>
      </c>
      <c r="C1835">
        <v>65093591860</v>
      </c>
      <c r="D1835" t="s">
        <v>338</v>
      </c>
      <c r="E1835" t="s">
        <v>1400</v>
      </c>
      <c r="F1835" t="s">
        <v>321</v>
      </c>
      <c r="G1835" t="s">
        <v>3123</v>
      </c>
      <c r="H1835" s="5" t="s">
        <v>1373</v>
      </c>
      <c r="I1835" t="s">
        <v>3121</v>
      </c>
      <c r="J1835" s="124">
        <v>-3</v>
      </c>
      <c r="K1835" s="124">
        <v>355.49</v>
      </c>
      <c r="L1835" s="124">
        <v>326.42</v>
      </c>
      <c r="M1835" s="124">
        <v>29.07</v>
      </c>
    </row>
    <row r="1836" spans="1:13" hidden="1" outlineLevel="1" x14ac:dyDescent="0.3">
      <c r="A1836" t="s">
        <v>19</v>
      </c>
      <c r="B1836" t="s">
        <v>3119</v>
      </c>
      <c r="C1836">
        <v>65093591862</v>
      </c>
      <c r="D1836" t="s">
        <v>338</v>
      </c>
      <c r="E1836" t="s">
        <v>1379</v>
      </c>
      <c r="F1836" t="s">
        <v>321</v>
      </c>
      <c r="G1836" t="s">
        <v>3123</v>
      </c>
      <c r="H1836" s="5" t="s">
        <v>1373</v>
      </c>
      <c r="I1836" t="s">
        <v>3121</v>
      </c>
      <c r="J1836" s="124">
        <v>1</v>
      </c>
      <c r="K1836" s="124">
        <v>1.21</v>
      </c>
      <c r="L1836" s="124">
        <v>1.1100000000000001</v>
      </c>
      <c r="M1836" s="124">
        <v>0.1</v>
      </c>
    </row>
    <row r="1837" spans="1:13" hidden="1" outlineLevel="1" x14ac:dyDescent="0.3">
      <c r="A1837" t="s">
        <v>19</v>
      </c>
      <c r="B1837" t="s">
        <v>3119</v>
      </c>
      <c r="C1837">
        <v>65093591870</v>
      </c>
      <c r="D1837" t="s">
        <v>338</v>
      </c>
      <c r="E1837" t="s">
        <v>1378</v>
      </c>
      <c r="F1837" t="s">
        <v>321</v>
      </c>
      <c r="G1837" t="s">
        <v>3123</v>
      </c>
      <c r="H1837" s="5" t="s">
        <v>1373</v>
      </c>
      <c r="I1837" t="s">
        <v>3121</v>
      </c>
      <c r="J1837" s="124">
        <v>1</v>
      </c>
      <c r="K1837" s="124">
        <v>34.380000000000003</v>
      </c>
      <c r="L1837" s="124">
        <v>31.57</v>
      </c>
      <c r="M1837" s="124">
        <v>2.81</v>
      </c>
    </row>
    <row r="1838" spans="1:13" hidden="1" outlineLevel="1" x14ac:dyDescent="0.3">
      <c r="A1838" t="s">
        <v>19</v>
      </c>
      <c r="B1838" t="s">
        <v>3119</v>
      </c>
      <c r="C1838">
        <v>65093591883</v>
      </c>
      <c r="D1838" t="s">
        <v>338</v>
      </c>
      <c r="E1838" t="s">
        <v>1388</v>
      </c>
      <c r="F1838" t="s">
        <v>321</v>
      </c>
      <c r="G1838" t="s">
        <v>3123</v>
      </c>
      <c r="H1838" s="5" t="s">
        <v>1373</v>
      </c>
      <c r="I1838" t="s">
        <v>3121</v>
      </c>
      <c r="J1838" s="124">
        <v>1</v>
      </c>
      <c r="K1838" s="124">
        <v>1.9100000000000001</v>
      </c>
      <c r="L1838" s="124">
        <v>1.75</v>
      </c>
      <c r="M1838" s="124">
        <v>0.16</v>
      </c>
    </row>
    <row r="1839" spans="1:13" hidden="1" outlineLevel="1" x14ac:dyDescent="0.3">
      <c r="A1839" t="s">
        <v>19</v>
      </c>
      <c r="B1839" t="s">
        <v>3119</v>
      </c>
      <c r="C1839">
        <v>65093591893</v>
      </c>
      <c r="D1839" t="s">
        <v>338</v>
      </c>
      <c r="E1839" t="s">
        <v>1379</v>
      </c>
      <c r="F1839" t="s">
        <v>321</v>
      </c>
      <c r="G1839" t="s">
        <v>3123</v>
      </c>
      <c r="H1839" s="5" t="s">
        <v>1373</v>
      </c>
      <c r="I1839" t="s">
        <v>3121</v>
      </c>
      <c r="J1839" s="124">
        <v>1</v>
      </c>
      <c r="K1839" s="124">
        <v>116.58</v>
      </c>
      <c r="L1839" s="124">
        <v>107.05</v>
      </c>
      <c r="M1839" s="124">
        <v>9.5299999999999994</v>
      </c>
    </row>
    <row r="1840" spans="1:13" hidden="1" outlineLevel="1" x14ac:dyDescent="0.3">
      <c r="A1840" t="s">
        <v>19</v>
      </c>
      <c r="B1840" t="s">
        <v>3119</v>
      </c>
      <c r="C1840">
        <v>65093591895</v>
      </c>
      <c r="D1840" t="s">
        <v>338</v>
      </c>
      <c r="E1840" t="s">
        <v>1397</v>
      </c>
      <c r="F1840" t="s">
        <v>321</v>
      </c>
      <c r="G1840" t="s">
        <v>3123</v>
      </c>
      <c r="H1840" s="5" t="s">
        <v>1373</v>
      </c>
      <c r="I1840" t="s">
        <v>3121</v>
      </c>
      <c r="J1840" s="124">
        <v>1</v>
      </c>
      <c r="K1840" s="124">
        <v>6.36</v>
      </c>
      <c r="L1840" s="124">
        <v>5.84</v>
      </c>
      <c r="M1840" s="124">
        <v>0.52</v>
      </c>
    </row>
    <row r="1841" spans="1:13" hidden="1" outlineLevel="1" x14ac:dyDescent="0.3">
      <c r="A1841" t="s">
        <v>19</v>
      </c>
      <c r="B1841" t="s">
        <v>3119</v>
      </c>
      <c r="C1841">
        <v>65093591900</v>
      </c>
      <c r="D1841" t="s">
        <v>338</v>
      </c>
      <c r="E1841" t="s">
        <v>1375</v>
      </c>
      <c r="F1841" t="s">
        <v>321</v>
      </c>
      <c r="G1841" t="s">
        <v>3123</v>
      </c>
      <c r="H1841" s="5" t="s">
        <v>1373</v>
      </c>
      <c r="I1841" t="s">
        <v>3121</v>
      </c>
      <c r="J1841" s="124">
        <v>1</v>
      </c>
      <c r="K1841" s="124">
        <v>760.37</v>
      </c>
      <c r="L1841" s="124">
        <v>698.2</v>
      </c>
      <c r="M1841" s="124">
        <v>62.17</v>
      </c>
    </row>
    <row r="1842" spans="1:13" hidden="1" outlineLevel="1" x14ac:dyDescent="0.3">
      <c r="A1842" t="s">
        <v>19</v>
      </c>
      <c r="B1842" t="s">
        <v>3119</v>
      </c>
      <c r="C1842">
        <v>65093591903</v>
      </c>
      <c r="D1842" t="s">
        <v>338</v>
      </c>
      <c r="E1842" t="s">
        <v>1391</v>
      </c>
      <c r="F1842" t="s">
        <v>321</v>
      </c>
      <c r="G1842" t="s">
        <v>3123</v>
      </c>
      <c r="H1842" s="5" t="s">
        <v>1373</v>
      </c>
      <c r="I1842" t="s">
        <v>3121</v>
      </c>
      <c r="J1842" s="124">
        <v>1</v>
      </c>
      <c r="K1842" s="124">
        <v>2.54</v>
      </c>
      <c r="L1842" s="124">
        <v>2.33</v>
      </c>
      <c r="M1842" s="124">
        <v>0.21</v>
      </c>
    </row>
    <row r="1843" spans="1:13" hidden="1" outlineLevel="1" x14ac:dyDescent="0.3">
      <c r="A1843" t="s">
        <v>19</v>
      </c>
      <c r="B1843" t="s">
        <v>3119</v>
      </c>
      <c r="C1843">
        <v>65093591906</v>
      </c>
      <c r="D1843" t="s">
        <v>338</v>
      </c>
      <c r="E1843" t="s">
        <v>1414</v>
      </c>
      <c r="F1843" t="s">
        <v>321</v>
      </c>
      <c r="G1843" t="s">
        <v>3123</v>
      </c>
      <c r="H1843" s="5" t="s">
        <v>1373</v>
      </c>
      <c r="I1843" t="s">
        <v>3121</v>
      </c>
      <c r="J1843" s="124">
        <v>1</v>
      </c>
      <c r="K1843" s="124">
        <v>10993.24</v>
      </c>
      <c r="L1843" s="124">
        <v>10094.39</v>
      </c>
      <c r="M1843" s="124">
        <v>898.85</v>
      </c>
    </row>
    <row r="1844" spans="1:13" hidden="1" outlineLevel="1" x14ac:dyDescent="0.3">
      <c r="A1844" t="s">
        <v>19</v>
      </c>
      <c r="B1844" t="s">
        <v>3119</v>
      </c>
      <c r="C1844">
        <v>65093591928</v>
      </c>
      <c r="D1844" t="s">
        <v>338</v>
      </c>
      <c r="E1844" t="s">
        <v>1406</v>
      </c>
      <c r="F1844" t="s">
        <v>321</v>
      </c>
      <c r="G1844" t="s">
        <v>3123</v>
      </c>
      <c r="H1844" s="5" t="s">
        <v>1373</v>
      </c>
      <c r="I1844" t="s">
        <v>3121</v>
      </c>
      <c r="J1844" s="124">
        <v>1</v>
      </c>
      <c r="K1844" s="124">
        <v>19.600000000000001</v>
      </c>
      <c r="L1844" s="124">
        <v>18</v>
      </c>
      <c r="M1844" s="124">
        <v>1.6</v>
      </c>
    </row>
    <row r="1845" spans="1:13" hidden="1" outlineLevel="1" x14ac:dyDescent="0.3">
      <c r="A1845" t="s">
        <v>19</v>
      </c>
      <c r="B1845" t="s">
        <v>3119</v>
      </c>
      <c r="C1845">
        <v>65093591937</v>
      </c>
      <c r="D1845" t="s">
        <v>338</v>
      </c>
      <c r="E1845" t="s">
        <v>1392</v>
      </c>
      <c r="F1845" t="s">
        <v>321</v>
      </c>
      <c r="G1845" t="s">
        <v>3123</v>
      </c>
      <c r="H1845" s="5" t="s">
        <v>1373</v>
      </c>
      <c r="I1845" t="s">
        <v>3121</v>
      </c>
      <c r="J1845" s="124">
        <v>-1</v>
      </c>
      <c r="K1845" s="124">
        <v>139.11000000000001</v>
      </c>
      <c r="L1845" s="124">
        <v>127.74000000000001</v>
      </c>
      <c r="M1845" s="124">
        <v>11.370000000000001</v>
      </c>
    </row>
    <row r="1846" spans="1:13" hidden="1" outlineLevel="1" x14ac:dyDescent="0.3">
      <c r="A1846" t="s">
        <v>19</v>
      </c>
      <c r="B1846" t="s">
        <v>3119</v>
      </c>
      <c r="C1846">
        <v>65093592004</v>
      </c>
      <c r="D1846" t="s">
        <v>338</v>
      </c>
      <c r="E1846" t="s">
        <v>1408</v>
      </c>
      <c r="F1846" t="s">
        <v>321</v>
      </c>
      <c r="G1846" t="s">
        <v>3123</v>
      </c>
      <c r="H1846" s="5" t="s">
        <v>1373</v>
      </c>
      <c r="I1846" t="s">
        <v>3121</v>
      </c>
      <c r="J1846" s="124">
        <v>1</v>
      </c>
      <c r="K1846" s="124">
        <v>398.53000000000003</v>
      </c>
      <c r="L1846" s="124">
        <v>365.94</v>
      </c>
      <c r="M1846" s="124">
        <v>32.590000000000003</v>
      </c>
    </row>
    <row r="1847" spans="1:13" hidden="1" outlineLevel="1" x14ac:dyDescent="0.3">
      <c r="A1847" t="s">
        <v>19</v>
      </c>
      <c r="B1847" t="s">
        <v>3119</v>
      </c>
      <c r="C1847">
        <v>65093592008</v>
      </c>
      <c r="D1847" t="s">
        <v>338</v>
      </c>
      <c r="E1847" t="s">
        <v>1415</v>
      </c>
      <c r="F1847" t="s">
        <v>321</v>
      </c>
      <c r="G1847" t="s">
        <v>3123</v>
      </c>
      <c r="H1847" s="5" t="s">
        <v>1373</v>
      </c>
      <c r="I1847" t="s">
        <v>3121</v>
      </c>
      <c r="J1847" s="124">
        <v>1</v>
      </c>
      <c r="K1847" s="124">
        <v>1085.75</v>
      </c>
      <c r="L1847" s="124">
        <v>996.97</v>
      </c>
      <c r="M1847" s="124">
        <v>88.78</v>
      </c>
    </row>
    <row r="1848" spans="1:13" hidden="1" outlineLevel="1" x14ac:dyDescent="0.3">
      <c r="A1848" t="s">
        <v>19</v>
      </c>
      <c r="B1848" t="s">
        <v>3119</v>
      </c>
      <c r="C1848">
        <v>65093592014</v>
      </c>
      <c r="D1848" t="s">
        <v>338</v>
      </c>
      <c r="E1848" t="s">
        <v>1382</v>
      </c>
      <c r="F1848" t="s">
        <v>321</v>
      </c>
      <c r="G1848" t="s">
        <v>3123</v>
      </c>
      <c r="H1848" s="5" t="s">
        <v>1373</v>
      </c>
      <c r="I1848" t="s">
        <v>3121</v>
      </c>
      <c r="J1848" s="124">
        <v>1</v>
      </c>
      <c r="K1848" s="124">
        <v>17.11</v>
      </c>
      <c r="L1848" s="124">
        <v>15.71</v>
      </c>
      <c r="M1848" s="124">
        <v>1.4000000000000001</v>
      </c>
    </row>
    <row r="1849" spans="1:13" hidden="1" outlineLevel="1" x14ac:dyDescent="0.3">
      <c r="A1849" t="s">
        <v>19</v>
      </c>
      <c r="B1849" t="s">
        <v>3119</v>
      </c>
      <c r="C1849">
        <v>65093592021</v>
      </c>
      <c r="D1849" t="s">
        <v>338</v>
      </c>
      <c r="E1849" t="s">
        <v>1375</v>
      </c>
      <c r="F1849" t="s">
        <v>321</v>
      </c>
      <c r="G1849" t="s">
        <v>3123</v>
      </c>
      <c r="H1849" s="5" t="s">
        <v>1373</v>
      </c>
      <c r="I1849" t="s">
        <v>3121</v>
      </c>
      <c r="J1849" s="124">
        <v>1</v>
      </c>
      <c r="K1849" s="124">
        <v>164.74</v>
      </c>
      <c r="L1849" s="124">
        <v>151.27000000000001</v>
      </c>
      <c r="M1849" s="124">
        <v>13.47</v>
      </c>
    </row>
    <row r="1850" spans="1:13" hidden="1" outlineLevel="1" x14ac:dyDescent="0.3">
      <c r="A1850" t="s">
        <v>19</v>
      </c>
      <c r="B1850" t="s">
        <v>3119</v>
      </c>
      <c r="C1850">
        <v>65093592022</v>
      </c>
      <c r="D1850" t="s">
        <v>338</v>
      </c>
      <c r="E1850" t="s">
        <v>1375</v>
      </c>
      <c r="F1850" t="s">
        <v>321</v>
      </c>
      <c r="G1850" t="s">
        <v>3123</v>
      </c>
      <c r="H1850" s="5" t="s">
        <v>1373</v>
      </c>
      <c r="I1850" t="s">
        <v>3121</v>
      </c>
      <c r="J1850" s="124">
        <v>1</v>
      </c>
      <c r="K1850" s="124">
        <v>7705.93</v>
      </c>
      <c r="L1850" s="124">
        <v>7075.8600000000006</v>
      </c>
      <c r="M1850" s="124">
        <v>630.07000000000005</v>
      </c>
    </row>
    <row r="1851" spans="1:13" hidden="1" outlineLevel="1" x14ac:dyDescent="0.3">
      <c r="A1851" t="s">
        <v>19</v>
      </c>
      <c r="B1851" t="s">
        <v>3119</v>
      </c>
      <c r="C1851">
        <v>65093592025</v>
      </c>
      <c r="D1851" t="s">
        <v>338</v>
      </c>
      <c r="E1851" t="s">
        <v>1383</v>
      </c>
      <c r="F1851" t="s">
        <v>321</v>
      </c>
      <c r="G1851" t="s">
        <v>3123</v>
      </c>
      <c r="H1851" s="5" t="s">
        <v>1373</v>
      </c>
      <c r="I1851" t="s">
        <v>3121</v>
      </c>
      <c r="J1851" s="124">
        <v>1</v>
      </c>
      <c r="K1851" s="124">
        <v>1684.02</v>
      </c>
      <c r="L1851" s="124">
        <v>1546.33</v>
      </c>
      <c r="M1851" s="124">
        <v>137.69</v>
      </c>
    </row>
    <row r="1852" spans="1:13" hidden="1" outlineLevel="1" x14ac:dyDescent="0.3">
      <c r="A1852" t="s">
        <v>19</v>
      </c>
      <c r="B1852" t="s">
        <v>3119</v>
      </c>
      <c r="C1852">
        <v>65093591953</v>
      </c>
      <c r="D1852" t="s">
        <v>338</v>
      </c>
      <c r="E1852" t="s">
        <v>1396</v>
      </c>
      <c r="F1852" t="s">
        <v>321</v>
      </c>
      <c r="G1852" t="s">
        <v>3123</v>
      </c>
      <c r="H1852" s="5" t="s">
        <v>1373</v>
      </c>
      <c r="I1852" t="s">
        <v>3121</v>
      </c>
      <c r="J1852" s="124">
        <v>1</v>
      </c>
      <c r="K1852" s="124">
        <v>43.08</v>
      </c>
      <c r="L1852" s="124">
        <v>39.56</v>
      </c>
      <c r="M1852" s="124">
        <v>3.52</v>
      </c>
    </row>
    <row r="1853" spans="1:13" hidden="1" outlineLevel="1" x14ac:dyDescent="0.3">
      <c r="A1853" t="s">
        <v>19</v>
      </c>
      <c r="B1853" t="s">
        <v>3119</v>
      </c>
      <c r="C1853">
        <v>65093591964</v>
      </c>
      <c r="D1853" t="s">
        <v>338</v>
      </c>
      <c r="E1853" t="s">
        <v>1414</v>
      </c>
      <c r="F1853" t="s">
        <v>321</v>
      </c>
      <c r="G1853" t="s">
        <v>3123</v>
      </c>
      <c r="H1853" s="5" t="s">
        <v>1373</v>
      </c>
      <c r="I1853" t="s">
        <v>3121</v>
      </c>
      <c r="J1853" s="124">
        <v>1</v>
      </c>
      <c r="K1853" s="124">
        <v>732.5</v>
      </c>
      <c r="L1853" s="124">
        <v>672.61</v>
      </c>
      <c r="M1853" s="124">
        <v>59.89</v>
      </c>
    </row>
    <row r="1854" spans="1:13" hidden="1" outlineLevel="1" x14ac:dyDescent="0.3">
      <c r="A1854" t="s">
        <v>19</v>
      </c>
      <c r="B1854" t="s">
        <v>3119</v>
      </c>
      <c r="C1854">
        <v>65093591966</v>
      </c>
      <c r="D1854" t="s">
        <v>338</v>
      </c>
      <c r="E1854" t="s">
        <v>1405</v>
      </c>
      <c r="F1854" t="s">
        <v>321</v>
      </c>
      <c r="G1854" t="s">
        <v>3123</v>
      </c>
      <c r="H1854" s="5" t="s">
        <v>1373</v>
      </c>
      <c r="I1854" t="s">
        <v>3121</v>
      </c>
      <c r="J1854" s="124">
        <v>1</v>
      </c>
      <c r="K1854" s="124">
        <v>102.31</v>
      </c>
      <c r="L1854" s="124">
        <v>93.94</v>
      </c>
      <c r="M1854" s="124">
        <v>8.370000000000001</v>
      </c>
    </row>
    <row r="1855" spans="1:13" hidden="1" outlineLevel="1" x14ac:dyDescent="0.3">
      <c r="A1855" t="s">
        <v>19</v>
      </c>
      <c r="B1855" t="s">
        <v>3119</v>
      </c>
      <c r="C1855">
        <v>65093591981</v>
      </c>
      <c r="D1855" t="s">
        <v>338</v>
      </c>
      <c r="E1855" t="s">
        <v>1400</v>
      </c>
      <c r="F1855" t="s">
        <v>321</v>
      </c>
      <c r="G1855" t="s">
        <v>3123</v>
      </c>
      <c r="H1855" s="5" t="s">
        <v>1373</v>
      </c>
      <c r="I1855" t="s">
        <v>3121</v>
      </c>
      <c r="J1855" s="124">
        <v>1</v>
      </c>
      <c r="K1855" s="124">
        <v>2605.08</v>
      </c>
      <c r="L1855" s="124">
        <v>2392.08</v>
      </c>
      <c r="M1855" s="124">
        <v>213</v>
      </c>
    </row>
    <row r="1856" spans="1:13" hidden="1" outlineLevel="1" x14ac:dyDescent="0.3">
      <c r="A1856" t="s">
        <v>19</v>
      </c>
      <c r="B1856" t="s">
        <v>3119</v>
      </c>
      <c r="C1856">
        <v>65093591990</v>
      </c>
      <c r="D1856" t="s">
        <v>338</v>
      </c>
      <c r="E1856" t="s">
        <v>1386</v>
      </c>
      <c r="F1856" t="s">
        <v>321</v>
      </c>
      <c r="G1856" t="s">
        <v>3123</v>
      </c>
      <c r="H1856" s="5" t="s">
        <v>1373</v>
      </c>
      <c r="I1856" t="s">
        <v>3121</v>
      </c>
      <c r="J1856" s="124">
        <v>1</v>
      </c>
      <c r="K1856" s="124">
        <v>13.43</v>
      </c>
      <c r="L1856" s="124">
        <v>12.33</v>
      </c>
      <c r="M1856" s="124">
        <v>1.1000000000000001</v>
      </c>
    </row>
    <row r="1857" spans="1:13" hidden="1" outlineLevel="1" x14ac:dyDescent="0.3">
      <c r="A1857" t="s">
        <v>19</v>
      </c>
      <c r="B1857" t="s">
        <v>3119</v>
      </c>
      <c r="C1857">
        <v>65093591720</v>
      </c>
      <c r="D1857" t="s">
        <v>338</v>
      </c>
      <c r="E1857" t="s">
        <v>477</v>
      </c>
      <c r="F1857" t="s">
        <v>321</v>
      </c>
      <c r="G1857" t="s">
        <v>3123</v>
      </c>
      <c r="H1857" s="5" t="s">
        <v>1373</v>
      </c>
      <c r="I1857" t="s">
        <v>3121</v>
      </c>
      <c r="J1857" s="124">
        <v>1</v>
      </c>
      <c r="K1857" s="124">
        <v>0.85</v>
      </c>
      <c r="L1857" s="124">
        <v>0.78</v>
      </c>
      <c r="M1857" s="124">
        <v>7.0000000000000007E-2</v>
      </c>
    </row>
    <row r="1858" spans="1:13" hidden="1" outlineLevel="1" x14ac:dyDescent="0.3">
      <c r="A1858" t="s">
        <v>19</v>
      </c>
      <c r="B1858" t="s">
        <v>3119</v>
      </c>
      <c r="C1858">
        <v>65093592042</v>
      </c>
      <c r="D1858" t="s">
        <v>338</v>
      </c>
      <c r="E1858" t="s">
        <v>1372</v>
      </c>
      <c r="F1858" t="s">
        <v>321</v>
      </c>
      <c r="G1858" t="s">
        <v>3123</v>
      </c>
      <c r="H1858" s="5" t="s">
        <v>1373</v>
      </c>
      <c r="I1858" t="s">
        <v>3121</v>
      </c>
      <c r="J1858" s="124">
        <v>1</v>
      </c>
      <c r="K1858" s="124">
        <v>112.38</v>
      </c>
      <c r="L1858" s="124">
        <v>103.19</v>
      </c>
      <c r="M1858" s="124">
        <v>9.19</v>
      </c>
    </row>
    <row r="1859" spans="1:13" hidden="1" outlineLevel="1" x14ac:dyDescent="0.3">
      <c r="A1859" t="s">
        <v>19</v>
      </c>
      <c r="B1859" t="s">
        <v>3119</v>
      </c>
      <c r="C1859">
        <v>65093592048</v>
      </c>
      <c r="D1859" t="s">
        <v>338</v>
      </c>
      <c r="E1859" t="s">
        <v>1391</v>
      </c>
      <c r="F1859" t="s">
        <v>321</v>
      </c>
      <c r="G1859" t="s">
        <v>3123</v>
      </c>
      <c r="H1859" s="5" t="s">
        <v>1373</v>
      </c>
      <c r="I1859" t="s">
        <v>3121</v>
      </c>
      <c r="J1859" s="124">
        <v>1</v>
      </c>
      <c r="K1859" s="124">
        <v>17.940000000000001</v>
      </c>
      <c r="L1859" s="124">
        <v>16.47</v>
      </c>
      <c r="M1859" s="124">
        <v>1.47</v>
      </c>
    </row>
    <row r="1860" spans="1:13" hidden="1" outlineLevel="1" x14ac:dyDescent="0.3">
      <c r="A1860" t="s">
        <v>19</v>
      </c>
      <c r="B1860" t="s">
        <v>3119</v>
      </c>
      <c r="C1860">
        <v>65093592054</v>
      </c>
      <c r="D1860" t="s">
        <v>338</v>
      </c>
      <c r="E1860" t="s">
        <v>1391</v>
      </c>
      <c r="F1860" t="s">
        <v>321</v>
      </c>
      <c r="G1860" t="s">
        <v>3123</v>
      </c>
      <c r="H1860" s="5" t="s">
        <v>1373</v>
      </c>
      <c r="I1860" t="s">
        <v>3121</v>
      </c>
      <c r="J1860" s="124">
        <v>1</v>
      </c>
      <c r="K1860" s="124">
        <v>2521.7000000000003</v>
      </c>
      <c r="L1860" s="124">
        <v>2315.52</v>
      </c>
      <c r="M1860" s="124">
        <v>206.18</v>
      </c>
    </row>
    <row r="1861" spans="1:13" hidden="1" outlineLevel="1" x14ac:dyDescent="0.3">
      <c r="A1861" t="s">
        <v>19</v>
      </c>
      <c r="B1861" t="s">
        <v>3119</v>
      </c>
      <c r="C1861">
        <v>65093592063</v>
      </c>
      <c r="D1861" t="s">
        <v>338</v>
      </c>
      <c r="E1861" t="s">
        <v>1391</v>
      </c>
      <c r="F1861" t="s">
        <v>321</v>
      </c>
      <c r="G1861" t="s">
        <v>3123</v>
      </c>
      <c r="H1861" s="5" t="s">
        <v>1373</v>
      </c>
      <c r="I1861" t="s">
        <v>3121</v>
      </c>
      <c r="J1861" s="124">
        <v>1</v>
      </c>
      <c r="K1861" s="124">
        <v>17.940000000000001</v>
      </c>
      <c r="L1861" s="124">
        <v>16.47</v>
      </c>
      <c r="M1861" s="124">
        <v>1.47</v>
      </c>
    </row>
    <row r="1862" spans="1:13" hidden="1" outlineLevel="1" x14ac:dyDescent="0.3">
      <c r="A1862" t="s">
        <v>19</v>
      </c>
      <c r="B1862" t="s">
        <v>3119</v>
      </c>
      <c r="C1862">
        <v>65093592072</v>
      </c>
      <c r="D1862" t="s">
        <v>338</v>
      </c>
      <c r="E1862" t="s">
        <v>1372</v>
      </c>
      <c r="F1862" t="s">
        <v>321</v>
      </c>
      <c r="G1862" t="s">
        <v>3123</v>
      </c>
      <c r="H1862" s="5" t="s">
        <v>1373</v>
      </c>
      <c r="I1862" t="s">
        <v>3121</v>
      </c>
      <c r="J1862" s="124">
        <v>1</v>
      </c>
      <c r="K1862" s="124">
        <v>2.4</v>
      </c>
      <c r="L1862" s="124">
        <v>2.2000000000000002</v>
      </c>
      <c r="M1862" s="124">
        <v>0.2</v>
      </c>
    </row>
    <row r="1863" spans="1:13" hidden="1" outlineLevel="1" x14ac:dyDescent="0.3">
      <c r="A1863" t="s">
        <v>19</v>
      </c>
      <c r="B1863" t="s">
        <v>3119</v>
      </c>
      <c r="C1863">
        <v>65093591742</v>
      </c>
      <c r="D1863" t="s">
        <v>338</v>
      </c>
      <c r="E1863" t="s">
        <v>1379</v>
      </c>
      <c r="F1863" t="s">
        <v>321</v>
      </c>
      <c r="G1863" t="s">
        <v>3123</v>
      </c>
      <c r="H1863" s="5" t="s">
        <v>1373</v>
      </c>
      <c r="I1863" t="s">
        <v>3121</v>
      </c>
      <c r="J1863" s="124">
        <v>1</v>
      </c>
      <c r="K1863" s="124">
        <v>0.42</v>
      </c>
      <c r="L1863" s="124">
        <v>0.39</v>
      </c>
      <c r="M1863" s="124">
        <v>0.03</v>
      </c>
    </row>
    <row r="1864" spans="1:13" hidden="1" outlineLevel="1" x14ac:dyDescent="0.3">
      <c r="A1864" t="s">
        <v>19</v>
      </c>
      <c r="B1864" t="s">
        <v>3119</v>
      </c>
      <c r="C1864">
        <v>65093591748</v>
      </c>
      <c r="D1864" t="s">
        <v>338</v>
      </c>
      <c r="E1864" t="s">
        <v>1410</v>
      </c>
      <c r="F1864" t="s">
        <v>321</v>
      </c>
      <c r="G1864" t="s">
        <v>3123</v>
      </c>
      <c r="H1864" s="5" t="s">
        <v>1373</v>
      </c>
      <c r="I1864" t="s">
        <v>3121</v>
      </c>
      <c r="J1864" s="124">
        <v>1</v>
      </c>
      <c r="K1864" s="124">
        <v>24.740000000000002</v>
      </c>
      <c r="L1864" s="124">
        <v>22.72</v>
      </c>
      <c r="M1864" s="124">
        <v>2.02</v>
      </c>
    </row>
    <row r="1865" spans="1:13" hidden="1" outlineLevel="1" x14ac:dyDescent="0.3">
      <c r="A1865" t="s">
        <v>19</v>
      </c>
      <c r="B1865" t="s">
        <v>3119</v>
      </c>
      <c r="C1865">
        <v>65093591766</v>
      </c>
      <c r="D1865" t="s">
        <v>338</v>
      </c>
      <c r="E1865" t="s">
        <v>1386</v>
      </c>
      <c r="F1865" t="s">
        <v>321</v>
      </c>
      <c r="G1865" t="s">
        <v>3123</v>
      </c>
      <c r="H1865" s="5" t="s">
        <v>1373</v>
      </c>
      <c r="I1865" t="s">
        <v>3121</v>
      </c>
      <c r="J1865" s="124">
        <v>1</v>
      </c>
      <c r="K1865" s="124">
        <v>0.65</v>
      </c>
      <c r="L1865" s="124">
        <v>0.6</v>
      </c>
      <c r="M1865" s="124">
        <v>0.05</v>
      </c>
    </row>
    <row r="1866" spans="1:13" hidden="1" outlineLevel="1" x14ac:dyDescent="0.3">
      <c r="A1866" t="s">
        <v>19</v>
      </c>
      <c r="B1866" t="s">
        <v>3119</v>
      </c>
      <c r="C1866">
        <v>65093591770</v>
      </c>
      <c r="D1866" t="s">
        <v>338</v>
      </c>
      <c r="E1866" t="s">
        <v>1376</v>
      </c>
      <c r="F1866" t="s">
        <v>321</v>
      </c>
      <c r="G1866" t="s">
        <v>3123</v>
      </c>
      <c r="H1866" s="5" t="s">
        <v>1373</v>
      </c>
      <c r="I1866" t="s">
        <v>3121</v>
      </c>
      <c r="J1866" s="124">
        <v>1</v>
      </c>
      <c r="K1866" s="124">
        <v>0.25</v>
      </c>
      <c r="L1866" s="124">
        <v>0.23</v>
      </c>
      <c r="M1866" s="124">
        <v>0.02</v>
      </c>
    </row>
    <row r="1867" spans="1:13" hidden="1" outlineLevel="1" x14ac:dyDescent="0.3">
      <c r="A1867" t="s">
        <v>19</v>
      </c>
      <c r="B1867" t="s">
        <v>3119</v>
      </c>
      <c r="C1867">
        <v>65093591784</v>
      </c>
      <c r="D1867" t="s">
        <v>338</v>
      </c>
      <c r="E1867" t="s">
        <v>1372</v>
      </c>
      <c r="F1867" t="s">
        <v>321</v>
      </c>
      <c r="G1867" t="s">
        <v>3123</v>
      </c>
      <c r="H1867" s="5" t="s">
        <v>1373</v>
      </c>
      <c r="I1867" t="s">
        <v>3121</v>
      </c>
      <c r="J1867" s="124">
        <v>1</v>
      </c>
      <c r="K1867" s="124">
        <v>78.239999999999995</v>
      </c>
      <c r="L1867" s="124">
        <v>71.84</v>
      </c>
      <c r="M1867" s="124">
        <v>6.4</v>
      </c>
    </row>
    <row r="1868" spans="1:13" hidden="1" outlineLevel="1" x14ac:dyDescent="0.3">
      <c r="A1868" t="s">
        <v>19</v>
      </c>
      <c r="B1868" t="s">
        <v>3119</v>
      </c>
      <c r="C1868">
        <v>65093591805</v>
      </c>
      <c r="D1868" t="s">
        <v>338</v>
      </c>
      <c r="E1868" t="s">
        <v>1372</v>
      </c>
      <c r="F1868" t="s">
        <v>321</v>
      </c>
      <c r="G1868" t="s">
        <v>3123</v>
      </c>
      <c r="H1868" s="5" t="s">
        <v>1373</v>
      </c>
      <c r="I1868" t="s">
        <v>3121</v>
      </c>
      <c r="J1868" s="124">
        <v>1</v>
      </c>
      <c r="K1868" s="124">
        <v>5.59</v>
      </c>
      <c r="L1868" s="124">
        <v>5.13</v>
      </c>
      <c r="M1868" s="124">
        <v>0.46</v>
      </c>
    </row>
    <row r="1869" spans="1:13" hidden="1" outlineLevel="1" x14ac:dyDescent="0.3">
      <c r="A1869" t="s">
        <v>19</v>
      </c>
      <c r="B1869" t="s">
        <v>3119</v>
      </c>
      <c r="C1869">
        <v>65093591809</v>
      </c>
      <c r="D1869" t="s">
        <v>338</v>
      </c>
      <c r="E1869" t="s">
        <v>1381</v>
      </c>
      <c r="F1869" t="s">
        <v>321</v>
      </c>
      <c r="G1869" t="s">
        <v>3123</v>
      </c>
      <c r="H1869" s="5" t="s">
        <v>1373</v>
      </c>
      <c r="I1869" t="s">
        <v>3121</v>
      </c>
      <c r="J1869" s="124">
        <v>1</v>
      </c>
      <c r="K1869" s="124">
        <v>0.49</v>
      </c>
      <c r="L1869" s="124">
        <v>0.45</v>
      </c>
      <c r="M1869" s="124">
        <v>0.04</v>
      </c>
    </row>
    <row r="1870" spans="1:13" hidden="1" outlineLevel="1" x14ac:dyDescent="0.3">
      <c r="A1870" t="s">
        <v>19</v>
      </c>
      <c r="B1870" t="s">
        <v>3119</v>
      </c>
      <c r="C1870">
        <v>65093591819</v>
      </c>
      <c r="D1870" t="s">
        <v>338</v>
      </c>
      <c r="E1870" t="s">
        <v>1392</v>
      </c>
      <c r="F1870" t="s">
        <v>321</v>
      </c>
      <c r="G1870" t="s">
        <v>3123</v>
      </c>
      <c r="H1870" s="5" t="s">
        <v>1373</v>
      </c>
      <c r="I1870" t="s">
        <v>3121</v>
      </c>
      <c r="J1870" s="124">
        <v>3</v>
      </c>
      <c r="K1870" s="124">
        <v>0.99</v>
      </c>
      <c r="L1870" s="124">
        <v>0.91</v>
      </c>
      <c r="M1870" s="124">
        <v>0.08</v>
      </c>
    </row>
    <row r="1871" spans="1:13" hidden="1" outlineLevel="1" x14ac:dyDescent="0.3">
      <c r="A1871" t="s">
        <v>19</v>
      </c>
      <c r="B1871" t="s">
        <v>3119</v>
      </c>
      <c r="C1871">
        <v>65093591816</v>
      </c>
      <c r="D1871" t="s">
        <v>338</v>
      </c>
      <c r="E1871" t="s">
        <v>1375</v>
      </c>
      <c r="F1871" t="s">
        <v>321</v>
      </c>
      <c r="G1871" t="s">
        <v>3123</v>
      </c>
      <c r="H1871" s="5" t="s">
        <v>1373</v>
      </c>
      <c r="I1871" t="s">
        <v>3121</v>
      </c>
      <c r="J1871" s="124">
        <v>1</v>
      </c>
      <c r="K1871" s="124">
        <v>0.24</v>
      </c>
      <c r="L1871" s="124">
        <v>0.22</v>
      </c>
      <c r="M1871" s="124">
        <v>0.02</v>
      </c>
    </row>
    <row r="1872" spans="1:13" hidden="1" outlineLevel="1" x14ac:dyDescent="0.3">
      <c r="A1872" t="s">
        <v>19</v>
      </c>
      <c r="B1872" t="s">
        <v>3119</v>
      </c>
      <c r="C1872">
        <v>65093591821</v>
      </c>
      <c r="D1872" t="s">
        <v>338</v>
      </c>
      <c r="E1872" t="s">
        <v>1375</v>
      </c>
      <c r="F1872" t="s">
        <v>321</v>
      </c>
      <c r="G1872" t="s">
        <v>3123</v>
      </c>
      <c r="H1872" s="5" t="s">
        <v>1373</v>
      </c>
      <c r="I1872" t="s">
        <v>3121</v>
      </c>
      <c r="J1872" s="124">
        <v>1</v>
      </c>
      <c r="K1872" s="124">
        <v>45.49</v>
      </c>
      <c r="L1872" s="124">
        <v>41.77</v>
      </c>
      <c r="M1872" s="124">
        <v>3.72</v>
      </c>
    </row>
    <row r="1873" spans="1:13" hidden="1" outlineLevel="1" x14ac:dyDescent="0.3">
      <c r="A1873" t="s">
        <v>19</v>
      </c>
      <c r="B1873" t="s">
        <v>3119</v>
      </c>
      <c r="C1873">
        <v>65093591826</v>
      </c>
      <c r="D1873" t="s">
        <v>338</v>
      </c>
      <c r="E1873" t="s">
        <v>1414</v>
      </c>
      <c r="F1873" t="s">
        <v>321</v>
      </c>
      <c r="G1873" t="s">
        <v>3123</v>
      </c>
      <c r="H1873" s="5" t="s">
        <v>1373</v>
      </c>
      <c r="I1873" t="s">
        <v>3121</v>
      </c>
      <c r="J1873" s="124">
        <v>1</v>
      </c>
      <c r="K1873" s="124">
        <v>6254.45</v>
      </c>
      <c r="L1873" s="124">
        <v>5743.06</v>
      </c>
      <c r="M1873" s="124">
        <v>511.39</v>
      </c>
    </row>
    <row r="1874" spans="1:13" hidden="1" outlineLevel="1" x14ac:dyDescent="0.3">
      <c r="A1874" t="s">
        <v>19</v>
      </c>
      <c r="B1874" t="s">
        <v>3119</v>
      </c>
      <c r="C1874">
        <v>65093591842</v>
      </c>
      <c r="D1874" t="s">
        <v>338</v>
      </c>
      <c r="E1874" t="s">
        <v>1382</v>
      </c>
      <c r="F1874" t="s">
        <v>321</v>
      </c>
      <c r="G1874" t="s">
        <v>3123</v>
      </c>
      <c r="H1874" s="5" t="s">
        <v>1373</v>
      </c>
      <c r="I1874" t="s">
        <v>3121</v>
      </c>
      <c r="J1874" s="124">
        <v>1</v>
      </c>
      <c r="K1874" s="124">
        <v>81.36</v>
      </c>
      <c r="L1874" s="124">
        <v>74.710000000000008</v>
      </c>
      <c r="M1874" s="124">
        <v>6.65</v>
      </c>
    </row>
    <row r="1875" spans="1:13" hidden="1" outlineLevel="1" x14ac:dyDescent="0.3">
      <c r="A1875" t="s">
        <v>19</v>
      </c>
      <c r="B1875" t="s">
        <v>3119</v>
      </c>
      <c r="C1875">
        <v>65093591847</v>
      </c>
      <c r="D1875" t="s">
        <v>338</v>
      </c>
      <c r="E1875" t="s">
        <v>1394</v>
      </c>
      <c r="F1875" t="s">
        <v>321</v>
      </c>
      <c r="G1875" t="s">
        <v>3123</v>
      </c>
      <c r="H1875" s="5" t="s">
        <v>1373</v>
      </c>
      <c r="I1875" t="s">
        <v>3121</v>
      </c>
      <c r="J1875" s="124">
        <v>1</v>
      </c>
      <c r="K1875" s="124">
        <v>3.46</v>
      </c>
      <c r="L1875" s="124">
        <v>3.18</v>
      </c>
      <c r="M1875" s="124">
        <v>0.28000000000000003</v>
      </c>
    </row>
    <row r="1876" spans="1:13" hidden="1" outlineLevel="1" x14ac:dyDescent="0.3">
      <c r="A1876" t="s">
        <v>19</v>
      </c>
      <c r="B1876" t="s">
        <v>3119</v>
      </c>
      <c r="C1876">
        <v>65093591851</v>
      </c>
      <c r="D1876" t="s">
        <v>338</v>
      </c>
      <c r="E1876" t="s">
        <v>1402</v>
      </c>
      <c r="F1876" t="s">
        <v>321</v>
      </c>
      <c r="G1876" t="s">
        <v>3123</v>
      </c>
      <c r="H1876" s="5" t="s">
        <v>1373</v>
      </c>
      <c r="I1876" t="s">
        <v>3121</v>
      </c>
      <c r="J1876" s="124">
        <v>1</v>
      </c>
      <c r="K1876" s="124">
        <v>9.4600000000000009</v>
      </c>
      <c r="L1876" s="124">
        <v>8.69</v>
      </c>
      <c r="M1876" s="124">
        <v>0.77</v>
      </c>
    </row>
    <row r="1877" spans="1:13" hidden="1" outlineLevel="1" x14ac:dyDescent="0.3">
      <c r="A1877" t="s">
        <v>19</v>
      </c>
      <c r="B1877" t="s">
        <v>3119</v>
      </c>
      <c r="C1877">
        <v>65093591852</v>
      </c>
      <c r="D1877" t="s">
        <v>338</v>
      </c>
      <c r="E1877" t="s">
        <v>1372</v>
      </c>
      <c r="F1877" t="s">
        <v>321</v>
      </c>
      <c r="G1877" t="s">
        <v>3123</v>
      </c>
      <c r="H1877" s="5" t="s">
        <v>1373</v>
      </c>
      <c r="I1877" t="s">
        <v>3121</v>
      </c>
      <c r="J1877" s="124">
        <v>1</v>
      </c>
      <c r="K1877" s="124">
        <v>1.36</v>
      </c>
      <c r="L1877" s="124">
        <v>1.25</v>
      </c>
      <c r="M1877" s="124">
        <v>0.11</v>
      </c>
    </row>
    <row r="1878" spans="1:13" hidden="1" outlineLevel="1" x14ac:dyDescent="0.3">
      <c r="A1878" t="s">
        <v>19</v>
      </c>
      <c r="B1878" t="s">
        <v>3119</v>
      </c>
      <c r="C1878">
        <v>65093591856</v>
      </c>
      <c r="D1878" t="s">
        <v>338</v>
      </c>
      <c r="E1878" t="s">
        <v>1400</v>
      </c>
      <c r="F1878" t="s">
        <v>321</v>
      </c>
      <c r="G1878" t="s">
        <v>3123</v>
      </c>
      <c r="H1878" s="5" t="s">
        <v>1373</v>
      </c>
      <c r="I1878" t="s">
        <v>3121</v>
      </c>
      <c r="J1878" s="124">
        <v>1</v>
      </c>
      <c r="K1878" s="124">
        <v>378.5</v>
      </c>
      <c r="L1878" s="124">
        <v>347.55</v>
      </c>
      <c r="M1878" s="124">
        <v>30.95</v>
      </c>
    </row>
    <row r="1879" spans="1:13" hidden="1" outlineLevel="1" x14ac:dyDescent="0.3">
      <c r="A1879" t="s">
        <v>19</v>
      </c>
      <c r="B1879" t="s">
        <v>3119</v>
      </c>
      <c r="C1879">
        <v>65093591857</v>
      </c>
      <c r="D1879" t="s">
        <v>338</v>
      </c>
      <c r="E1879" t="s">
        <v>1405</v>
      </c>
      <c r="F1879" t="s">
        <v>321</v>
      </c>
      <c r="G1879" t="s">
        <v>3123</v>
      </c>
      <c r="H1879" s="5" t="s">
        <v>1373</v>
      </c>
      <c r="I1879" t="s">
        <v>3121</v>
      </c>
      <c r="J1879" s="124">
        <v>1</v>
      </c>
      <c r="K1879" s="124">
        <v>696.63</v>
      </c>
      <c r="L1879" s="124">
        <v>639.66999999999996</v>
      </c>
      <c r="M1879" s="124">
        <v>56.96</v>
      </c>
    </row>
    <row r="1880" spans="1:13" hidden="1" outlineLevel="1" x14ac:dyDescent="0.3">
      <c r="A1880" t="s">
        <v>19</v>
      </c>
      <c r="B1880" t="s">
        <v>3119</v>
      </c>
      <c r="C1880">
        <v>65093591864</v>
      </c>
      <c r="D1880" t="s">
        <v>338</v>
      </c>
      <c r="E1880" t="s">
        <v>1381</v>
      </c>
      <c r="F1880" t="s">
        <v>321</v>
      </c>
      <c r="G1880" t="s">
        <v>3123</v>
      </c>
      <c r="H1880" s="5" t="s">
        <v>1373</v>
      </c>
      <c r="I1880" t="s">
        <v>3121</v>
      </c>
      <c r="J1880" s="124">
        <v>1</v>
      </c>
      <c r="K1880" s="124">
        <v>1.43</v>
      </c>
      <c r="L1880" s="124">
        <v>1.31</v>
      </c>
      <c r="M1880" s="124">
        <v>0.12</v>
      </c>
    </row>
    <row r="1881" spans="1:13" hidden="1" outlineLevel="1" x14ac:dyDescent="0.3">
      <c r="A1881" t="s">
        <v>19</v>
      </c>
      <c r="B1881" t="s">
        <v>3119</v>
      </c>
      <c r="C1881">
        <v>65093591868</v>
      </c>
      <c r="D1881" t="s">
        <v>338</v>
      </c>
      <c r="E1881" t="s">
        <v>1387</v>
      </c>
      <c r="F1881" t="s">
        <v>321</v>
      </c>
      <c r="G1881" t="s">
        <v>3123</v>
      </c>
      <c r="H1881" s="5" t="s">
        <v>1373</v>
      </c>
      <c r="I1881" t="s">
        <v>3121</v>
      </c>
      <c r="J1881" s="124">
        <v>1</v>
      </c>
      <c r="K1881" s="124">
        <v>1.9100000000000001</v>
      </c>
      <c r="L1881" s="124">
        <v>1.75</v>
      </c>
      <c r="M1881" s="124">
        <v>0.16</v>
      </c>
    </row>
    <row r="1882" spans="1:13" hidden="1" outlineLevel="1" x14ac:dyDescent="0.3">
      <c r="A1882" t="s">
        <v>19</v>
      </c>
      <c r="B1882" t="s">
        <v>3119</v>
      </c>
      <c r="C1882">
        <v>65093591887</v>
      </c>
      <c r="D1882" t="s">
        <v>338</v>
      </c>
      <c r="E1882" t="s">
        <v>1385</v>
      </c>
      <c r="F1882" t="s">
        <v>321</v>
      </c>
      <c r="G1882" t="s">
        <v>3123</v>
      </c>
      <c r="H1882" s="5" t="s">
        <v>1373</v>
      </c>
      <c r="I1882" t="s">
        <v>3121</v>
      </c>
      <c r="J1882" s="124">
        <v>1</v>
      </c>
      <c r="K1882" s="124">
        <v>1.87</v>
      </c>
      <c r="L1882" s="124">
        <v>1.72</v>
      </c>
      <c r="M1882" s="124">
        <v>0.15</v>
      </c>
    </row>
    <row r="1883" spans="1:13" hidden="1" outlineLevel="1" x14ac:dyDescent="0.3">
      <c r="A1883" t="s">
        <v>19</v>
      </c>
      <c r="B1883" t="s">
        <v>3119</v>
      </c>
      <c r="C1883">
        <v>65093591901</v>
      </c>
      <c r="D1883" t="s">
        <v>338</v>
      </c>
      <c r="E1883" t="s">
        <v>1414</v>
      </c>
      <c r="F1883" t="s">
        <v>321</v>
      </c>
      <c r="G1883" t="s">
        <v>3123</v>
      </c>
      <c r="H1883" s="5" t="s">
        <v>1373</v>
      </c>
      <c r="I1883" t="s">
        <v>3121</v>
      </c>
      <c r="J1883" s="124">
        <v>1</v>
      </c>
      <c r="K1883" s="124">
        <v>4119.12</v>
      </c>
      <c r="L1883" s="124">
        <v>3782.32</v>
      </c>
      <c r="M1883" s="124">
        <v>336.8</v>
      </c>
    </row>
    <row r="1884" spans="1:13" hidden="1" outlineLevel="1" x14ac:dyDescent="0.3">
      <c r="A1884" t="s">
        <v>19</v>
      </c>
      <c r="B1884" t="s">
        <v>3119</v>
      </c>
      <c r="C1884">
        <v>65093591904</v>
      </c>
      <c r="D1884" t="s">
        <v>338</v>
      </c>
      <c r="E1884" t="s">
        <v>1379</v>
      </c>
      <c r="F1884" t="s">
        <v>321</v>
      </c>
      <c r="G1884" t="s">
        <v>3123</v>
      </c>
      <c r="H1884" s="5" t="s">
        <v>1373</v>
      </c>
      <c r="I1884" t="s">
        <v>3121</v>
      </c>
      <c r="J1884" s="124">
        <v>1</v>
      </c>
      <c r="K1884" s="124">
        <v>58.29</v>
      </c>
      <c r="L1884" s="124">
        <v>53.52</v>
      </c>
      <c r="M1884" s="124">
        <v>4.7700000000000005</v>
      </c>
    </row>
    <row r="1885" spans="1:13" hidden="1" outlineLevel="1" x14ac:dyDescent="0.3">
      <c r="A1885" t="s">
        <v>19</v>
      </c>
      <c r="B1885" t="s">
        <v>3119</v>
      </c>
      <c r="C1885">
        <v>65093591912</v>
      </c>
      <c r="D1885" t="s">
        <v>338</v>
      </c>
      <c r="E1885" t="s">
        <v>1375</v>
      </c>
      <c r="F1885" t="s">
        <v>321</v>
      </c>
      <c r="G1885" t="s">
        <v>3123</v>
      </c>
      <c r="H1885" s="5" t="s">
        <v>1373</v>
      </c>
      <c r="I1885" t="s">
        <v>3121</v>
      </c>
      <c r="J1885" s="124">
        <v>1</v>
      </c>
      <c r="K1885" s="124">
        <v>132.99</v>
      </c>
      <c r="L1885" s="124">
        <v>122.12</v>
      </c>
      <c r="M1885" s="124">
        <v>10.870000000000001</v>
      </c>
    </row>
    <row r="1886" spans="1:13" hidden="1" outlineLevel="1" x14ac:dyDescent="0.3">
      <c r="A1886" t="s">
        <v>19</v>
      </c>
      <c r="B1886" t="s">
        <v>3119</v>
      </c>
      <c r="C1886">
        <v>65093591917</v>
      </c>
      <c r="D1886" t="s">
        <v>338</v>
      </c>
      <c r="E1886" t="s">
        <v>1389</v>
      </c>
      <c r="F1886" t="s">
        <v>321</v>
      </c>
      <c r="G1886" t="s">
        <v>3123</v>
      </c>
      <c r="H1886" s="5" t="s">
        <v>1373</v>
      </c>
      <c r="I1886" t="s">
        <v>3121</v>
      </c>
      <c r="J1886" s="124">
        <v>1</v>
      </c>
      <c r="K1886" s="124">
        <v>2.17</v>
      </c>
      <c r="L1886" s="124">
        <v>1.99</v>
      </c>
      <c r="M1886" s="124">
        <v>0.18</v>
      </c>
    </row>
    <row r="1887" spans="1:13" hidden="1" outlineLevel="1" x14ac:dyDescent="0.3">
      <c r="A1887" t="s">
        <v>19</v>
      </c>
      <c r="B1887" t="s">
        <v>3119</v>
      </c>
      <c r="C1887">
        <v>65093591918</v>
      </c>
      <c r="D1887" t="s">
        <v>338</v>
      </c>
      <c r="E1887" t="s">
        <v>1379</v>
      </c>
      <c r="F1887" t="s">
        <v>321</v>
      </c>
      <c r="G1887" t="s">
        <v>3123</v>
      </c>
      <c r="H1887" s="5" t="s">
        <v>1373</v>
      </c>
      <c r="I1887" t="s">
        <v>3121</v>
      </c>
      <c r="J1887" s="124">
        <v>1</v>
      </c>
      <c r="K1887" s="124">
        <v>2.4300000000000002</v>
      </c>
      <c r="L1887" s="124">
        <v>2.23</v>
      </c>
      <c r="M1887" s="124">
        <v>0.2</v>
      </c>
    </row>
    <row r="1888" spans="1:13" hidden="1" outlineLevel="1" x14ac:dyDescent="0.3">
      <c r="A1888" t="s">
        <v>19</v>
      </c>
      <c r="B1888" t="s">
        <v>3119</v>
      </c>
      <c r="C1888">
        <v>65093591919</v>
      </c>
      <c r="D1888" t="s">
        <v>338</v>
      </c>
      <c r="E1888" t="s">
        <v>1407</v>
      </c>
      <c r="F1888" t="s">
        <v>321</v>
      </c>
      <c r="G1888" t="s">
        <v>3123</v>
      </c>
      <c r="H1888" s="5" t="s">
        <v>1373</v>
      </c>
      <c r="I1888" t="s">
        <v>3121</v>
      </c>
      <c r="J1888" s="124">
        <v>1</v>
      </c>
      <c r="K1888" s="124">
        <v>28.150000000000002</v>
      </c>
      <c r="L1888" s="124">
        <v>25.85</v>
      </c>
      <c r="M1888" s="124">
        <v>2.3000000000000003</v>
      </c>
    </row>
    <row r="1889" spans="1:13" hidden="1" outlineLevel="1" x14ac:dyDescent="0.3">
      <c r="A1889" t="s">
        <v>19</v>
      </c>
      <c r="B1889" t="s">
        <v>3119</v>
      </c>
      <c r="C1889">
        <v>65093591921</v>
      </c>
      <c r="D1889" t="s">
        <v>338</v>
      </c>
      <c r="E1889" t="s">
        <v>1395</v>
      </c>
      <c r="F1889" t="s">
        <v>321</v>
      </c>
      <c r="G1889" t="s">
        <v>3123</v>
      </c>
      <c r="H1889" s="5" t="s">
        <v>1373</v>
      </c>
      <c r="I1889" t="s">
        <v>3121</v>
      </c>
      <c r="J1889" s="124">
        <v>1</v>
      </c>
      <c r="K1889" s="124">
        <v>183.41</v>
      </c>
      <c r="L1889" s="124">
        <v>168.41</v>
      </c>
      <c r="M1889" s="124">
        <v>15</v>
      </c>
    </row>
    <row r="1890" spans="1:13" hidden="1" outlineLevel="1" x14ac:dyDescent="0.3">
      <c r="A1890" t="s">
        <v>19</v>
      </c>
      <c r="B1890" t="s">
        <v>3119</v>
      </c>
      <c r="C1890">
        <v>65093591922</v>
      </c>
      <c r="D1890" t="s">
        <v>338</v>
      </c>
      <c r="E1890" t="s">
        <v>1377</v>
      </c>
      <c r="F1890" t="s">
        <v>321</v>
      </c>
      <c r="G1890" t="s">
        <v>3123</v>
      </c>
      <c r="H1890" s="5" t="s">
        <v>1373</v>
      </c>
      <c r="I1890" t="s">
        <v>3121</v>
      </c>
      <c r="J1890" s="124">
        <v>1</v>
      </c>
      <c r="K1890" s="124">
        <v>0.72</v>
      </c>
      <c r="L1890" s="124">
        <v>0.66</v>
      </c>
      <c r="M1890" s="124">
        <v>0.06</v>
      </c>
    </row>
    <row r="1891" spans="1:13" hidden="1" outlineLevel="1" x14ac:dyDescent="0.3">
      <c r="A1891" t="s">
        <v>19</v>
      </c>
      <c r="B1891" t="s">
        <v>3119</v>
      </c>
      <c r="C1891">
        <v>65093591927</v>
      </c>
      <c r="D1891" t="s">
        <v>338</v>
      </c>
      <c r="E1891" t="s">
        <v>1399</v>
      </c>
      <c r="F1891" t="s">
        <v>321</v>
      </c>
      <c r="G1891" t="s">
        <v>3123</v>
      </c>
      <c r="H1891" s="5" t="s">
        <v>1373</v>
      </c>
      <c r="I1891" t="s">
        <v>3121</v>
      </c>
      <c r="J1891" s="124">
        <v>1</v>
      </c>
      <c r="K1891" s="124">
        <v>2.4900000000000002</v>
      </c>
      <c r="L1891" s="124">
        <v>2.29</v>
      </c>
      <c r="M1891" s="124">
        <v>0.2</v>
      </c>
    </row>
    <row r="1892" spans="1:13" hidden="1" outlineLevel="1" x14ac:dyDescent="0.3">
      <c r="A1892" t="s">
        <v>19</v>
      </c>
      <c r="B1892" t="s">
        <v>3119</v>
      </c>
      <c r="C1892">
        <v>65093591935</v>
      </c>
      <c r="D1892" t="s">
        <v>338</v>
      </c>
      <c r="E1892" t="s">
        <v>1395</v>
      </c>
      <c r="F1892" t="s">
        <v>321</v>
      </c>
      <c r="G1892" t="s">
        <v>3123</v>
      </c>
      <c r="H1892" s="5" t="s">
        <v>1373</v>
      </c>
      <c r="I1892" t="s">
        <v>3121</v>
      </c>
      <c r="J1892" s="124">
        <v>1</v>
      </c>
      <c r="K1892" s="124">
        <v>3.8200000000000003</v>
      </c>
      <c r="L1892" s="124">
        <v>3.5100000000000002</v>
      </c>
      <c r="M1892" s="124">
        <v>0.31</v>
      </c>
    </row>
    <row r="1893" spans="1:13" hidden="1" outlineLevel="1" x14ac:dyDescent="0.3">
      <c r="A1893" t="s">
        <v>19</v>
      </c>
      <c r="B1893" t="s">
        <v>3119</v>
      </c>
      <c r="C1893">
        <v>65093592003</v>
      </c>
      <c r="D1893" t="s">
        <v>338</v>
      </c>
      <c r="E1893" t="s">
        <v>1407</v>
      </c>
      <c r="F1893" t="s">
        <v>321</v>
      </c>
      <c r="G1893" t="s">
        <v>3123</v>
      </c>
      <c r="H1893" s="5" t="s">
        <v>1373</v>
      </c>
      <c r="I1893" t="s">
        <v>3121</v>
      </c>
      <c r="J1893" s="124">
        <v>1</v>
      </c>
      <c r="K1893" s="124">
        <v>193.64000000000001</v>
      </c>
      <c r="L1893" s="124">
        <v>177.81</v>
      </c>
      <c r="M1893" s="124">
        <v>15.83</v>
      </c>
    </row>
    <row r="1894" spans="1:13" hidden="1" outlineLevel="1" x14ac:dyDescent="0.3">
      <c r="A1894" t="s">
        <v>19</v>
      </c>
      <c r="B1894" t="s">
        <v>3119</v>
      </c>
      <c r="C1894">
        <v>65093592015</v>
      </c>
      <c r="D1894" t="s">
        <v>338</v>
      </c>
      <c r="E1894" t="s">
        <v>1414</v>
      </c>
      <c r="F1894" t="s">
        <v>321</v>
      </c>
      <c r="G1894" t="s">
        <v>3123</v>
      </c>
      <c r="H1894" s="5" t="s">
        <v>1373</v>
      </c>
      <c r="I1894" t="s">
        <v>3121</v>
      </c>
      <c r="J1894" s="124">
        <v>1</v>
      </c>
      <c r="K1894" s="124">
        <v>4025.53</v>
      </c>
      <c r="L1894" s="124">
        <v>3696.39</v>
      </c>
      <c r="M1894" s="124">
        <v>329.14</v>
      </c>
    </row>
    <row r="1895" spans="1:13" hidden="1" outlineLevel="1" x14ac:dyDescent="0.3">
      <c r="A1895" t="s">
        <v>19</v>
      </c>
      <c r="B1895" t="s">
        <v>3119</v>
      </c>
      <c r="C1895">
        <v>65093592023</v>
      </c>
      <c r="D1895" t="s">
        <v>338</v>
      </c>
      <c r="E1895" t="s">
        <v>1395</v>
      </c>
      <c r="F1895" t="s">
        <v>321</v>
      </c>
      <c r="G1895" t="s">
        <v>3123</v>
      </c>
      <c r="H1895" s="5" t="s">
        <v>1373</v>
      </c>
      <c r="I1895" t="s">
        <v>3121</v>
      </c>
      <c r="J1895" s="124">
        <v>1</v>
      </c>
      <c r="K1895" s="124">
        <v>26.94</v>
      </c>
      <c r="L1895" s="124">
        <v>24.740000000000002</v>
      </c>
      <c r="M1895" s="124">
        <v>2.2000000000000002</v>
      </c>
    </row>
    <row r="1896" spans="1:13" hidden="1" outlineLevel="1" x14ac:dyDescent="0.3">
      <c r="A1896" t="s">
        <v>19</v>
      </c>
      <c r="B1896" t="s">
        <v>3119</v>
      </c>
      <c r="C1896">
        <v>65093592031</v>
      </c>
      <c r="D1896" t="s">
        <v>338</v>
      </c>
      <c r="E1896" t="s">
        <v>1376</v>
      </c>
      <c r="F1896" t="s">
        <v>321</v>
      </c>
      <c r="G1896" t="s">
        <v>3123</v>
      </c>
      <c r="H1896" s="5" t="s">
        <v>1373</v>
      </c>
      <c r="I1896" t="s">
        <v>3121</v>
      </c>
      <c r="J1896" s="124">
        <v>1</v>
      </c>
      <c r="K1896" s="124">
        <v>236.52</v>
      </c>
      <c r="L1896" s="124">
        <v>217.18</v>
      </c>
      <c r="M1896" s="124">
        <v>19.34</v>
      </c>
    </row>
    <row r="1897" spans="1:13" hidden="1" outlineLevel="1" x14ac:dyDescent="0.3">
      <c r="A1897" t="s">
        <v>19</v>
      </c>
      <c r="B1897" t="s">
        <v>3119</v>
      </c>
      <c r="C1897">
        <v>65093592032</v>
      </c>
      <c r="D1897" t="s">
        <v>338</v>
      </c>
      <c r="E1897" t="s">
        <v>1384</v>
      </c>
      <c r="F1897" t="s">
        <v>321</v>
      </c>
      <c r="G1897" t="s">
        <v>3123</v>
      </c>
      <c r="H1897" s="5" t="s">
        <v>1373</v>
      </c>
      <c r="I1897" t="s">
        <v>3121</v>
      </c>
      <c r="J1897" s="124">
        <v>1</v>
      </c>
      <c r="K1897" s="124">
        <v>567.65</v>
      </c>
      <c r="L1897" s="124">
        <v>521.24</v>
      </c>
      <c r="M1897" s="124">
        <v>46.410000000000004</v>
      </c>
    </row>
    <row r="1898" spans="1:13" hidden="1" outlineLevel="1" x14ac:dyDescent="0.3">
      <c r="A1898" t="s">
        <v>19</v>
      </c>
      <c r="B1898" t="s">
        <v>3119</v>
      </c>
      <c r="C1898">
        <v>65093591956</v>
      </c>
      <c r="D1898" t="s">
        <v>338</v>
      </c>
      <c r="E1898" t="s">
        <v>1405</v>
      </c>
      <c r="F1898" t="s">
        <v>321</v>
      </c>
      <c r="G1898" t="s">
        <v>3123</v>
      </c>
      <c r="H1898" s="5" t="s">
        <v>1373</v>
      </c>
      <c r="I1898" t="s">
        <v>3121</v>
      </c>
      <c r="J1898" s="124">
        <v>1</v>
      </c>
      <c r="K1898" s="124">
        <v>4911.04</v>
      </c>
      <c r="L1898" s="124">
        <v>4509.49</v>
      </c>
      <c r="M1898" s="124">
        <v>401.55</v>
      </c>
    </row>
    <row r="1899" spans="1:13" hidden="1" outlineLevel="1" x14ac:dyDescent="0.3">
      <c r="A1899" t="s">
        <v>19</v>
      </c>
      <c r="B1899" t="s">
        <v>3119</v>
      </c>
      <c r="C1899">
        <v>65093591965</v>
      </c>
      <c r="D1899" t="s">
        <v>338</v>
      </c>
      <c r="E1899" t="s">
        <v>1390</v>
      </c>
      <c r="F1899" t="s">
        <v>321</v>
      </c>
      <c r="G1899" t="s">
        <v>3123</v>
      </c>
      <c r="H1899" s="5" t="s">
        <v>1373</v>
      </c>
      <c r="I1899" t="s">
        <v>3121</v>
      </c>
      <c r="J1899" s="124">
        <v>1</v>
      </c>
      <c r="K1899" s="124">
        <v>842.77</v>
      </c>
      <c r="L1899" s="124">
        <v>773.86</v>
      </c>
      <c r="M1899" s="124">
        <v>68.91</v>
      </c>
    </row>
    <row r="1900" spans="1:13" hidden="1" outlineLevel="1" x14ac:dyDescent="0.3">
      <c r="A1900" t="s">
        <v>19</v>
      </c>
      <c r="B1900" t="s">
        <v>3119</v>
      </c>
      <c r="C1900">
        <v>65093591985</v>
      </c>
      <c r="D1900" t="s">
        <v>338</v>
      </c>
      <c r="E1900" t="s">
        <v>1414</v>
      </c>
      <c r="F1900" t="s">
        <v>321</v>
      </c>
      <c r="G1900" t="s">
        <v>3123</v>
      </c>
      <c r="H1900" s="5" t="s">
        <v>1373</v>
      </c>
      <c r="I1900" t="s">
        <v>3121</v>
      </c>
      <c r="J1900" s="124">
        <v>1</v>
      </c>
      <c r="K1900" s="124">
        <v>52116.14</v>
      </c>
      <c r="L1900" s="124">
        <v>47854.91</v>
      </c>
      <c r="M1900" s="124">
        <v>4261.2300000000005</v>
      </c>
    </row>
    <row r="1901" spans="1:13" hidden="1" outlineLevel="1" x14ac:dyDescent="0.3">
      <c r="A1901" t="s">
        <v>19</v>
      </c>
      <c r="B1901" t="s">
        <v>3119</v>
      </c>
      <c r="C1901">
        <v>65093591709</v>
      </c>
      <c r="D1901" t="s">
        <v>338</v>
      </c>
      <c r="E1901" t="s">
        <v>1399</v>
      </c>
      <c r="F1901" t="s">
        <v>321</v>
      </c>
      <c r="G1901" t="s">
        <v>3123</v>
      </c>
      <c r="H1901" s="5" t="s">
        <v>1373</v>
      </c>
      <c r="I1901" t="s">
        <v>3121</v>
      </c>
      <c r="J1901" s="124">
        <v>1</v>
      </c>
      <c r="K1901" s="124">
        <v>40.93</v>
      </c>
      <c r="L1901" s="124">
        <v>37.58</v>
      </c>
      <c r="M1901" s="124">
        <v>3.35</v>
      </c>
    </row>
    <row r="1902" spans="1:13" hidden="1" outlineLevel="1" x14ac:dyDescent="0.3">
      <c r="A1902" t="s">
        <v>19</v>
      </c>
      <c r="B1902" t="s">
        <v>3119</v>
      </c>
      <c r="C1902">
        <v>65093591707</v>
      </c>
      <c r="D1902" t="s">
        <v>338</v>
      </c>
      <c r="E1902" t="s">
        <v>1384</v>
      </c>
      <c r="F1902" t="s">
        <v>321</v>
      </c>
      <c r="G1902" t="s">
        <v>3123</v>
      </c>
      <c r="H1902" s="5" t="s">
        <v>1373</v>
      </c>
      <c r="I1902" t="s">
        <v>3121</v>
      </c>
      <c r="J1902" s="124">
        <v>1</v>
      </c>
      <c r="K1902" s="124">
        <v>28.23</v>
      </c>
      <c r="L1902" s="124">
        <v>25.92</v>
      </c>
      <c r="M1902" s="124">
        <v>2.31</v>
      </c>
    </row>
    <row r="1903" spans="1:13" hidden="1" outlineLevel="1" x14ac:dyDescent="0.3">
      <c r="A1903" t="s">
        <v>19</v>
      </c>
      <c r="B1903" t="s">
        <v>3119</v>
      </c>
      <c r="C1903">
        <v>65093591711</v>
      </c>
      <c r="D1903" t="s">
        <v>338</v>
      </c>
      <c r="E1903" t="s">
        <v>1375</v>
      </c>
      <c r="F1903" t="s">
        <v>321</v>
      </c>
      <c r="G1903" t="s">
        <v>3123</v>
      </c>
      <c r="H1903" s="5" t="s">
        <v>1373</v>
      </c>
      <c r="I1903" t="s">
        <v>3121</v>
      </c>
      <c r="J1903" s="124">
        <v>1</v>
      </c>
      <c r="K1903" s="124">
        <v>5.42</v>
      </c>
      <c r="L1903" s="124">
        <v>4.9800000000000004</v>
      </c>
      <c r="M1903" s="124">
        <v>0.44</v>
      </c>
    </row>
    <row r="1904" spans="1:13" hidden="1" outlineLevel="1" x14ac:dyDescent="0.3">
      <c r="A1904" t="s">
        <v>19</v>
      </c>
      <c r="B1904" t="s">
        <v>3119</v>
      </c>
      <c r="C1904">
        <v>65093592043</v>
      </c>
      <c r="D1904" t="s">
        <v>338</v>
      </c>
      <c r="E1904" t="s">
        <v>1379</v>
      </c>
      <c r="F1904" t="s">
        <v>321</v>
      </c>
      <c r="G1904" t="s">
        <v>3123</v>
      </c>
      <c r="H1904" s="5" t="s">
        <v>1373</v>
      </c>
      <c r="I1904" t="s">
        <v>3121</v>
      </c>
      <c r="J1904" s="124">
        <v>1</v>
      </c>
      <c r="K1904" s="124">
        <v>17.12</v>
      </c>
      <c r="L1904" s="124">
        <v>15.72</v>
      </c>
      <c r="M1904" s="124">
        <v>1.4000000000000001</v>
      </c>
    </row>
    <row r="1905" spans="1:13" hidden="1" outlineLevel="1" x14ac:dyDescent="0.3">
      <c r="A1905" t="s">
        <v>19</v>
      </c>
      <c r="B1905" t="s">
        <v>3119</v>
      </c>
      <c r="C1905">
        <v>65093592057</v>
      </c>
      <c r="D1905" t="s">
        <v>338</v>
      </c>
      <c r="E1905" t="s">
        <v>1377</v>
      </c>
      <c r="F1905" t="s">
        <v>321</v>
      </c>
      <c r="G1905" t="s">
        <v>3123</v>
      </c>
      <c r="H1905" s="5" t="s">
        <v>1373</v>
      </c>
      <c r="I1905" t="s">
        <v>3121</v>
      </c>
      <c r="J1905" s="124">
        <v>1</v>
      </c>
      <c r="K1905" s="124">
        <v>5.05</v>
      </c>
      <c r="L1905" s="124">
        <v>4.6399999999999997</v>
      </c>
      <c r="M1905" s="124">
        <v>0.41000000000000003</v>
      </c>
    </row>
    <row r="1906" spans="1:13" hidden="1" outlineLevel="1" x14ac:dyDescent="0.3">
      <c r="A1906" t="s">
        <v>19</v>
      </c>
      <c r="B1906" t="s">
        <v>3119</v>
      </c>
      <c r="C1906">
        <v>65093592065</v>
      </c>
      <c r="D1906" t="s">
        <v>338</v>
      </c>
      <c r="E1906" t="s">
        <v>1374</v>
      </c>
      <c r="F1906" t="s">
        <v>321</v>
      </c>
      <c r="G1906" t="s">
        <v>3123</v>
      </c>
      <c r="H1906" s="5" t="s">
        <v>1373</v>
      </c>
      <c r="I1906" t="s">
        <v>3121</v>
      </c>
      <c r="J1906" s="124">
        <v>1</v>
      </c>
      <c r="K1906" s="124">
        <v>177.22</v>
      </c>
      <c r="L1906" s="124">
        <v>162.72999999999999</v>
      </c>
      <c r="M1906" s="124">
        <v>14.49</v>
      </c>
    </row>
    <row r="1907" spans="1:13" hidden="1" outlineLevel="1" x14ac:dyDescent="0.3">
      <c r="A1907" t="s">
        <v>19</v>
      </c>
      <c r="B1907" t="s">
        <v>3119</v>
      </c>
      <c r="C1907">
        <v>65093592071</v>
      </c>
      <c r="D1907" t="s">
        <v>338</v>
      </c>
      <c r="E1907" t="s">
        <v>1372</v>
      </c>
      <c r="F1907" t="s">
        <v>321</v>
      </c>
      <c r="G1907" t="s">
        <v>3123</v>
      </c>
      <c r="H1907" s="5" t="s">
        <v>1373</v>
      </c>
      <c r="I1907" t="s">
        <v>3121</v>
      </c>
      <c r="J1907" s="124">
        <v>1</v>
      </c>
      <c r="K1907" s="124">
        <v>112.38</v>
      </c>
      <c r="L1907" s="124">
        <v>103.19</v>
      </c>
      <c r="M1907" s="124">
        <v>9.19</v>
      </c>
    </row>
    <row r="1908" spans="1:13" hidden="1" outlineLevel="1" x14ac:dyDescent="0.3">
      <c r="A1908" t="s">
        <v>19</v>
      </c>
      <c r="B1908" t="s">
        <v>3119</v>
      </c>
      <c r="C1908">
        <v>65093592076</v>
      </c>
      <c r="D1908" t="s">
        <v>338</v>
      </c>
      <c r="E1908" t="s">
        <v>1385</v>
      </c>
      <c r="F1908" t="s">
        <v>321</v>
      </c>
      <c r="G1908" t="s">
        <v>3123</v>
      </c>
      <c r="H1908" s="5" t="s">
        <v>1373</v>
      </c>
      <c r="I1908" t="s">
        <v>3121</v>
      </c>
      <c r="J1908" s="124">
        <v>1</v>
      </c>
      <c r="K1908" s="124">
        <v>13.16</v>
      </c>
      <c r="L1908" s="124">
        <v>12.08</v>
      </c>
      <c r="M1908" s="124">
        <v>1.08</v>
      </c>
    </row>
    <row r="1909" spans="1:13" hidden="1" outlineLevel="1" x14ac:dyDescent="0.3">
      <c r="A1909" t="s">
        <v>19</v>
      </c>
      <c r="B1909" t="s">
        <v>3119</v>
      </c>
      <c r="C1909">
        <v>65093591724</v>
      </c>
      <c r="D1909" t="s">
        <v>338</v>
      </c>
      <c r="E1909" t="s">
        <v>1392</v>
      </c>
      <c r="F1909" t="s">
        <v>321</v>
      </c>
      <c r="G1909" t="s">
        <v>3123</v>
      </c>
      <c r="H1909" s="5" t="s">
        <v>1373</v>
      </c>
      <c r="I1909" t="s">
        <v>3121</v>
      </c>
      <c r="J1909" s="124">
        <v>3</v>
      </c>
      <c r="K1909" s="124">
        <v>47.59</v>
      </c>
      <c r="L1909" s="124">
        <v>43.7</v>
      </c>
      <c r="M1909" s="124">
        <v>3.89</v>
      </c>
    </row>
    <row r="1910" spans="1:13" hidden="1" outlineLevel="1" x14ac:dyDescent="0.3">
      <c r="A1910" t="s">
        <v>19</v>
      </c>
      <c r="B1910" t="s">
        <v>3119</v>
      </c>
      <c r="C1910">
        <v>65093591725</v>
      </c>
      <c r="D1910" t="s">
        <v>338</v>
      </c>
      <c r="E1910" t="s">
        <v>1412</v>
      </c>
      <c r="F1910" t="s">
        <v>321</v>
      </c>
      <c r="G1910" t="s">
        <v>3123</v>
      </c>
      <c r="H1910" s="5" t="s">
        <v>1373</v>
      </c>
      <c r="I1910" t="s">
        <v>3121</v>
      </c>
      <c r="J1910" s="124">
        <v>1</v>
      </c>
      <c r="K1910" s="124">
        <v>31.28</v>
      </c>
      <c r="L1910" s="124">
        <v>28.72</v>
      </c>
      <c r="M1910" s="124">
        <v>2.56</v>
      </c>
    </row>
    <row r="1911" spans="1:13" hidden="1" outlineLevel="1" x14ac:dyDescent="0.3">
      <c r="A1911" t="s">
        <v>19</v>
      </c>
      <c r="B1911" t="s">
        <v>3119</v>
      </c>
      <c r="C1911">
        <v>65093591734</v>
      </c>
      <c r="D1911" t="s">
        <v>338</v>
      </c>
      <c r="E1911" t="s">
        <v>1393</v>
      </c>
      <c r="F1911" t="s">
        <v>321</v>
      </c>
      <c r="G1911" t="s">
        <v>3123</v>
      </c>
      <c r="H1911" s="5" t="s">
        <v>1373</v>
      </c>
      <c r="I1911" t="s">
        <v>3121</v>
      </c>
      <c r="J1911" s="124">
        <v>1</v>
      </c>
      <c r="K1911" s="124">
        <v>56.45</v>
      </c>
      <c r="L1911" s="124">
        <v>51.83</v>
      </c>
      <c r="M1911" s="124">
        <v>4.62</v>
      </c>
    </row>
    <row r="1912" spans="1:13" hidden="1" outlineLevel="1" x14ac:dyDescent="0.3">
      <c r="A1912" t="s">
        <v>19</v>
      </c>
      <c r="B1912" t="s">
        <v>3119</v>
      </c>
      <c r="C1912">
        <v>65093591744</v>
      </c>
      <c r="D1912" t="s">
        <v>338</v>
      </c>
      <c r="E1912" t="s">
        <v>1413</v>
      </c>
      <c r="F1912" t="s">
        <v>321</v>
      </c>
      <c r="G1912" t="s">
        <v>3123</v>
      </c>
      <c r="H1912" s="5" t="s">
        <v>1373</v>
      </c>
      <c r="I1912" t="s">
        <v>3121</v>
      </c>
      <c r="J1912" s="124">
        <v>1</v>
      </c>
      <c r="K1912" s="124">
        <v>1563.25</v>
      </c>
      <c r="L1912" s="124">
        <v>1435.43</v>
      </c>
      <c r="M1912" s="124">
        <v>127.82000000000001</v>
      </c>
    </row>
    <row r="1913" spans="1:13" hidden="1" outlineLevel="1" x14ac:dyDescent="0.3">
      <c r="A1913" t="s">
        <v>19</v>
      </c>
      <c r="B1913" t="s">
        <v>3119</v>
      </c>
      <c r="C1913">
        <v>65093591747</v>
      </c>
      <c r="D1913" t="s">
        <v>338</v>
      </c>
      <c r="E1913" t="s">
        <v>1403</v>
      </c>
      <c r="F1913" t="s">
        <v>321</v>
      </c>
      <c r="G1913" t="s">
        <v>3123</v>
      </c>
      <c r="H1913" s="5" t="s">
        <v>1373</v>
      </c>
      <c r="I1913" t="s">
        <v>3121</v>
      </c>
      <c r="J1913" s="124">
        <v>1</v>
      </c>
      <c r="K1913" s="124">
        <v>3.3200000000000003</v>
      </c>
      <c r="L1913" s="124">
        <v>3.0500000000000003</v>
      </c>
      <c r="M1913" s="124">
        <v>0.27</v>
      </c>
    </row>
    <row r="1914" spans="1:13" hidden="1" outlineLevel="1" x14ac:dyDescent="0.3">
      <c r="A1914" t="s">
        <v>19</v>
      </c>
      <c r="B1914" t="s">
        <v>3119</v>
      </c>
      <c r="C1914">
        <v>65093591754</v>
      </c>
      <c r="D1914" t="s">
        <v>338</v>
      </c>
      <c r="E1914" t="s">
        <v>1382</v>
      </c>
      <c r="F1914" t="s">
        <v>321</v>
      </c>
      <c r="G1914" t="s">
        <v>3123</v>
      </c>
      <c r="H1914" s="5" t="s">
        <v>1373</v>
      </c>
      <c r="I1914" t="s">
        <v>3121</v>
      </c>
      <c r="J1914" s="124">
        <v>1</v>
      </c>
      <c r="K1914" s="124">
        <v>27.84</v>
      </c>
      <c r="L1914" s="124">
        <v>25.560000000000002</v>
      </c>
      <c r="M1914" s="124">
        <v>2.2800000000000002</v>
      </c>
    </row>
    <row r="1915" spans="1:13" hidden="1" outlineLevel="1" x14ac:dyDescent="0.3">
      <c r="A1915" t="s">
        <v>19</v>
      </c>
      <c r="B1915" t="s">
        <v>3119</v>
      </c>
      <c r="C1915">
        <v>65093591764</v>
      </c>
      <c r="D1915" t="s">
        <v>338</v>
      </c>
      <c r="E1915" t="s">
        <v>1409</v>
      </c>
      <c r="F1915" t="s">
        <v>321</v>
      </c>
      <c r="G1915" t="s">
        <v>3123</v>
      </c>
      <c r="H1915" s="5" t="s">
        <v>1373</v>
      </c>
      <c r="I1915" t="s">
        <v>3121</v>
      </c>
      <c r="J1915" s="124">
        <v>3</v>
      </c>
      <c r="K1915" s="124">
        <v>1186.56</v>
      </c>
      <c r="L1915" s="124">
        <v>1089.54</v>
      </c>
      <c r="M1915" s="124">
        <v>97.02</v>
      </c>
    </row>
    <row r="1916" spans="1:13" hidden="1" outlineLevel="1" x14ac:dyDescent="0.3">
      <c r="A1916" t="s">
        <v>19</v>
      </c>
      <c r="B1916" t="s">
        <v>3119</v>
      </c>
      <c r="C1916">
        <v>65093591776</v>
      </c>
      <c r="D1916" t="s">
        <v>338</v>
      </c>
      <c r="E1916" t="s">
        <v>1414</v>
      </c>
      <c r="F1916" t="s">
        <v>321</v>
      </c>
      <c r="G1916" t="s">
        <v>3123</v>
      </c>
      <c r="H1916" s="5" t="s">
        <v>1373</v>
      </c>
      <c r="I1916" t="s">
        <v>3121</v>
      </c>
      <c r="J1916" s="124">
        <v>1</v>
      </c>
      <c r="K1916" s="124">
        <v>1193.7</v>
      </c>
      <c r="L1916" s="124">
        <v>1096.1000000000001</v>
      </c>
      <c r="M1916" s="124">
        <v>97.600000000000009</v>
      </c>
    </row>
    <row r="1917" spans="1:13" hidden="1" outlineLevel="1" x14ac:dyDescent="0.3">
      <c r="A1917" t="s">
        <v>19</v>
      </c>
      <c r="B1917" t="s">
        <v>3119</v>
      </c>
      <c r="C1917">
        <v>65093591792</v>
      </c>
      <c r="D1917" t="s">
        <v>338</v>
      </c>
      <c r="E1917" t="s">
        <v>1379</v>
      </c>
      <c r="F1917" t="s">
        <v>321</v>
      </c>
      <c r="G1917" t="s">
        <v>3123</v>
      </c>
      <c r="H1917" s="5" t="s">
        <v>1373</v>
      </c>
      <c r="I1917" t="s">
        <v>3121</v>
      </c>
      <c r="J1917" s="124">
        <v>1</v>
      </c>
      <c r="K1917" s="124">
        <v>119.65</v>
      </c>
      <c r="L1917" s="124">
        <v>109.87</v>
      </c>
      <c r="M1917" s="124">
        <v>9.7799999999999994</v>
      </c>
    </row>
    <row r="1918" spans="1:13" hidden="1" outlineLevel="1" x14ac:dyDescent="0.3">
      <c r="A1918" t="s">
        <v>19</v>
      </c>
      <c r="B1918" t="s">
        <v>3119</v>
      </c>
      <c r="C1918">
        <v>65093591807</v>
      </c>
      <c r="D1918" t="s">
        <v>338</v>
      </c>
      <c r="E1918" t="s">
        <v>1401</v>
      </c>
      <c r="F1918" t="s">
        <v>321</v>
      </c>
      <c r="G1918" t="s">
        <v>3123</v>
      </c>
      <c r="H1918" s="5" t="s">
        <v>1373</v>
      </c>
      <c r="I1918" t="s">
        <v>3121</v>
      </c>
      <c r="J1918" s="124">
        <v>1</v>
      </c>
      <c r="K1918" s="124">
        <v>3.0500000000000003</v>
      </c>
      <c r="L1918" s="124">
        <v>2.8000000000000003</v>
      </c>
      <c r="M1918" s="124">
        <v>0.25</v>
      </c>
    </row>
    <row r="1919" spans="1:13" hidden="1" outlineLevel="1" x14ac:dyDescent="0.3">
      <c r="A1919" t="s">
        <v>19</v>
      </c>
      <c r="B1919" t="s">
        <v>3119</v>
      </c>
      <c r="C1919">
        <v>65093591813</v>
      </c>
      <c r="D1919" t="s">
        <v>338</v>
      </c>
      <c r="E1919" t="s">
        <v>1414</v>
      </c>
      <c r="F1919" t="s">
        <v>321</v>
      </c>
      <c r="G1919" t="s">
        <v>3123</v>
      </c>
      <c r="H1919" s="5" t="s">
        <v>1373</v>
      </c>
      <c r="I1919" t="s">
        <v>3121</v>
      </c>
      <c r="J1919" s="124">
        <v>1</v>
      </c>
      <c r="K1919" s="124">
        <v>2607.33</v>
      </c>
      <c r="L1919" s="124">
        <v>2394.14</v>
      </c>
      <c r="M1919" s="124">
        <v>213.19</v>
      </c>
    </row>
    <row r="1920" spans="1:13" hidden="1" outlineLevel="1" x14ac:dyDescent="0.3">
      <c r="A1920" t="s">
        <v>19</v>
      </c>
      <c r="B1920" t="s">
        <v>3119</v>
      </c>
      <c r="C1920">
        <v>65093591825</v>
      </c>
      <c r="D1920" t="s">
        <v>338</v>
      </c>
      <c r="E1920" t="s">
        <v>1400</v>
      </c>
      <c r="F1920" t="s">
        <v>321</v>
      </c>
      <c r="G1920" t="s">
        <v>3123</v>
      </c>
      <c r="H1920" s="5" t="s">
        <v>1373</v>
      </c>
      <c r="I1920" t="s">
        <v>3121</v>
      </c>
      <c r="J1920" s="124">
        <v>1</v>
      </c>
      <c r="K1920" s="124">
        <v>129.55000000000001</v>
      </c>
      <c r="L1920" s="124">
        <v>118.96000000000001</v>
      </c>
      <c r="M1920" s="124">
        <v>10.59</v>
      </c>
    </row>
    <row r="1921" spans="1:13" hidden="1" outlineLevel="1" x14ac:dyDescent="0.3">
      <c r="A1921" t="s">
        <v>19</v>
      </c>
      <c r="B1921" t="s">
        <v>3119</v>
      </c>
      <c r="C1921">
        <v>65093591834</v>
      </c>
      <c r="D1921" t="s">
        <v>338</v>
      </c>
      <c r="E1921" t="s">
        <v>1378</v>
      </c>
      <c r="F1921" t="s">
        <v>321</v>
      </c>
      <c r="G1921" t="s">
        <v>3123</v>
      </c>
      <c r="H1921" s="5" t="s">
        <v>1373</v>
      </c>
      <c r="I1921" t="s">
        <v>3121</v>
      </c>
      <c r="J1921" s="124">
        <v>1</v>
      </c>
      <c r="K1921" s="124">
        <v>0.72</v>
      </c>
      <c r="L1921" s="124">
        <v>0.66</v>
      </c>
      <c r="M1921" s="124">
        <v>0.06</v>
      </c>
    </row>
    <row r="1922" spans="1:13" hidden="1" outlineLevel="1" x14ac:dyDescent="0.3">
      <c r="A1922" t="s">
        <v>19</v>
      </c>
      <c r="B1922" t="s">
        <v>3119</v>
      </c>
      <c r="C1922">
        <v>65093591843</v>
      </c>
      <c r="D1922" t="s">
        <v>338</v>
      </c>
      <c r="E1922" t="s">
        <v>1412</v>
      </c>
      <c r="F1922" t="s">
        <v>321</v>
      </c>
      <c r="G1922" t="s">
        <v>3123</v>
      </c>
      <c r="H1922" s="5" t="s">
        <v>1373</v>
      </c>
      <c r="I1922" t="s">
        <v>3121</v>
      </c>
      <c r="J1922" s="124">
        <v>1</v>
      </c>
      <c r="K1922" s="124">
        <v>91.44</v>
      </c>
      <c r="L1922" s="124">
        <v>83.960000000000008</v>
      </c>
      <c r="M1922" s="124">
        <v>7.48</v>
      </c>
    </row>
    <row r="1923" spans="1:13" hidden="1" outlineLevel="1" x14ac:dyDescent="0.3">
      <c r="A1923" t="s">
        <v>19</v>
      </c>
      <c r="B1923" t="s">
        <v>3119</v>
      </c>
      <c r="C1923">
        <v>65093591844</v>
      </c>
      <c r="D1923" t="s">
        <v>338</v>
      </c>
      <c r="E1923" t="s">
        <v>1375</v>
      </c>
      <c r="F1923" t="s">
        <v>321</v>
      </c>
      <c r="G1923" t="s">
        <v>3123</v>
      </c>
      <c r="H1923" s="5" t="s">
        <v>1373</v>
      </c>
      <c r="I1923" t="s">
        <v>3121</v>
      </c>
      <c r="J1923" s="124">
        <v>1</v>
      </c>
      <c r="K1923" s="124">
        <v>42.19</v>
      </c>
      <c r="L1923" s="124">
        <v>38.74</v>
      </c>
      <c r="M1923" s="124">
        <v>3.45</v>
      </c>
    </row>
    <row r="1924" spans="1:13" hidden="1" outlineLevel="1" x14ac:dyDescent="0.3">
      <c r="A1924" t="s">
        <v>19</v>
      </c>
      <c r="B1924" t="s">
        <v>3119</v>
      </c>
      <c r="C1924">
        <v>65093591848</v>
      </c>
      <c r="D1924" t="s">
        <v>338</v>
      </c>
      <c r="E1924" t="s">
        <v>1374</v>
      </c>
      <c r="F1924" t="s">
        <v>321</v>
      </c>
      <c r="G1924" t="s">
        <v>3123</v>
      </c>
      <c r="H1924" s="5" t="s">
        <v>1373</v>
      </c>
      <c r="I1924" t="s">
        <v>3121</v>
      </c>
      <c r="J1924" s="124">
        <v>1</v>
      </c>
      <c r="K1924" s="124">
        <v>0.54</v>
      </c>
      <c r="L1924" s="124">
        <v>0.5</v>
      </c>
      <c r="M1924" s="124">
        <v>0.04</v>
      </c>
    </row>
    <row r="1925" spans="1:13" hidden="1" outlineLevel="1" x14ac:dyDescent="0.3">
      <c r="A1925" t="s">
        <v>19</v>
      </c>
      <c r="B1925" t="s">
        <v>3119</v>
      </c>
      <c r="C1925">
        <v>65093591871</v>
      </c>
      <c r="D1925" t="s">
        <v>338</v>
      </c>
      <c r="E1925" t="s">
        <v>1374</v>
      </c>
      <c r="F1925" t="s">
        <v>321</v>
      </c>
      <c r="G1925" t="s">
        <v>3123</v>
      </c>
      <c r="H1925" s="5" t="s">
        <v>1373</v>
      </c>
      <c r="I1925" t="s">
        <v>3121</v>
      </c>
      <c r="J1925" s="124">
        <v>1</v>
      </c>
      <c r="K1925" s="124">
        <v>25.76</v>
      </c>
      <c r="L1925" s="124">
        <v>23.650000000000002</v>
      </c>
      <c r="M1925" s="124">
        <v>2.11</v>
      </c>
    </row>
    <row r="1926" spans="1:13" hidden="1" outlineLevel="1" x14ac:dyDescent="0.3">
      <c r="A1926" t="s">
        <v>19</v>
      </c>
      <c r="B1926" t="s">
        <v>3119</v>
      </c>
      <c r="C1926">
        <v>65093591880</v>
      </c>
      <c r="D1926" t="s">
        <v>338</v>
      </c>
      <c r="E1926" t="s">
        <v>1381</v>
      </c>
      <c r="F1926" t="s">
        <v>321</v>
      </c>
      <c r="G1926" t="s">
        <v>3123</v>
      </c>
      <c r="H1926" s="5" t="s">
        <v>1373</v>
      </c>
      <c r="I1926" t="s">
        <v>3121</v>
      </c>
      <c r="J1926" s="124">
        <v>1</v>
      </c>
      <c r="K1926" s="124">
        <v>68.760000000000005</v>
      </c>
      <c r="L1926" s="124">
        <v>63.14</v>
      </c>
      <c r="M1926" s="124">
        <v>5.62</v>
      </c>
    </row>
    <row r="1927" spans="1:13" hidden="1" outlineLevel="1" x14ac:dyDescent="0.3">
      <c r="A1927" t="s">
        <v>19</v>
      </c>
      <c r="B1927" t="s">
        <v>3119</v>
      </c>
      <c r="C1927">
        <v>65093591896</v>
      </c>
      <c r="D1927" t="s">
        <v>338</v>
      </c>
      <c r="E1927" t="s">
        <v>1391</v>
      </c>
      <c r="F1927" t="s">
        <v>321</v>
      </c>
      <c r="G1927" t="s">
        <v>3123</v>
      </c>
      <c r="H1927" s="5" t="s">
        <v>1373</v>
      </c>
      <c r="I1927" t="s">
        <v>3121</v>
      </c>
      <c r="J1927" s="124">
        <v>1</v>
      </c>
      <c r="K1927" s="124">
        <v>122.18</v>
      </c>
      <c r="L1927" s="124">
        <v>112.19</v>
      </c>
      <c r="M1927" s="124">
        <v>9.99</v>
      </c>
    </row>
    <row r="1928" spans="1:13" hidden="1" outlineLevel="1" x14ac:dyDescent="0.3">
      <c r="A1928" t="s">
        <v>19</v>
      </c>
      <c r="B1928" t="s">
        <v>3119</v>
      </c>
      <c r="C1928">
        <v>65093591907</v>
      </c>
      <c r="D1928" t="s">
        <v>338</v>
      </c>
      <c r="E1928" t="s">
        <v>1377</v>
      </c>
      <c r="F1928" t="s">
        <v>321</v>
      </c>
      <c r="G1928" t="s">
        <v>3123</v>
      </c>
      <c r="H1928" s="5" t="s">
        <v>1373</v>
      </c>
      <c r="I1928" t="s">
        <v>3121</v>
      </c>
      <c r="J1928" s="124">
        <v>1</v>
      </c>
      <c r="K1928" s="124">
        <v>34.380000000000003</v>
      </c>
      <c r="L1928" s="124">
        <v>31.57</v>
      </c>
      <c r="M1928" s="124">
        <v>2.81</v>
      </c>
    </row>
    <row r="1929" spans="1:13" hidden="1" outlineLevel="1" x14ac:dyDescent="0.3">
      <c r="A1929" t="s">
        <v>19</v>
      </c>
      <c r="B1929" t="s">
        <v>3119</v>
      </c>
      <c r="C1929">
        <v>65093591923</v>
      </c>
      <c r="D1929" t="s">
        <v>338</v>
      </c>
      <c r="E1929" t="s">
        <v>1393</v>
      </c>
      <c r="F1929" t="s">
        <v>321</v>
      </c>
      <c r="G1929" t="s">
        <v>3123</v>
      </c>
      <c r="H1929" s="5" t="s">
        <v>1373</v>
      </c>
      <c r="I1929" t="s">
        <v>3121</v>
      </c>
      <c r="J1929" s="124">
        <v>1</v>
      </c>
      <c r="K1929" s="124">
        <v>3.44</v>
      </c>
      <c r="L1929" s="124">
        <v>3.16</v>
      </c>
      <c r="M1929" s="124">
        <v>0.28000000000000003</v>
      </c>
    </row>
    <row r="1930" spans="1:13" hidden="1" outlineLevel="1" x14ac:dyDescent="0.3">
      <c r="A1930" t="s">
        <v>19</v>
      </c>
      <c r="B1930" t="s">
        <v>3119</v>
      </c>
      <c r="C1930">
        <v>65093591933</v>
      </c>
      <c r="D1930" t="s">
        <v>338</v>
      </c>
      <c r="E1930" t="s">
        <v>1414</v>
      </c>
      <c r="F1930" t="s">
        <v>321</v>
      </c>
      <c r="G1930" t="s">
        <v>3123</v>
      </c>
      <c r="H1930" s="5" t="s">
        <v>1373</v>
      </c>
      <c r="I1930" t="s">
        <v>3121</v>
      </c>
      <c r="J1930" s="124">
        <v>1</v>
      </c>
      <c r="K1930" s="124">
        <v>3681.7400000000002</v>
      </c>
      <c r="L1930" s="124">
        <v>3380.71</v>
      </c>
      <c r="M1930" s="124">
        <v>301.03000000000003</v>
      </c>
    </row>
    <row r="1931" spans="1:13" hidden="1" outlineLevel="1" x14ac:dyDescent="0.3">
      <c r="A1931" t="s">
        <v>19</v>
      </c>
      <c r="B1931" t="s">
        <v>3119</v>
      </c>
      <c r="C1931">
        <v>65093592006</v>
      </c>
      <c r="D1931" t="s">
        <v>338</v>
      </c>
      <c r="E1931" t="s">
        <v>1401</v>
      </c>
      <c r="F1931" t="s">
        <v>321</v>
      </c>
      <c r="G1931" t="s">
        <v>3123</v>
      </c>
      <c r="H1931" s="5" t="s">
        <v>1373</v>
      </c>
      <c r="I1931" t="s">
        <v>3121</v>
      </c>
      <c r="J1931" s="124">
        <v>1</v>
      </c>
      <c r="K1931" s="124">
        <v>2946.84</v>
      </c>
      <c r="L1931" s="124">
        <v>2705.89</v>
      </c>
      <c r="M1931" s="124">
        <v>240.95000000000002</v>
      </c>
    </row>
    <row r="1932" spans="1:13" hidden="1" outlineLevel="1" x14ac:dyDescent="0.3">
      <c r="A1932" t="s">
        <v>19</v>
      </c>
      <c r="B1932" t="s">
        <v>3119</v>
      </c>
      <c r="C1932">
        <v>65093592017</v>
      </c>
      <c r="D1932" t="s">
        <v>338</v>
      </c>
      <c r="E1932" t="s">
        <v>1413</v>
      </c>
      <c r="F1932" t="s">
        <v>321</v>
      </c>
      <c r="G1932" t="s">
        <v>3123</v>
      </c>
      <c r="H1932" s="5" t="s">
        <v>1373</v>
      </c>
      <c r="I1932" t="s">
        <v>3121</v>
      </c>
      <c r="J1932" s="124">
        <v>1</v>
      </c>
      <c r="K1932" s="124">
        <v>954.62</v>
      </c>
      <c r="L1932" s="124">
        <v>876.57</v>
      </c>
      <c r="M1932" s="124">
        <v>78.05</v>
      </c>
    </row>
    <row r="1933" spans="1:13" hidden="1" outlineLevel="1" x14ac:dyDescent="0.3">
      <c r="A1933" t="s">
        <v>19</v>
      </c>
      <c r="B1933" t="s">
        <v>3119</v>
      </c>
      <c r="C1933">
        <v>65093592029</v>
      </c>
      <c r="D1933" t="s">
        <v>338</v>
      </c>
      <c r="E1933" t="s">
        <v>1379</v>
      </c>
      <c r="F1933" t="s">
        <v>321</v>
      </c>
      <c r="G1933" t="s">
        <v>3123</v>
      </c>
      <c r="H1933" s="5" t="s">
        <v>1373</v>
      </c>
      <c r="I1933" t="s">
        <v>3121</v>
      </c>
      <c r="J1933" s="124">
        <v>1</v>
      </c>
      <c r="K1933" s="124">
        <v>8.56</v>
      </c>
      <c r="L1933" s="124">
        <v>7.86</v>
      </c>
      <c r="M1933" s="124">
        <v>0.70000000000000007</v>
      </c>
    </row>
    <row r="1934" spans="1:13" hidden="1" outlineLevel="1" x14ac:dyDescent="0.3">
      <c r="A1934" t="s">
        <v>19</v>
      </c>
      <c r="B1934" t="s">
        <v>3119</v>
      </c>
      <c r="C1934">
        <v>65093592030</v>
      </c>
      <c r="D1934" t="s">
        <v>338</v>
      </c>
      <c r="E1934" t="s">
        <v>1379</v>
      </c>
      <c r="F1934" t="s">
        <v>321</v>
      </c>
      <c r="G1934" t="s">
        <v>3123</v>
      </c>
      <c r="H1934" s="5" t="s">
        <v>1373</v>
      </c>
      <c r="I1934" t="s">
        <v>3121</v>
      </c>
      <c r="J1934" s="124">
        <v>1</v>
      </c>
      <c r="K1934" s="124">
        <v>401.02</v>
      </c>
      <c r="L1934" s="124">
        <v>368.23</v>
      </c>
      <c r="M1934" s="124">
        <v>32.79</v>
      </c>
    </row>
    <row r="1935" spans="1:13" hidden="1" outlineLevel="1" x14ac:dyDescent="0.3">
      <c r="A1935" t="s">
        <v>19</v>
      </c>
      <c r="B1935" t="s">
        <v>3119</v>
      </c>
      <c r="C1935">
        <v>65093592034</v>
      </c>
      <c r="D1935" t="s">
        <v>338</v>
      </c>
      <c r="E1935" t="s">
        <v>1379</v>
      </c>
      <c r="F1935" t="s">
        <v>321</v>
      </c>
      <c r="G1935" t="s">
        <v>3123</v>
      </c>
      <c r="H1935" s="5" t="s">
        <v>1373</v>
      </c>
      <c r="I1935" t="s">
        <v>3121</v>
      </c>
      <c r="J1935" s="124">
        <v>1</v>
      </c>
      <c r="K1935" s="124">
        <v>802.03</v>
      </c>
      <c r="L1935" s="124">
        <v>736.45</v>
      </c>
      <c r="M1935" s="124">
        <v>65.58</v>
      </c>
    </row>
    <row r="1936" spans="1:13" hidden="1" outlineLevel="1" x14ac:dyDescent="0.3">
      <c r="A1936" t="s">
        <v>19</v>
      </c>
      <c r="B1936" t="s">
        <v>3119</v>
      </c>
      <c r="C1936">
        <v>65093591939</v>
      </c>
      <c r="D1936" t="s">
        <v>338</v>
      </c>
      <c r="E1936" t="s">
        <v>1379</v>
      </c>
      <c r="F1936" t="s">
        <v>321</v>
      </c>
      <c r="G1936" t="s">
        <v>3123</v>
      </c>
      <c r="H1936" s="5" t="s">
        <v>1373</v>
      </c>
      <c r="I1936" t="s">
        <v>3121</v>
      </c>
      <c r="J1936" s="124">
        <v>1</v>
      </c>
      <c r="K1936" s="124">
        <v>7.29</v>
      </c>
      <c r="L1936" s="124">
        <v>6.69</v>
      </c>
      <c r="M1936" s="124">
        <v>0.6</v>
      </c>
    </row>
    <row r="1937" spans="1:13" hidden="1" outlineLevel="1" x14ac:dyDescent="0.3">
      <c r="A1937" t="s">
        <v>19</v>
      </c>
      <c r="B1937" t="s">
        <v>3119</v>
      </c>
      <c r="C1937">
        <v>65093591947</v>
      </c>
      <c r="D1937" t="s">
        <v>338</v>
      </c>
      <c r="E1937" t="s">
        <v>1398</v>
      </c>
      <c r="F1937" t="s">
        <v>321</v>
      </c>
      <c r="G1937" t="s">
        <v>3123</v>
      </c>
      <c r="H1937" s="5" t="s">
        <v>1373</v>
      </c>
      <c r="I1937" t="s">
        <v>3121</v>
      </c>
      <c r="J1937" s="124">
        <v>1</v>
      </c>
      <c r="K1937" s="124">
        <v>7.16</v>
      </c>
      <c r="L1937" s="124">
        <v>6.57</v>
      </c>
      <c r="M1937" s="124">
        <v>0.59</v>
      </c>
    </row>
    <row r="1938" spans="1:13" hidden="1" outlineLevel="1" x14ac:dyDescent="0.3">
      <c r="A1938" t="s">
        <v>19</v>
      </c>
      <c r="B1938" t="s">
        <v>3119</v>
      </c>
      <c r="C1938">
        <v>65093591951</v>
      </c>
      <c r="D1938" t="s">
        <v>338</v>
      </c>
      <c r="E1938" t="s">
        <v>1383</v>
      </c>
      <c r="F1938" t="s">
        <v>321</v>
      </c>
      <c r="G1938" t="s">
        <v>3123</v>
      </c>
      <c r="H1938" s="5" t="s">
        <v>1373</v>
      </c>
      <c r="I1938" t="s">
        <v>3121</v>
      </c>
      <c r="J1938" s="124">
        <v>1</v>
      </c>
      <c r="K1938" s="124">
        <v>1.72</v>
      </c>
      <c r="L1938" s="124">
        <v>1.58</v>
      </c>
      <c r="M1938" s="124">
        <v>0.14000000000000001</v>
      </c>
    </row>
    <row r="1939" spans="1:13" hidden="1" outlineLevel="1" x14ac:dyDescent="0.3">
      <c r="A1939" t="s">
        <v>19</v>
      </c>
      <c r="B1939" t="s">
        <v>3119</v>
      </c>
      <c r="C1939">
        <v>65093591975</v>
      </c>
      <c r="D1939" t="s">
        <v>338</v>
      </c>
      <c r="E1939" t="s">
        <v>1414</v>
      </c>
      <c r="F1939" t="s">
        <v>321</v>
      </c>
      <c r="G1939" t="s">
        <v>3123</v>
      </c>
      <c r="H1939" s="5" t="s">
        <v>1373</v>
      </c>
      <c r="I1939" t="s">
        <v>3121</v>
      </c>
      <c r="J1939" s="124">
        <v>1</v>
      </c>
      <c r="K1939" s="124">
        <v>23884.53</v>
      </c>
      <c r="L1939" s="124">
        <v>21931.63</v>
      </c>
      <c r="M1939" s="124">
        <v>1952.9</v>
      </c>
    </row>
    <row r="1940" spans="1:13" hidden="1" outlineLevel="1" x14ac:dyDescent="0.3">
      <c r="A1940" t="s">
        <v>19</v>
      </c>
      <c r="B1940" t="s">
        <v>3119</v>
      </c>
      <c r="C1940">
        <v>65093591992</v>
      </c>
      <c r="D1940" t="s">
        <v>338</v>
      </c>
      <c r="E1940" t="s">
        <v>1403</v>
      </c>
      <c r="F1940" t="s">
        <v>321</v>
      </c>
      <c r="G1940" t="s">
        <v>3123</v>
      </c>
      <c r="H1940" s="5" t="s">
        <v>1373</v>
      </c>
      <c r="I1940" t="s">
        <v>3121</v>
      </c>
      <c r="J1940" s="124">
        <v>1</v>
      </c>
      <c r="K1940" s="124">
        <v>3205.67</v>
      </c>
      <c r="L1940" s="124">
        <v>2943.56</v>
      </c>
      <c r="M1940" s="124">
        <v>262.11</v>
      </c>
    </row>
    <row r="1941" spans="1:13" hidden="1" outlineLevel="1" x14ac:dyDescent="0.3">
      <c r="A1941" t="s">
        <v>19</v>
      </c>
      <c r="B1941" t="s">
        <v>3119</v>
      </c>
      <c r="C1941">
        <v>65093591994</v>
      </c>
      <c r="D1941" t="s">
        <v>338</v>
      </c>
      <c r="E1941" t="s">
        <v>1414</v>
      </c>
      <c r="F1941" t="s">
        <v>321</v>
      </c>
      <c r="G1941" t="s">
        <v>3123</v>
      </c>
      <c r="H1941" s="5" t="s">
        <v>1373</v>
      </c>
      <c r="I1941" t="s">
        <v>3121</v>
      </c>
      <c r="J1941" s="124">
        <v>1</v>
      </c>
      <c r="K1941" s="124">
        <v>9294.76</v>
      </c>
      <c r="L1941" s="124">
        <v>8534.7800000000007</v>
      </c>
      <c r="M1941" s="124">
        <v>759.98</v>
      </c>
    </row>
    <row r="1942" spans="1:13" hidden="1" outlineLevel="1" x14ac:dyDescent="0.3">
      <c r="A1942" t="s">
        <v>19</v>
      </c>
      <c r="B1942" t="s">
        <v>3119</v>
      </c>
      <c r="C1942">
        <v>65093591995</v>
      </c>
      <c r="D1942" t="s">
        <v>338</v>
      </c>
      <c r="E1942" t="s">
        <v>1414</v>
      </c>
      <c r="F1942" t="s">
        <v>321</v>
      </c>
      <c r="G1942" t="s">
        <v>3123</v>
      </c>
      <c r="H1942" s="5" t="s">
        <v>1373</v>
      </c>
      <c r="I1942" t="s">
        <v>3121</v>
      </c>
      <c r="J1942" s="124">
        <v>1</v>
      </c>
      <c r="K1942" s="124">
        <v>6473.56</v>
      </c>
      <c r="L1942" s="124">
        <v>5944.25</v>
      </c>
      <c r="M1942" s="124">
        <v>529.31000000000006</v>
      </c>
    </row>
    <row r="1943" spans="1:13" hidden="1" outlineLevel="1" x14ac:dyDescent="0.3">
      <c r="A1943" t="s">
        <v>19</v>
      </c>
      <c r="B1943" t="s">
        <v>3119</v>
      </c>
      <c r="C1943">
        <v>65093591997</v>
      </c>
      <c r="D1943" t="s">
        <v>338</v>
      </c>
      <c r="E1943" t="s">
        <v>1401</v>
      </c>
      <c r="F1943" t="s">
        <v>321</v>
      </c>
      <c r="G1943" t="s">
        <v>3123</v>
      </c>
      <c r="H1943" s="5" t="s">
        <v>1373</v>
      </c>
      <c r="I1943" t="s">
        <v>3121</v>
      </c>
      <c r="J1943" s="124">
        <v>1</v>
      </c>
      <c r="K1943" s="124">
        <v>62.910000000000004</v>
      </c>
      <c r="L1943" s="124">
        <v>57.77</v>
      </c>
      <c r="M1943" s="124">
        <v>5.14</v>
      </c>
    </row>
    <row r="1944" spans="1:13" hidden="1" outlineLevel="1" x14ac:dyDescent="0.3">
      <c r="A1944" t="s">
        <v>19</v>
      </c>
      <c r="B1944" t="s">
        <v>3119</v>
      </c>
      <c r="C1944">
        <v>65093591998</v>
      </c>
      <c r="D1944" t="s">
        <v>338</v>
      </c>
      <c r="E1944" t="s">
        <v>1404</v>
      </c>
      <c r="F1944" t="s">
        <v>321</v>
      </c>
      <c r="G1944" t="s">
        <v>3123</v>
      </c>
      <c r="H1944" s="5" t="s">
        <v>1373</v>
      </c>
      <c r="I1944" t="s">
        <v>3121</v>
      </c>
      <c r="J1944" s="124">
        <v>1</v>
      </c>
      <c r="K1944" s="124">
        <v>4386.08</v>
      </c>
      <c r="L1944" s="124">
        <v>4027.46</v>
      </c>
      <c r="M1944" s="124">
        <v>358.62</v>
      </c>
    </row>
    <row r="1945" spans="1:13" hidden="1" outlineLevel="1" x14ac:dyDescent="0.3">
      <c r="A1945" t="s">
        <v>19</v>
      </c>
      <c r="B1945" t="s">
        <v>3119</v>
      </c>
      <c r="C1945">
        <v>65093591712</v>
      </c>
      <c r="D1945" t="s">
        <v>338</v>
      </c>
      <c r="E1945" t="s">
        <v>1375</v>
      </c>
      <c r="F1945" t="s">
        <v>321</v>
      </c>
      <c r="G1945" t="s">
        <v>3123</v>
      </c>
      <c r="H1945" s="5" t="s">
        <v>1373</v>
      </c>
      <c r="I1945" t="s">
        <v>3121</v>
      </c>
      <c r="J1945" s="124">
        <v>1</v>
      </c>
      <c r="K1945" s="124">
        <v>92.2</v>
      </c>
      <c r="L1945" s="124">
        <v>84.66</v>
      </c>
      <c r="M1945" s="124">
        <v>7.54</v>
      </c>
    </row>
    <row r="1946" spans="1:13" hidden="1" outlineLevel="1" x14ac:dyDescent="0.3">
      <c r="A1946" t="s">
        <v>19</v>
      </c>
      <c r="B1946" t="s">
        <v>3119</v>
      </c>
      <c r="C1946">
        <v>65093592041</v>
      </c>
      <c r="D1946" t="s">
        <v>338</v>
      </c>
      <c r="E1946" t="s">
        <v>1372</v>
      </c>
      <c r="F1946" t="s">
        <v>321</v>
      </c>
      <c r="G1946" t="s">
        <v>3123</v>
      </c>
      <c r="H1946" s="5" t="s">
        <v>1373</v>
      </c>
      <c r="I1946" t="s">
        <v>3121</v>
      </c>
      <c r="J1946" s="124">
        <v>1</v>
      </c>
      <c r="K1946" s="124">
        <v>2.4</v>
      </c>
      <c r="L1946" s="124">
        <v>2.2000000000000002</v>
      </c>
      <c r="M1946" s="124">
        <v>0.2</v>
      </c>
    </row>
    <row r="1947" spans="1:13" hidden="1" outlineLevel="1" x14ac:dyDescent="0.3">
      <c r="A1947" t="s">
        <v>19</v>
      </c>
      <c r="B1947" t="s">
        <v>3119</v>
      </c>
      <c r="C1947">
        <v>65093592046</v>
      </c>
      <c r="D1947" t="s">
        <v>338</v>
      </c>
      <c r="E1947" t="s">
        <v>1384</v>
      </c>
      <c r="F1947" t="s">
        <v>321</v>
      </c>
      <c r="G1947" t="s">
        <v>3123</v>
      </c>
      <c r="H1947" s="5" t="s">
        <v>1373</v>
      </c>
      <c r="I1947" t="s">
        <v>3121</v>
      </c>
      <c r="J1947" s="124">
        <v>1</v>
      </c>
      <c r="K1947" s="124">
        <v>12.120000000000001</v>
      </c>
      <c r="L1947" s="124">
        <v>11.13</v>
      </c>
      <c r="M1947" s="124">
        <v>0.99</v>
      </c>
    </row>
    <row r="1948" spans="1:13" hidden="1" outlineLevel="1" x14ac:dyDescent="0.3">
      <c r="A1948" t="s">
        <v>19</v>
      </c>
      <c r="B1948" t="s">
        <v>3119</v>
      </c>
      <c r="C1948">
        <v>65093592060</v>
      </c>
      <c r="D1948" t="s">
        <v>338</v>
      </c>
      <c r="E1948" t="s">
        <v>1391</v>
      </c>
      <c r="F1948" t="s">
        <v>321</v>
      </c>
      <c r="G1948" t="s">
        <v>3123</v>
      </c>
      <c r="H1948" s="5" t="s">
        <v>1373</v>
      </c>
      <c r="I1948" t="s">
        <v>3121</v>
      </c>
      <c r="J1948" s="124">
        <v>1</v>
      </c>
      <c r="K1948" s="124">
        <v>53.83</v>
      </c>
      <c r="L1948" s="124">
        <v>49.43</v>
      </c>
      <c r="M1948" s="124">
        <v>4.4000000000000004</v>
      </c>
    </row>
    <row r="1949" spans="1:13" hidden="1" outlineLevel="1" x14ac:dyDescent="0.3">
      <c r="A1949" t="s">
        <v>19</v>
      </c>
      <c r="B1949" t="s">
        <v>3119</v>
      </c>
      <c r="C1949">
        <v>65093592069</v>
      </c>
      <c r="D1949" t="s">
        <v>338</v>
      </c>
      <c r="E1949" t="s">
        <v>1372</v>
      </c>
      <c r="F1949" t="s">
        <v>321</v>
      </c>
      <c r="G1949" t="s">
        <v>3123</v>
      </c>
      <c r="H1949" s="5" t="s">
        <v>1373</v>
      </c>
      <c r="I1949" t="s">
        <v>3121</v>
      </c>
      <c r="J1949" s="124">
        <v>1</v>
      </c>
      <c r="K1949" s="124">
        <v>9.6</v>
      </c>
      <c r="L1949" s="124">
        <v>8.82</v>
      </c>
      <c r="M1949" s="124">
        <v>0.78</v>
      </c>
    </row>
    <row r="1950" spans="1:13" hidden="1" outlineLevel="1" x14ac:dyDescent="0.3">
      <c r="A1950" t="s">
        <v>19</v>
      </c>
      <c r="B1950" t="s">
        <v>3119</v>
      </c>
      <c r="C1950">
        <v>65093591726</v>
      </c>
      <c r="D1950" t="s">
        <v>338</v>
      </c>
      <c r="E1950" t="s">
        <v>1379</v>
      </c>
      <c r="F1950" t="s">
        <v>321</v>
      </c>
      <c r="G1950" t="s">
        <v>3123</v>
      </c>
      <c r="H1950" s="5" t="s">
        <v>1373</v>
      </c>
      <c r="I1950" t="s">
        <v>3121</v>
      </c>
      <c r="J1950" s="124">
        <v>1</v>
      </c>
      <c r="K1950" s="124">
        <v>39.880000000000003</v>
      </c>
      <c r="L1950" s="124">
        <v>36.619999999999997</v>
      </c>
      <c r="M1950" s="124">
        <v>3.2600000000000002</v>
      </c>
    </row>
    <row r="1951" spans="1:13" hidden="1" outlineLevel="1" x14ac:dyDescent="0.3">
      <c r="A1951" t="s">
        <v>19</v>
      </c>
      <c r="B1951" t="s">
        <v>3119</v>
      </c>
      <c r="C1951">
        <v>65093591728</v>
      </c>
      <c r="D1951" t="s">
        <v>338</v>
      </c>
      <c r="E1951" t="s">
        <v>1403</v>
      </c>
      <c r="F1951" t="s">
        <v>321</v>
      </c>
      <c r="G1951" t="s">
        <v>3123</v>
      </c>
      <c r="H1951" s="5" t="s">
        <v>1373</v>
      </c>
      <c r="I1951" t="s">
        <v>3121</v>
      </c>
      <c r="J1951" s="124">
        <v>1</v>
      </c>
      <c r="K1951" s="124">
        <v>159.41</v>
      </c>
      <c r="L1951" s="124">
        <v>146.38</v>
      </c>
      <c r="M1951" s="124">
        <v>13.030000000000001</v>
      </c>
    </row>
    <row r="1952" spans="1:13" hidden="1" outlineLevel="1" x14ac:dyDescent="0.3">
      <c r="A1952" t="s">
        <v>19</v>
      </c>
      <c r="B1952" t="s">
        <v>3119</v>
      </c>
      <c r="C1952">
        <v>65093591749</v>
      </c>
      <c r="D1952" t="s">
        <v>338</v>
      </c>
      <c r="E1952" t="s">
        <v>1372</v>
      </c>
      <c r="F1952" t="s">
        <v>321</v>
      </c>
      <c r="G1952" t="s">
        <v>3123</v>
      </c>
      <c r="H1952" s="5" t="s">
        <v>1373</v>
      </c>
      <c r="I1952" t="s">
        <v>3121</v>
      </c>
      <c r="J1952" s="124">
        <v>1</v>
      </c>
      <c r="K1952" s="124">
        <v>22.35</v>
      </c>
      <c r="L1952" s="124">
        <v>20.52</v>
      </c>
      <c r="M1952" s="124">
        <v>1.83</v>
      </c>
    </row>
    <row r="1953" spans="1:13" hidden="1" outlineLevel="1" x14ac:dyDescent="0.3">
      <c r="A1953" t="s">
        <v>19</v>
      </c>
      <c r="B1953" t="s">
        <v>3119</v>
      </c>
      <c r="C1953">
        <v>65093591758</v>
      </c>
      <c r="D1953" t="s">
        <v>338</v>
      </c>
      <c r="E1953" t="s">
        <v>1372</v>
      </c>
      <c r="F1953" t="s">
        <v>321</v>
      </c>
      <c r="G1953" t="s">
        <v>3123</v>
      </c>
      <c r="H1953" s="5" t="s">
        <v>1373</v>
      </c>
      <c r="I1953" t="s">
        <v>3121</v>
      </c>
      <c r="J1953" s="124">
        <v>1</v>
      </c>
      <c r="K1953" s="124">
        <v>1.6300000000000001</v>
      </c>
      <c r="L1953" s="124">
        <v>1.5</v>
      </c>
      <c r="M1953" s="124">
        <v>0.13</v>
      </c>
    </row>
    <row r="1954" spans="1:13" hidden="1" outlineLevel="1" x14ac:dyDescent="0.3">
      <c r="A1954" t="s">
        <v>19</v>
      </c>
      <c r="B1954" t="s">
        <v>3119</v>
      </c>
      <c r="C1954">
        <v>65093591771</v>
      </c>
      <c r="D1954" t="s">
        <v>338</v>
      </c>
      <c r="E1954" t="s">
        <v>1387</v>
      </c>
      <c r="F1954" t="s">
        <v>321</v>
      </c>
      <c r="G1954" t="s">
        <v>3123</v>
      </c>
      <c r="H1954" s="5" t="s">
        <v>1373</v>
      </c>
      <c r="I1954" t="s">
        <v>3121</v>
      </c>
      <c r="J1954" s="124">
        <v>1</v>
      </c>
      <c r="K1954" s="124">
        <v>0.65</v>
      </c>
      <c r="L1954" s="124">
        <v>0.6</v>
      </c>
      <c r="M1954" s="124">
        <v>0.05</v>
      </c>
    </row>
    <row r="1955" spans="1:13" hidden="1" outlineLevel="1" x14ac:dyDescent="0.3">
      <c r="A1955" t="s">
        <v>19</v>
      </c>
      <c r="B1955" t="s">
        <v>3119</v>
      </c>
      <c r="C1955">
        <v>65093591785</v>
      </c>
      <c r="D1955" t="s">
        <v>338</v>
      </c>
      <c r="E1955" t="s">
        <v>1380</v>
      </c>
      <c r="F1955" t="s">
        <v>321</v>
      </c>
      <c r="G1955" t="s">
        <v>3123</v>
      </c>
      <c r="H1955" s="5" t="s">
        <v>1373</v>
      </c>
      <c r="I1955" t="s">
        <v>3121</v>
      </c>
      <c r="J1955" s="124">
        <v>1</v>
      </c>
      <c r="K1955" s="124">
        <v>23.52</v>
      </c>
      <c r="L1955" s="124">
        <v>21.6</v>
      </c>
      <c r="M1955" s="124">
        <v>1.92</v>
      </c>
    </row>
    <row r="1956" spans="1:13" hidden="1" outlineLevel="1" x14ac:dyDescent="0.3">
      <c r="A1956" t="s">
        <v>19</v>
      </c>
      <c r="B1956" t="s">
        <v>3119</v>
      </c>
      <c r="C1956">
        <v>65093591799</v>
      </c>
      <c r="D1956" t="s">
        <v>338</v>
      </c>
      <c r="E1956" t="s">
        <v>1415</v>
      </c>
      <c r="F1956" t="s">
        <v>321</v>
      </c>
      <c r="G1956" t="s">
        <v>3123</v>
      </c>
      <c r="H1956" s="5" t="s">
        <v>1373</v>
      </c>
      <c r="I1956" t="s">
        <v>3121</v>
      </c>
      <c r="J1956" s="124">
        <v>1</v>
      </c>
      <c r="K1956" s="124">
        <v>53.99</v>
      </c>
      <c r="L1956" s="124">
        <v>49.58</v>
      </c>
      <c r="M1956" s="124">
        <v>4.41</v>
      </c>
    </row>
    <row r="1957" spans="1:13" hidden="1" outlineLevel="1" x14ac:dyDescent="0.3">
      <c r="A1957" t="s">
        <v>19</v>
      </c>
      <c r="B1957" t="s">
        <v>3119</v>
      </c>
      <c r="C1957">
        <v>65093591803</v>
      </c>
      <c r="D1957" t="s">
        <v>338</v>
      </c>
      <c r="E1957" t="s">
        <v>1372</v>
      </c>
      <c r="F1957" t="s">
        <v>321</v>
      </c>
      <c r="G1957" t="s">
        <v>3123</v>
      </c>
      <c r="H1957" s="5" t="s">
        <v>1373</v>
      </c>
      <c r="I1957" t="s">
        <v>3121</v>
      </c>
      <c r="J1957" s="124">
        <v>1</v>
      </c>
      <c r="K1957" s="124">
        <v>0.47000000000000003</v>
      </c>
      <c r="L1957" s="124">
        <v>0.43</v>
      </c>
      <c r="M1957" s="124">
        <v>0.04</v>
      </c>
    </row>
    <row r="1958" spans="1:13" hidden="1" outlineLevel="1" x14ac:dyDescent="0.3">
      <c r="A1958" t="s">
        <v>19</v>
      </c>
      <c r="B1958" t="s">
        <v>3119</v>
      </c>
      <c r="C1958">
        <v>65093591815</v>
      </c>
      <c r="D1958" t="s">
        <v>338</v>
      </c>
      <c r="E1958" t="s">
        <v>1391</v>
      </c>
      <c r="F1958" t="s">
        <v>321</v>
      </c>
      <c r="G1958" t="s">
        <v>3123</v>
      </c>
      <c r="H1958" s="5" t="s">
        <v>1373</v>
      </c>
      <c r="I1958" t="s">
        <v>3121</v>
      </c>
      <c r="J1958" s="124">
        <v>1</v>
      </c>
      <c r="K1958" s="124">
        <v>41.800000000000004</v>
      </c>
      <c r="L1958" s="124">
        <v>38.380000000000003</v>
      </c>
      <c r="M1958" s="124">
        <v>3.42</v>
      </c>
    </row>
    <row r="1959" spans="1:13" hidden="1" outlineLevel="1" x14ac:dyDescent="0.3">
      <c r="A1959" t="s">
        <v>19</v>
      </c>
      <c r="B1959" t="s">
        <v>3119</v>
      </c>
      <c r="C1959">
        <v>65093591822</v>
      </c>
      <c r="D1959" t="s">
        <v>338</v>
      </c>
      <c r="E1959" t="s">
        <v>1384</v>
      </c>
      <c r="F1959" t="s">
        <v>321</v>
      </c>
      <c r="G1959" t="s">
        <v>3123</v>
      </c>
      <c r="H1959" s="5" t="s">
        <v>1373</v>
      </c>
      <c r="I1959" t="s">
        <v>3121</v>
      </c>
      <c r="J1959" s="124">
        <v>1</v>
      </c>
      <c r="K1959" s="124">
        <v>0.59</v>
      </c>
      <c r="L1959" s="124">
        <v>0.54</v>
      </c>
      <c r="M1959" s="124">
        <v>0.05</v>
      </c>
    </row>
    <row r="1960" spans="1:13" hidden="1" outlineLevel="1" x14ac:dyDescent="0.3">
      <c r="A1960" t="s">
        <v>19</v>
      </c>
      <c r="B1960" t="s">
        <v>3119</v>
      </c>
      <c r="C1960">
        <v>65093591824</v>
      </c>
      <c r="D1960" t="s">
        <v>338</v>
      </c>
      <c r="E1960" t="s">
        <v>1375</v>
      </c>
      <c r="F1960" t="s">
        <v>321</v>
      </c>
      <c r="G1960" t="s">
        <v>3123</v>
      </c>
      <c r="H1960" s="5" t="s">
        <v>1373</v>
      </c>
      <c r="I1960" t="s">
        <v>3121</v>
      </c>
      <c r="J1960" s="124">
        <v>1</v>
      </c>
      <c r="K1960" s="124">
        <v>14.44</v>
      </c>
      <c r="L1960" s="124">
        <v>13.26</v>
      </c>
      <c r="M1960" s="124">
        <v>1.18</v>
      </c>
    </row>
    <row r="1961" spans="1:13" hidden="1" outlineLevel="1" x14ac:dyDescent="0.3">
      <c r="A1961" t="s">
        <v>19</v>
      </c>
      <c r="B1961" t="s">
        <v>3119</v>
      </c>
      <c r="C1961">
        <v>65093591836</v>
      </c>
      <c r="D1961" t="s">
        <v>338</v>
      </c>
      <c r="E1961" t="s">
        <v>1372</v>
      </c>
      <c r="F1961" t="s">
        <v>321</v>
      </c>
      <c r="G1961" t="s">
        <v>3123</v>
      </c>
      <c r="H1961" s="5" t="s">
        <v>1373</v>
      </c>
      <c r="I1961" t="s">
        <v>3121</v>
      </c>
      <c r="J1961" s="124">
        <v>1</v>
      </c>
      <c r="K1961" s="124">
        <v>0.34</v>
      </c>
      <c r="L1961" s="124">
        <v>0.31</v>
      </c>
      <c r="M1961" s="124">
        <v>0.03</v>
      </c>
    </row>
    <row r="1962" spans="1:13" hidden="1" outlineLevel="1" x14ac:dyDescent="0.3">
      <c r="A1962" t="s">
        <v>19</v>
      </c>
      <c r="B1962" t="s">
        <v>3119</v>
      </c>
      <c r="C1962">
        <v>65093591837</v>
      </c>
      <c r="D1962" t="s">
        <v>338</v>
      </c>
      <c r="E1962" t="s">
        <v>1414</v>
      </c>
      <c r="F1962" t="s">
        <v>321</v>
      </c>
      <c r="G1962" t="s">
        <v>3123</v>
      </c>
      <c r="H1962" s="5" t="s">
        <v>1373</v>
      </c>
      <c r="I1962" t="s">
        <v>3121</v>
      </c>
      <c r="J1962" s="124">
        <v>1</v>
      </c>
      <c r="K1962" s="124">
        <v>165.96</v>
      </c>
      <c r="L1962" s="124">
        <v>152.39000000000001</v>
      </c>
      <c r="M1962" s="124">
        <v>13.57</v>
      </c>
    </row>
    <row r="1963" spans="1:13" hidden="1" outlineLevel="1" x14ac:dyDescent="0.3">
      <c r="A1963" t="s">
        <v>19</v>
      </c>
      <c r="B1963" t="s">
        <v>3119</v>
      </c>
      <c r="C1963">
        <v>65093591838</v>
      </c>
      <c r="D1963" t="s">
        <v>338</v>
      </c>
      <c r="E1963" t="s">
        <v>1380</v>
      </c>
      <c r="F1963" t="s">
        <v>321</v>
      </c>
      <c r="G1963" t="s">
        <v>3123</v>
      </c>
      <c r="H1963" s="5" t="s">
        <v>1373</v>
      </c>
      <c r="I1963" t="s">
        <v>3121</v>
      </c>
      <c r="J1963" s="124">
        <v>1</v>
      </c>
      <c r="K1963" s="124">
        <v>68.760000000000005</v>
      </c>
      <c r="L1963" s="124">
        <v>63.14</v>
      </c>
      <c r="M1963" s="124">
        <v>5.62</v>
      </c>
    </row>
    <row r="1964" spans="1:13" hidden="1" outlineLevel="1" x14ac:dyDescent="0.3">
      <c r="A1964" t="s">
        <v>19</v>
      </c>
      <c r="B1964" t="s">
        <v>3119</v>
      </c>
      <c r="C1964">
        <v>65093591839</v>
      </c>
      <c r="D1964" t="s">
        <v>338</v>
      </c>
      <c r="E1964" t="s">
        <v>1413</v>
      </c>
      <c r="F1964" t="s">
        <v>321</v>
      </c>
      <c r="G1964" t="s">
        <v>3123</v>
      </c>
      <c r="H1964" s="5" t="s">
        <v>1373</v>
      </c>
      <c r="I1964" t="s">
        <v>3121</v>
      </c>
      <c r="J1964" s="124">
        <v>1</v>
      </c>
      <c r="K1964" s="124">
        <v>94.72</v>
      </c>
      <c r="L1964" s="124">
        <v>86.98</v>
      </c>
      <c r="M1964" s="124">
        <v>7.74</v>
      </c>
    </row>
    <row r="1965" spans="1:13" hidden="1" outlineLevel="1" x14ac:dyDescent="0.3">
      <c r="A1965" t="s">
        <v>19</v>
      </c>
      <c r="B1965" t="s">
        <v>3119</v>
      </c>
      <c r="C1965">
        <v>65093591846</v>
      </c>
      <c r="D1965" t="s">
        <v>338</v>
      </c>
      <c r="E1965" t="s">
        <v>1396</v>
      </c>
      <c r="F1965" t="s">
        <v>321</v>
      </c>
      <c r="G1965" t="s">
        <v>3123</v>
      </c>
      <c r="H1965" s="5" t="s">
        <v>1373</v>
      </c>
      <c r="I1965" t="s">
        <v>3121</v>
      </c>
      <c r="J1965" s="124">
        <v>1</v>
      </c>
      <c r="K1965" s="124">
        <v>293.29000000000002</v>
      </c>
      <c r="L1965" s="124">
        <v>269.31</v>
      </c>
      <c r="M1965" s="124">
        <v>23.98</v>
      </c>
    </row>
    <row r="1966" spans="1:13" hidden="1" outlineLevel="1" x14ac:dyDescent="0.3">
      <c r="A1966" t="s">
        <v>19</v>
      </c>
      <c r="B1966" t="s">
        <v>3119</v>
      </c>
      <c r="C1966">
        <v>65093591850</v>
      </c>
      <c r="D1966" t="s">
        <v>338</v>
      </c>
      <c r="E1966" t="s">
        <v>1390</v>
      </c>
      <c r="F1966" t="s">
        <v>321</v>
      </c>
      <c r="G1966" t="s">
        <v>3123</v>
      </c>
      <c r="H1966" s="5" t="s">
        <v>1373</v>
      </c>
      <c r="I1966" t="s">
        <v>3121</v>
      </c>
      <c r="J1966" s="124">
        <v>1</v>
      </c>
      <c r="K1966" s="124">
        <v>119.55</v>
      </c>
      <c r="L1966" s="124">
        <v>109.78</v>
      </c>
      <c r="M1966" s="124">
        <v>9.77</v>
      </c>
    </row>
    <row r="1967" spans="1:13" hidden="1" outlineLevel="1" x14ac:dyDescent="0.3">
      <c r="A1967" t="s">
        <v>19</v>
      </c>
      <c r="B1967" t="s">
        <v>3119</v>
      </c>
      <c r="C1967">
        <v>65093591853</v>
      </c>
      <c r="D1967" t="s">
        <v>338</v>
      </c>
      <c r="E1967" t="s">
        <v>1414</v>
      </c>
      <c r="F1967" t="s">
        <v>321</v>
      </c>
      <c r="G1967" t="s">
        <v>3123</v>
      </c>
      <c r="H1967" s="5" t="s">
        <v>1373</v>
      </c>
      <c r="I1967" t="s">
        <v>3121</v>
      </c>
      <c r="J1967" s="124">
        <v>1</v>
      </c>
      <c r="K1967" s="124">
        <v>7575.3600000000006</v>
      </c>
      <c r="L1967" s="124">
        <v>6955.97</v>
      </c>
      <c r="M1967" s="124">
        <v>619.39</v>
      </c>
    </row>
    <row r="1968" spans="1:13" hidden="1" outlineLevel="1" x14ac:dyDescent="0.3">
      <c r="A1968" t="s">
        <v>19</v>
      </c>
      <c r="B1968" t="s">
        <v>3119</v>
      </c>
      <c r="C1968">
        <v>65093591881</v>
      </c>
      <c r="D1968" t="s">
        <v>338</v>
      </c>
      <c r="E1968" t="s">
        <v>1401</v>
      </c>
      <c r="F1968" t="s">
        <v>321</v>
      </c>
      <c r="G1968" t="s">
        <v>3123</v>
      </c>
      <c r="H1968" s="5" t="s">
        <v>1373</v>
      </c>
      <c r="I1968" t="s">
        <v>3121</v>
      </c>
      <c r="J1968" s="124">
        <v>1</v>
      </c>
      <c r="K1968" s="124">
        <v>8.27</v>
      </c>
      <c r="L1968" s="124">
        <v>7.59</v>
      </c>
      <c r="M1968" s="124">
        <v>0.68</v>
      </c>
    </row>
    <row r="1969" spans="1:13" hidden="1" outlineLevel="1" x14ac:dyDescent="0.3">
      <c r="A1969" t="s">
        <v>19</v>
      </c>
      <c r="B1969" t="s">
        <v>3119</v>
      </c>
      <c r="C1969">
        <v>65093591882</v>
      </c>
      <c r="D1969" t="s">
        <v>338</v>
      </c>
      <c r="E1969" t="s">
        <v>1396</v>
      </c>
      <c r="F1969" t="s">
        <v>321</v>
      </c>
      <c r="G1969" t="s">
        <v>3123</v>
      </c>
      <c r="H1969" s="5" t="s">
        <v>1373</v>
      </c>
      <c r="I1969" t="s">
        <v>3121</v>
      </c>
      <c r="J1969" s="124">
        <v>1</v>
      </c>
      <c r="K1969" s="124">
        <v>6.11</v>
      </c>
      <c r="L1969" s="124">
        <v>5.61</v>
      </c>
      <c r="M1969" s="124">
        <v>0.5</v>
      </c>
    </row>
    <row r="1970" spans="1:13" hidden="1" outlineLevel="1" x14ac:dyDescent="0.3">
      <c r="A1970" t="s">
        <v>19</v>
      </c>
      <c r="B1970" t="s">
        <v>3119</v>
      </c>
      <c r="C1970">
        <v>65093591884</v>
      </c>
      <c r="D1970" t="s">
        <v>338</v>
      </c>
      <c r="E1970" t="s">
        <v>1414</v>
      </c>
      <c r="F1970" t="s">
        <v>321</v>
      </c>
      <c r="G1970" t="s">
        <v>3123</v>
      </c>
      <c r="H1970" s="5" t="s">
        <v>1373</v>
      </c>
      <c r="I1970" t="s">
        <v>3121</v>
      </c>
      <c r="J1970" s="124">
        <v>1</v>
      </c>
      <c r="K1970" s="124">
        <v>103.91</v>
      </c>
      <c r="L1970" s="124">
        <v>95.41</v>
      </c>
      <c r="M1970" s="124">
        <v>8.5</v>
      </c>
    </row>
    <row r="1971" spans="1:13" hidden="1" outlineLevel="1" x14ac:dyDescent="0.3">
      <c r="A1971" t="s">
        <v>19</v>
      </c>
      <c r="B1971" t="s">
        <v>3119</v>
      </c>
      <c r="C1971">
        <v>65093591886</v>
      </c>
      <c r="D1971" t="s">
        <v>338</v>
      </c>
      <c r="E1971" t="s">
        <v>1406</v>
      </c>
      <c r="F1971" t="s">
        <v>321</v>
      </c>
      <c r="G1971" t="s">
        <v>3123</v>
      </c>
      <c r="H1971" s="5" t="s">
        <v>1373</v>
      </c>
      <c r="I1971" t="s">
        <v>3121</v>
      </c>
      <c r="J1971" s="124">
        <v>1</v>
      </c>
      <c r="K1971" s="124">
        <v>23.47</v>
      </c>
      <c r="L1971" s="124">
        <v>21.55</v>
      </c>
      <c r="M1971" s="124">
        <v>1.92</v>
      </c>
    </row>
    <row r="1972" spans="1:13" hidden="1" outlineLevel="1" x14ac:dyDescent="0.3">
      <c r="A1972" t="s">
        <v>19</v>
      </c>
      <c r="B1972" t="s">
        <v>3119</v>
      </c>
      <c r="C1972">
        <v>65093591898</v>
      </c>
      <c r="D1972" t="s">
        <v>338</v>
      </c>
      <c r="E1972" t="s">
        <v>1381</v>
      </c>
      <c r="F1972" t="s">
        <v>321</v>
      </c>
      <c r="G1972" t="s">
        <v>3123</v>
      </c>
      <c r="H1972" s="5" t="s">
        <v>1373</v>
      </c>
      <c r="I1972" t="s">
        <v>3121</v>
      </c>
      <c r="J1972" s="124">
        <v>1</v>
      </c>
      <c r="K1972" s="124">
        <v>206.28</v>
      </c>
      <c r="L1972" s="124">
        <v>189.41</v>
      </c>
      <c r="M1972" s="124">
        <v>16.87</v>
      </c>
    </row>
    <row r="1973" spans="1:13" hidden="1" outlineLevel="1" x14ac:dyDescent="0.3">
      <c r="A1973" t="s">
        <v>19</v>
      </c>
      <c r="B1973" t="s">
        <v>3119</v>
      </c>
      <c r="C1973">
        <v>65093591899</v>
      </c>
      <c r="D1973" t="s">
        <v>338</v>
      </c>
      <c r="E1973" t="s">
        <v>1393</v>
      </c>
      <c r="F1973" t="s">
        <v>321</v>
      </c>
      <c r="G1973" t="s">
        <v>3123</v>
      </c>
      <c r="H1973" s="5" t="s">
        <v>1373</v>
      </c>
      <c r="I1973" t="s">
        <v>3121</v>
      </c>
      <c r="J1973" s="124">
        <v>1</v>
      </c>
      <c r="K1973" s="124">
        <v>165.02</v>
      </c>
      <c r="L1973" s="124">
        <v>151.53</v>
      </c>
      <c r="M1973" s="124">
        <v>13.49</v>
      </c>
    </row>
    <row r="1974" spans="1:13" hidden="1" outlineLevel="1" x14ac:dyDescent="0.3">
      <c r="A1974" t="s">
        <v>19</v>
      </c>
      <c r="B1974" t="s">
        <v>3119</v>
      </c>
      <c r="C1974">
        <v>65093591897</v>
      </c>
      <c r="D1974" t="s">
        <v>338</v>
      </c>
      <c r="E1974" t="s">
        <v>1379</v>
      </c>
      <c r="F1974" t="s">
        <v>321</v>
      </c>
      <c r="G1974" t="s">
        <v>3123</v>
      </c>
      <c r="H1974" s="5" t="s">
        <v>1373</v>
      </c>
      <c r="I1974" t="s">
        <v>3121</v>
      </c>
      <c r="J1974" s="124">
        <v>1</v>
      </c>
      <c r="K1974" s="124">
        <v>58.29</v>
      </c>
      <c r="L1974" s="124">
        <v>53.52</v>
      </c>
      <c r="M1974" s="124">
        <v>4.7700000000000005</v>
      </c>
    </row>
    <row r="1975" spans="1:13" hidden="1" outlineLevel="1" x14ac:dyDescent="0.3">
      <c r="A1975" t="s">
        <v>19</v>
      </c>
      <c r="B1975" t="s">
        <v>3119</v>
      </c>
      <c r="C1975">
        <v>65093591909</v>
      </c>
      <c r="D1975" t="s">
        <v>338</v>
      </c>
      <c r="E1975" t="s">
        <v>1379</v>
      </c>
      <c r="F1975" t="s">
        <v>321</v>
      </c>
      <c r="G1975" t="s">
        <v>3123</v>
      </c>
      <c r="H1975" s="5" t="s">
        <v>1373</v>
      </c>
      <c r="I1975" t="s">
        <v>3121</v>
      </c>
      <c r="J1975" s="124">
        <v>1</v>
      </c>
      <c r="K1975" s="124">
        <v>349.74</v>
      </c>
      <c r="L1975" s="124">
        <v>321.14</v>
      </c>
      <c r="M1975" s="124">
        <v>28.6</v>
      </c>
    </row>
    <row r="1976" spans="1:13" hidden="1" outlineLevel="1" x14ac:dyDescent="0.3">
      <c r="A1976" t="s">
        <v>19</v>
      </c>
      <c r="B1976" t="s">
        <v>3119</v>
      </c>
      <c r="C1976">
        <v>65093591913</v>
      </c>
      <c r="D1976" t="s">
        <v>338</v>
      </c>
      <c r="E1976" t="s">
        <v>1414</v>
      </c>
      <c r="F1976" t="s">
        <v>321</v>
      </c>
      <c r="G1976" t="s">
        <v>3123</v>
      </c>
      <c r="H1976" s="5" t="s">
        <v>1373</v>
      </c>
      <c r="I1976" t="s">
        <v>3121</v>
      </c>
      <c r="J1976" s="124">
        <v>1</v>
      </c>
      <c r="K1976" s="124">
        <v>2780.6</v>
      </c>
      <c r="L1976" s="124">
        <v>2553.25</v>
      </c>
      <c r="M1976" s="124">
        <v>227.35</v>
      </c>
    </row>
    <row r="1977" spans="1:13" hidden="1" outlineLevel="1" x14ac:dyDescent="0.3">
      <c r="A1977" t="s">
        <v>19</v>
      </c>
      <c r="B1977" t="s">
        <v>3119</v>
      </c>
      <c r="C1977">
        <v>65093591916</v>
      </c>
      <c r="D1977" t="s">
        <v>338</v>
      </c>
      <c r="E1977" t="s">
        <v>1399</v>
      </c>
      <c r="F1977" t="s">
        <v>321</v>
      </c>
      <c r="G1977" t="s">
        <v>3123</v>
      </c>
      <c r="H1977" s="5" t="s">
        <v>1373</v>
      </c>
      <c r="I1977" t="s">
        <v>3121</v>
      </c>
      <c r="J1977" s="124">
        <v>1</v>
      </c>
      <c r="K1977" s="124">
        <v>119.64</v>
      </c>
      <c r="L1977" s="124">
        <v>109.86</v>
      </c>
      <c r="M1977" s="124">
        <v>9.7799999999999994</v>
      </c>
    </row>
    <row r="1978" spans="1:13" hidden="1" outlineLevel="1" x14ac:dyDescent="0.3">
      <c r="A1978" t="s">
        <v>19</v>
      </c>
      <c r="B1978" t="s">
        <v>3119</v>
      </c>
      <c r="C1978">
        <v>65093591931</v>
      </c>
      <c r="D1978" t="s">
        <v>338</v>
      </c>
      <c r="E1978" t="s">
        <v>1403</v>
      </c>
      <c r="F1978" t="s">
        <v>321</v>
      </c>
      <c r="G1978" t="s">
        <v>3123</v>
      </c>
      <c r="H1978" s="5" t="s">
        <v>1373</v>
      </c>
      <c r="I1978" t="s">
        <v>3121</v>
      </c>
      <c r="J1978" s="124">
        <v>1</v>
      </c>
      <c r="K1978" s="124">
        <v>9.7100000000000009</v>
      </c>
      <c r="L1978" s="124">
        <v>8.92</v>
      </c>
      <c r="M1978" s="124">
        <v>0.79</v>
      </c>
    </row>
    <row r="1979" spans="1:13" hidden="1" outlineLevel="1" x14ac:dyDescent="0.3">
      <c r="A1979" t="s">
        <v>19</v>
      </c>
      <c r="B1979" t="s">
        <v>3119</v>
      </c>
      <c r="C1979">
        <v>65093592036</v>
      </c>
      <c r="D1979" t="s">
        <v>338</v>
      </c>
      <c r="E1979" t="s">
        <v>1376</v>
      </c>
      <c r="F1979" t="s">
        <v>321</v>
      </c>
      <c r="G1979" t="s">
        <v>3123</v>
      </c>
      <c r="H1979" s="5" t="s">
        <v>1373</v>
      </c>
      <c r="I1979" t="s">
        <v>3121</v>
      </c>
      <c r="J1979" s="124">
        <v>1</v>
      </c>
      <c r="K1979" s="124">
        <v>5.05</v>
      </c>
      <c r="L1979" s="124">
        <v>4.6399999999999997</v>
      </c>
      <c r="M1979" s="124">
        <v>0.41000000000000003</v>
      </c>
    </row>
    <row r="1980" spans="1:13" hidden="1" outlineLevel="1" x14ac:dyDescent="0.3">
      <c r="A1980" t="s">
        <v>19</v>
      </c>
      <c r="B1980" t="s">
        <v>3119</v>
      </c>
      <c r="C1980">
        <v>65093591973</v>
      </c>
      <c r="D1980" t="s">
        <v>338</v>
      </c>
      <c r="E1980" t="s">
        <v>1414</v>
      </c>
      <c r="F1980" t="s">
        <v>321</v>
      </c>
      <c r="G1980" t="s">
        <v>3123</v>
      </c>
      <c r="H1980" s="5" t="s">
        <v>1373</v>
      </c>
      <c r="I1980" t="s">
        <v>3121</v>
      </c>
      <c r="J1980" s="124">
        <v>1</v>
      </c>
      <c r="K1980" s="124">
        <v>19129.64</v>
      </c>
      <c r="L1980" s="124">
        <v>17565.52</v>
      </c>
      <c r="M1980" s="124">
        <v>1564.1200000000001</v>
      </c>
    </row>
    <row r="1981" spans="1:13" hidden="1" outlineLevel="1" x14ac:dyDescent="0.3">
      <c r="A1981" t="s">
        <v>19</v>
      </c>
      <c r="B1981" t="s">
        <v>3119</v>
      </c>
      <c r="C1981">
        <v>65093591979</v>
      </c>
      <c r="D1981" t="s">
        <v>338</v>
      </c>
      <c r="E1981" t="s">
        <v>1403</v>
      </c>
      <c r="F1981" t="s">
        <v>321</v>
      </c>
      <c r="G1981" t="s">
        <v>3123</v>
      </c>
      <c r="H1981" s="5" t="s">
        <v>1373</v>
      </c>
      <c r="I1981" t="s">
        <v>3121</v>
      </c>
      <c r="J1981" s="124">
        <v>1</v>
      </c>
      <c r="K1981" s="124">
        <v>68.430000000000007</v>
      </c>
      <c r="L1981" s="124">
        <v>62.83</v>
      </c>
      <c r="M1981" s="124">
        <v>5.6000000000000005</v>
      </c>
    </row>
    <row r="1982" spans="1:13" hidden="1" outlineLevel="1" x14ac:dyDescent="0.3">
      <c r="A1982" t="s">
        <v>19</v>
      </c>
      <c r="B1982" t="s">
        <v>3119</v>
      </c>
      <c r="C1982">
        <v>65093591980</v>
      </c>
      <c r="D1982" t="s">
        <v>338</v>
      </c>
      <c r="E1982" t="s">
        <v>1388</v>
      </c>
      <c r="F1982" t="s">
        <v>321</v>
      </c>
      <c r="G1982" t="s">
        <v>3123</v>
      </c>
      <c r="H1982" s="5" t="s">
        <v>1373</v>
      </c>
      <c r="I1982" t="s">
        <v>3121</v>
      </c>
      <c r="J1982" s="124">
        <v>1</v>
      </c>
      <c r="K1982" s="124">
        <v>629.09</v>
      </c>
      <c r="L1982" s="124">
        <v>577.65</v>
      </c>
      <c r="M1982" s="124">
        <v>51.44</v>
      </c>
    </row>
    <row r="1983" spans="1:13" hidden="1" outlineLevel="1" x14ac:dyDescent="0.3">
      <c r="A1983" t="s">
        <v>19</v>
      </c>
      <c r="B1983" t="s">
        <v>3119</v>
      </c>
      <c r="C1983">
        <v>65093591991</v>
      </c>
      <c r="D1983" t="s">
        <v>338</v>
      </c>
      <c r="E1983" t="s">
        <v>1386</v>
      </c>
      <c r="F1983" t="s">
        <v>321</v>
      </c>
      <c r="G1983" t="s">
        <v>3123</v>
      </c>
      <c r="H1983" s="5" t="s">
        <v>1373</v>
      </c>
      <c r="I1983" t="s">
        <v>3121</v>
      </c>
      <c r="J1983" s="124">
        <v>1</v>
      </c>
      <c r="K1983" s="124">
        <v>629.09</v>
      </c>
      <c r="L1983" s="124">
        <v>577.65</v>
      </c>
      <c r="M1983" s="124">
        <v>51.44</v>
      </c>
    </row>
    <row r="1984" spans="1:13" hidden="1" outlineLevel="1" x14ac:dyDescent="0.3">
      <c r="A1984" t="s">
        <v>19</v>
      </c>
      <c r="B1984" t="s">
        <v>3119</v>
      </c>
      <c r="C1984">
        <v>65093591996</v>
      </c>
      <c r="D1984" t="s">
        <v>338</v>
      </c>
      <c r="E1984" t="s">
        <v>1414</v>
      </c>
      <c r="F1984" t="s">
        <v>321</v>
      </c>
      <c r="G1984" t="s">
        <v>3123</v>
      </c>
      <c r="H1984" s="5" t="s">
        <v>1373</v>
      </c>
      <c r="I1984" t="s">
        <v>3121</v>
      </c>
      <c r="J1984" s="124">
        <v>1</v>
      </c>
      <c r="K1984" s="124">
        <v>28338.23</v>
      </c>
      <c r="L1984" s="124">
        <v>26021.18</v>
      </c>
      <c r="M1984" s="124">
        <v>2317.0500000000002</v>
      </c>
    </row>
    <row r="1985" spans="1:13" hidden="1" outlineLevel="1" x14ac:dyDescent="0.3">
      <c r="A1985" t="s">
        <v>19</v>
      </c>
      <c r="B1985" t="s">
        <v>3119</v>
      </c>
      <c r="C1985">
        <v>65093591716</v>
      </c>
      <c r="D1985" t="s">
        <v>338</v>
      </c>
      <c r="E1985" t="s">
        <v>1374</v>
      </c>
      <c r="F1985" t="s">
        <v>321</v>
      </c>
      <c r="G1985" t="s">
        <v>3123</v>
      </c>
      <c r="H1985" s="5" t="s">
        <v>1373</v>
      </c>
      <c r="I1985" t="s">
        <v>3121</v>
      </c>
      <c r="J1985" s="124">
        <v>1</v>
      </c>
      <c r="K1985" s="124">
        <v>0.18</v>
      </c>
      <c r="L1985" s="124">
        <v>0.17</v>
      </c>
      <c r="M1985" s="124">
        <v>0.01</v>
      </c>
    </row>
    <row r="1986" spans="1:13" hidden="1" outlineLevel="1" x14ac:dyDescent="0.3">
      <c r="A1986" t="s">
        <v>19</v>
      </c>
      <c r="B1986" t="s">
        <v>3119</v>
      </c>
      <c r="C1986">
        <v>65093591717</v>
      </c>
      <c r="D1986" t="s">
        <v>338</v>
      </c>
      <c r="E1986" t="s">
        <v>1401</v>
      </c>
      <c r="F1986" t="s">
        <v>321</v>
      </c>
      <c r="G1986" t="s">
        <v>3123</v>
      </c>
      <c r="H1986" s="5" t="s">
        <v>1373</v>
      </c>
      <c r="I1986" t="s">
        <v>3121</v>
      </c>
      <c r="J1986" s="124">
        <v>1</v>
      </c>
      <c r="K1986" s="124">
        <v>2.83</v>
      </c>
      <c r="L1986" s="124">
        <v>2.6</v>
      </c>
      <c r="M1986" s="124">
        <v>0.23</v>
      </c>
    </row>
    <row r="1987" spans="1:13" hidden="1" outlineLevel="1" x14ac:dyDescent="0.3">
      <c r="A1987" t="s">
        <v>19</v>
      </c>
      <c r="B1987" t="s">
        <v>3119</v>
      </c>
      <c r="C1987">
        <v>65093592049</v>
      </c>
      <c r="D1987" t="s">
        <v>338</v>
      </c>
      <c r="E1987" t="s">
        <v>1392</v>
      </c>
      <c r="F1987" t="s">
        <v>321</v>
      </c>
      <c r="G1987" t="s">
        <v>3123</v>
      </c>
      <c r="H1987" s="5" t="s">
        <v>1373</v>
      </c>
      <c r="I1987" t="s">
        <v>3121</v>
      </c>
      <c r="J1987" s="124">
        <v>3</v>
      </c>
      <c r="K1987" s="124">
        <v>957</v>
      </c>
      <c r="L1987" s="124">
        <v>878.75</v>
      </c>
      <c r="M1987" s="124">
        <v>78.25</v>
      </c>
    </row>
    <row r="1988" spans="1:13" hidden="1" outlineLevel="1" x14ac:dyDescent="0.3">
      <c r="A1988" t="s">
        <v>19</v>
      </c>
      <c r="B1988" t="s">
        <v>3119</v>
      </c>
      <c r="C1988">
        <v>65093592050</v>
      </c>
      <c r="D1988" t="s">
        <v>338</v>
      </c>
      <c r="E1988" t="s">
        <v>1383</v>
      </c>
      <c r="F1988" t="s">
        <v>321</v>
      </c>
      <c r="G1988" t="s">
        <v>3123</v>
      </c>
      <c r="H1988" s="5" t="s">
        <v>1373</v>
      </c>
      <c r="I1988" t="s">
        <v>3121</v>
      </c>
      <c r="J1988" s="124">
        <v>1</v>
      </c>
      <c r="K1988" s="124">
        <v>567.65</v>
      </c>
      <c r="L1988" s="124">
        <v>521.24</v>
      </c>
      <c r="M1988" s="124">
        <v>46.410000000000004</v>
      </c>
    </row>
    <row r="1989" spans="1:13" hidden="1" outlineLevel="1" x14ac:dyDescent="0.3">
      <c r="A1989" t="s">
        <v>19</v>
      </c>
      <c r="B1989" t="s">
        <v>3119</v>
      </c>
      <c r="C1989">
        <v>65093592059</v>
      </c>
      <c r="D1989" t="s">
        <v>338</v>
      </c>
      <c r="E1989" t="s">
        <v>1381</v>
      </c>
      <c r="F1989" t="s">
        <v>321</v>
      </c>
      <c r="G1989" t="s">
        <v>3123</v>
      </c>
      <c r="H1989" s="5" t="s">
        <v>1373</v>
      </c>
      <c r="I1989" t="s">
        <v>3121</v>
      </c>
      <c r="J1989" s="124">
        <v>1</v>
      </c>
      <c r="K1989" s="124">
        <v>473.04</v>
      </c>
      <c r="L1989" s="124">
        <v>434.36</v>
      </c>
      <c r="M1989" s="124">
        <v>38.68</v>
      </c>
    </row>
    <row r="1990" spans="1:13" hidden="1" outlineLevel="1" x14ac:dyDescent="0.3">
      <c r="A1990" t="s">
        <v>19</v>
      </c>
      <c r="B1990" t="s">
        <v>3119</v>
      </c>
      <c r="C1990">
        <v>65093592073</v>
      </c>
      <c r="D1990" t="s">
        <v>338</v>
      </c>
      <c r="E1990" t="s">
        <v>1399</v>
      </c>
      <c r="F1990" t="s">
        <v>321</v>
      </c>
      <c r="G1990" t="s">
        <v>3123</v>
      </c>
      <c r="H1990" s="5" t="s">
        <v>1373</v>
      </c>
      <c r="I1990" t="s">
        <v>3121</v>
      </c>
      <c r="J1990" s="124">
        <v>1</v>
      </c>
      <c r="K1990" s="124">
        <v>17.57</v>
      </c>
      <c r="L1990" s="124">
        <v>16.13</v>
      </c>
      <c r="M1990" s="124">
        <v>1.44</v>
      </c>
    </row>
    <row r="1991" spans="1:13" hidden="1" outlineLevel="1" x14ac:dyDescent="0.3">
      <c r="A1991" t="s">
        <v>19</v>
      </c>
      <c r="B1991" t="s">
        <v>3119</v>
      </c>
      <c r="C1991">
        <v>65093592075</v>
      </c>
      <c r="D1991" t="s">
        <v>338</v>
      </c>
      <c r="E1991" t="s">
        <v>1399</v>
      </c>
      <c r="F1991" t="s">
        <v>321</v>
      </c>
      <c r="G1991" t="s">
        <v>3123</v>
      </c>
      <c r="H1991" s="5" t="s">
        <v>1373</v>
      </c>
      <c r="I1991" t="s">
        <v>3121</v>
      </c>
      <c r="J1991" s="124">
        <v>1</v>
      </c>
      <c r="K1991" s="124">
        <v>823.09</v>
      </c>
      <c r="L1991" s="124">
        <v>755.79</v>
      </c>
      <c r="M1991" s="124">
        <v>67.3</v>
      </c>
    </row>
    <row r="1992" spans="1:13" hidden="1" outlineLevel="1" x14ac:dyDescent="0.3">
      <c r="A1992" t="s">
        <v>19</v>
      </c>
      <c r="B1992" t="s">
        <v>3119</v>
      </c>
      <c r="C1992">
        <v>65093591733</v>
      </c>
      <c r="D1992" t="s">
        <v>338</v>
      </c>
      <c r="E1992" t="s">
        <v>1391</v>
      </c>
      <c r="F1992" t="s">
        <v>321</v>
      </c>
      <c r="G1992" t="s">
        <v>3123</v>
      </c>
      <c r="H1992" s="5" t="s">
        <v>1373</v>
      </c>
      <c r="I1992" t="s">
        <v>3121</v>
      </c>
      <c r="J1992" s="124">
        <v>1</v>
      </c>
      <c r="K1992" s="124">
        <v>125.4</v>
      </c>
      <c r="L1992" s="124">
        <v>115.15</v>
      </c>
      <c r="M1992" s="124">
        <v>10.25</v>
      </c>
    </row>
    <row r="1993" spans="1:13" hidden="1" outlineLevel="1" x14ac:dyDescent="0.3">
      <c r="A1993" t="s">
        <v>19</v>
      </c>
      <c r="B1993" t="s">
        <v>3119</v>
      </c>
      <c r="C1993">
        <v>65093591751</v>
      </c>
      <c r="D1993" t="s">
        <v>338</v>
      </c>
      <c r="E1993" t="s">
        <v>1391</v>
      </c>
      <c r="F1993" t="s">
        <v>321</v>
      </c>
      <c r="G1993" t="s">
        <v>3123</v>
      </c>
      <c r="H1993" s="5" t="s">
        <v>1373</v>
      </c>
      <c r="I1993" t="s">
        <v>3121</v>
      </c>
      <c r="J1993" s="124">
        <v>1</v>
      </c>
      <c r="K1993" s="124">
        <v>2.61</v>
      </c>
      <c r="L1993" s="124">
        <v>2.4</v>
      </c>
      <c r="M1993" s="124">
        <v>0.21</v>
      </c>
    </row>
    <row r="1994" spans="1:13" hidden="1" outlineLevel="1" x14ac:dyDescent="0.3">
      <c r="A1994" t="s">
        <v>19</v>
      </c>
      <c r="B1994" t="s">
        <v>3119</v>
      </c>
      <c r="C1994">
        <v>65093591761</v>
      </c>
      <c r="D1994" t="s">
        <v>338</v>
      </c>
      <c r="E1994" t="s">
        <v>1395</v>
      </c>
      <c r="F1994" t="s">
        <v>321</v>
      </c>
      <c r="G1994" t="s">
        <v>3123</v>
      </c>
      <c r="H1994" s="5" t="s">
        <v>1373</v>
      </c>
      <c r="I1994" t="s">
        <v>3121</v>
      </c>
      <c r="J1994" s="124">
        <v>1</v>
      </c>
      <c r="K1994" s="124">
        <v>62.75</v>
      </c>
      <c r="L1994" s="124">
        <v>57.620000000000005</v>
      </c>
      <c r="M1994" s="124">
        <v>5.13</v>
      </c>
    </row>
    <row r="1995" spans="1:13" hidden="1" outlineLevel="1" x14ac:dyDescent="0.3">
      <c r="A1995" t="s">
        <v>19</v>
      </c>
      <c r="B1995" t="s">
        <v>3119</v>
      </c>
      <c r="C1995">
        <v>65093591765</v>
      </c>
      <c r="D1995" t="s">
        <v>338</v>
      </c>
      <c r="E1995" t="s">
        <v>1375</v>
      </c>
      <c r="F1995" t="s">
        <v>321</v>
      </c>
      <c r="G1995" t="s">
        <v>3123</v>
      </c>
      <c r="H1995" s="5" t="s">
        <v>1373</v>
      </c>
      <c r="I1995" t="s">
        <v>3121</v>
      </c>
      <c r="J1995" s="124">
        <v>1</v>
      </c>
      <c r="K1995" s="124">
        <v>0.95000000000000007</v>
      </c>
      <c r="L1995" s="124">
        <v>0.87</v>
      </c>
      <c r="M1995" s="124">
        <v>0.08</v>
      </c>
    </row>
    <row r="1996" spans="1:13" hidden="1" outlineLevel="1" x14ac:dyDescent="0.3">
      <c r="A1996" t="s">
        <v>19</v>
      </c>
      <c r="B1996" t="s">
        <v>3119</v>
      </c>
      <c r="C1996">
        <v>65093591773</v>
      </c>
      <c r="D1996" t="s">
        <v>338</v>
      </c>
      <c r="E1996" t="s">
        <v>1390</v>
      </c>
      <c r="F1996" t="s">
        <v>321</v>
      </c>
      <c r="G1996" t="s">
        <v>3123</v>
      </c>
      <c r="H1996" s="5" t="s">
        <v>1373</v>
      </c>
      <c r="I1996" t="s">
        <v>3121</v>
      </c>
      <c r="J1996" s="124">
        <v>1</v>
      </c>
      <c r="K1996" s="124">
        <v>0.85</v>
      </c>
      <c r="L1996" s="124">
        <v>0.78</v>
      </c>
      <c r="M1996" s="124">
        <v>7.0000000000000007E-2</v>
      </c>
    </row>
    <row r="1997" spans="1:13" hidden="1" outlineLevel="1" x14ac:dyDescent="0.3">
      <c r="A1997" t="s">
        <v>19</v>
      </c>
      <c r="B1997" t="s">
        <v>3119</v>
      </c>
      <c r="C1997">
        <v>65093591778</v>
      </c>
      <c r="D1997" t="s">
        <v>338</v>
      </c>
      <c r="E1997" t="s">
        <v>1398</v>
      </c>
      <c r="F1997" t="s">
        <v>321</v>
      </c>
      <c r="G1997" t="s">
        <v>3123</v>
      </c>
      <c r="H1997" s="5" t="s">
        <v>1373</v>
      </c>
      <c r="I1997" t="s">
        <v>3121</v>
      </c>
      <c r="J1997" s="124">
        <v>1</v>
      </c>
      <c r="K1997" s="124">
        <v>2.4500000000000002</v>
      </c>
      <c r="L1997" s="124">
        <v>2.25</v>
      </c>
      <c r="M1997" s="124">
        <v>0.2</v>
      </c>
    </row>
    <row r="1998" spans="1:13" hidden="1" outlineLevel="1" x14ac:dyDescent="0.3">
      <c r="A1998" t="s">
        <v>19</v>
      </c>
      <c r="B1998" t="s">
        <v>3119</v>
      </c>
      <c r="C1998">
        <v>65093591790</v>
      </c>
      <c r="D1998" t="s">
        <v>338</v>
      </c>
      <c r="E1998" t="s">
        <v>1374</v>
      </c>
      <c r="F1998" t="s">
        <v>321</v>
      </c>
      <c r="G1998" t="s">
        <v>3123</v>
      </c>
      <c r="H1998" s="5" t="s">
        <v>1373</v>
      </c>
      <c r="I1998" t="s">
        <v>3121</v>
      </c>
      <c r="J1998" s="124">
        <v>1</v>
      </c>
      <c r="K1998" s="124">
        <v>8.81</v>
      </c>
      <c r="L1998" s="124">
        <v>8.09</v>
      </c>
      <c r="M1998" s="124">
        <v>0.72</v>
      </c>
    </row>
    <row r="1999" spans="1:13" hidden="1" outlineLevel="1" x14ac:dyDescent="0.3">
      <c r="A1999" t="s">
        <v>19</v>
      </c>
      <c r="B1999" t="s">
        <v>3119</v>
      </c>
      <c r="C1999">
        <v>65093591827</v>
      </c>
      <c r="D1999" t="s">
        <v>338</v>
      </c>
      <c r="E1999" t="s">
        <v>1375</v>
      </c>
      <c r="F1999" t="s">
        <v>321</v>
      </c>
      <c r="G1999" t="s">
        <v>3123</v>
      </c>
      <c r="H1999" s="5" t="s">
        <v>1373</v>
      </c>
      <c r="I1999" t="s">
        <v>3121</v>
      </c>
      <c r="J1999" s="124">
        <v>1</v>
      </c>
      <c r="K1999" s="124">
        <v>699.88</v>
      </c>
      <c r="L1999" s="124">
        <v>642.65</v>
      </c>
      <c r="M1999" s="124">
        <v>57.230000000000004</v>
      </c>
    </row>
    <row r="2000" spans="1:13" hidden="1" outlineLevel="1" x14ac:dyDescent="0.3">
      <c r="A2000" t="s">
        <v>19</v>
      </c>
      <c r="B2000" t="s">
        <v>3119</v>
      </c>
      <c r="C2000">
        <v>65093591835</v>
      </c>
      <c r="D2000" t="s">
        <v>338</v>
      </c>
      <c r="E2000" t="s">
        <v>1372</v>
      </c>
      <c r="F2000" t="s">
        <v>321</v>
      </c>
      <c r="G2000" t="s">
        <v>3123</v>
      </c>
      <c r="H2000" s="5" t="s">
        <v>1373</v>
      </c>
      <c r="I2000" t="s">
        <v>3121</v>
      </c>
      <c r="J2000" s="124">
        <v>1</v>
      </c>
      <c r="K2000" s="124">
        <v>16.34</v>
      </c>
      <c r="L2000" s="124">
        <v>15</v>
      </c>
      <c r="M2000" s="124">
        <v>1.34</v>
      </c>
    </row>
    <row r="2001" spans="1:13" hidden="1" outlineLevel="1" x14ac:dyDescent="0.3">
      <c r="A2001" t="s">
        <v>19</v>
      </c>
      <c r="B2001" t="s">
        <v>3119</v>
      </c>
      <c r="C2001">
        <v>65093591854</v>
      </c>
      <c r="D2001" t="s">
        <v>338</v>
      </c>
      <c r="E2001" t="s">
        <v>1414</v>
      </c>
      <c r="F2001" t="s">
        <v>321</v>
      </c>
      <c r="G2001" t="s">
        <v>3123</v>
      </c>
      <c r="H2001" s="5" t="s">
        <v>1373</v>
      </c>
      <c r="I2001" t="s">
        <v>3121</v>
      </c>
      <c r="J2001" s="124">
        <v>1</v>
      </c>
      <c r="K2001" s="124">
        <v>1365.23</v>
      </c>
      <c r="L2001" s="124">
        <v>1253.6000000000001</v>
      </c>
      <c r="M2001" s="124">
        <v>111.63</v>
      </c>
    </row>
    <row r="2002" spans="1:13" hidden="1" outlineLevel="1" x14ac:dyDescent="0.3">
      <c r="A2002" t="s">
        <v>19</v>
      </c>
      <c r="B2002" t="s">
        <v>3119</v>
      </c>
      <c r="C2002">
        <v>65093591863</v>
      </c>
      <c r="D2002" t="s">
        <v>338</v>
      </c>
      <c r="E2002" t="s">
        <v>1372</v>
      </c>
      <c r="F2002" t="s">
        <v>321</v>
      </c>
      <c r="G2002" t="s">
        <v>3123</v>
      </c>
      <c r="H2002" s="5" t="s">
        <v>1373</v>
      </c>
      <c r="I2002" t="s">
        <v>3121</v>
      </c>
      <c r="J2002" s="124">
        <v>1</v>
      </c>
      <c r="K2002" s="124">
        <v>0.34</v>
      </c>
      <c r="L2002" s="124">
        <v>0.31</v>
      </c>
      <c r="M2002" s="124">
        <v>0.03</v>
      </c>
    </row>
    <row r="2003" spans="1:13" hidden="1" outlineLevel="1" x14ac:dyDescent="0.3">
      <c r="A2003" t="s">
        <v>19</v>
      </c>
      <c r="B2003" t="s">
        <v>3119</v>
      </c>
      <c r="C2003">
        <v>65093591869</v>
      </c>
      <c r="D2003" t="s">
        <v>338</v>
      </c>
      <c r="E2003" t="s">
        <v>1414</v>
      </c>
      <c r="F2003" t="s">
        <v>321</v>
      </c>
      <c r="G2003" t="s">
        <v>3123</v>
      </c>
      <c r="H2003" s="5" t="s">
        <v>1373</v>
      </c>
      <c r="I2003" t="s">
        <v>3121</v>
      </c>
      <c r="J2003" s="124">
        <v>1</v>
      </c>
      <c r="K2003" s="124">
        <v>940.97</v>
      </c>
      <c r="L2003" s="124">
        <v>864.03</v>
      </c>
      <c r="M2003" s="124">
        <v>76.94</v>
      </c>
    </row>
    <row r="2004" spans="1:13" hidden="1" outlineLevel="1" x14ac:dyDescent="0.3">
      <c r="A2004" t="s">
        <v>19</v>
      </c>
      <c r="B2004" t="s">
        <v>3119</v>
      </c>
      <c r="C2004">
        <v>65093591873</v>
      </c>
      <c r="D2004" t="s">
        <v>338</v>
      </c>
      <c r="E2004" t="s">
        <v>1401</v>
      </c>
      <c r="F2004" t="s">
        <v>321</v>
      </c>
      <c r="G2004" t="s">
        <v>3123</v>
      </c>
      <c r="H2004" s="5" t="s">
        <v>1373</v>
      </c>
      <c r="I2004" t="s">
        <v>3121</v>
      </c>
      <c r="J2004" s="124">
        <v>1</v>
      </c>
      <c r="K2004" s="124">
        <v>8.92</v>
      </c>
      <c r="L2004" s="124">
        <v>8.19</v>
      </c>
      <c r="M2004" s="124">
        <v>0.73</v>
      </c>
    </row>
    <row r="2005" spans="1:13" hidden="1" outlineLevel="1" x14ac:dyDescent="0.3">
      <c r="A2005" t="s">
        <v>19</v>
      </c>
      <c r="B2005" t="s">
        <v>3119</v>
      </c>
      <c r="C2005">
        <v>65093591876</v>
      </c>
      <c r="D2005" t="s">
        <v>338</v>
      </c>
      <c r="E2005" t="s">
        <v>1415</v>
      </c>
      <c r="F2005" t="s">
        <v>321</v>
      </c>
      <c r="G2005" t="s">
        <v>3123</v>
      </c>
      <c r="H2005" s="5" t="s">
        <v>1373</v>
      </c>
      <c r="I2005" t="s">
        <v>3121</v>
      </c>
      <c r="J2005" s="124">
        <v>1</v>
      </c>
      <c r="K2005" s="124">
        <v>157.82</v>
      </c>
      <c r="L2005" s="124">
        <v>144.92000000000002</v>
      </c>
      <c r="M2005" s="124">
        <v>12.9</v>
      </c>
    </row>
    <row r="2006" spans="1:13" hidden="1" outlineLevel="1" x14ac:dyDescent="0.3">
      <c r="A2006" t="s">
        <v>19</v>
      </c>
      <c r="B2006" t="s">
        <v>3119</v>
      </c>
      <c r="C2006">
        <v>65093591879</v>
      </c>
      <c r="D2006" t="s">
        <v>338</v>
      </c>
      <c r="E2006" t="s">
        <v>1384</v>
      </c>
      <c r="F2006" t="s">
        <v>321</v>
      </c>
      <c r="G2006" t="s">
        <v>3123</v>
      </c>
      <c r="H2006" s="5" t="s">
        <v>1373</v>
      </c>
      <c r="I2006" t="s">
        <v>3121</v>
      </c>
      <c r="J2006" s="124">
        <v>1</v>
      </c>
      <c r="K2006" s="124">
        <v>1.72</v>
      </c>
      <c r="L2006" s="124">
        <v>1.58</v>
      </c>
      <c r="M2006" s="124">
        <v>0.14000000000000001</v>
      </c>
    </row>
    <row r="2007" spans="1:13" hidden="1" outlineLevel="1" x14ac:dyDescent="0.3">
      <c r="A2007" t="s">
        <v>19</v>
      </c>
      <c r="B2007" t="s">
        <v>3119</v>
      </c>
      <c r="C2007">
        <v>65093591885</v>
      </c>
      <c r="D2007" t="s">
        <v>338</v>
      </c>
      <c r="E2007" t="s">
        <v>1388</v>
      </c>
      <c r="F2007" t="s">
        <v>321</v>
      </c>
      <c r="G2007" t="s">
        <v>3123</v>
      </c>
      <c r="H2007" s="5" t="s">
        <v>1373</v>
      </c>
      <c r="I2007" t="s">
        <v>3121</v>
      </c>
      <c r="J2007" s="124">
        <v>1</v>
      </c>
      <c r="K2007" s="124">
        <v>91.44</v>
      </c>
      <c r="L2007" s="124">
        <v>83.960000000000008</v>
      </c>
      <c r="M2007" s="124">
        <v>7.48</v>
      </c>
    </row>
    <row r="2008" spans="1:13" hidden="1" outlineLevel="1" x14ac:dyDescent="0.3">
      <c r="A2008" t="s">
        <v>19</v>
      </c>
      <c r="B2008" t="s">
        <v>3119</v>
      </c>
      <c r="C2008">
        <v>65093591894</v>
      </c>
      <c r="D2008" t="s">
        <v>338</v>
      </c>
      <c r="E2008" t="s">
        <v>1409</v>
      </c>
      <c r="F2008" t="s">
        <v>321</v>
      </c>
      <c r="G2008" t="s">
        <v>3123</v>
      </c>
      <c r="H2008" s="5" t="s">
        <v>1373</v>
      </c>
      <c r="I2008" t="s">
        <v>3121</v>
      </c>
      <c r="J2008" s="124">
        <v>-1</v>
      </c>
      <c r="K2008" s="124">
        <v>71.88</v>
      </c>
      <c r="L2008" s="124">
        <v>66</v>
      </c>
      <c r="M2008" s="124">
        <v>5.88</v>
      </c>
    </row>
    <row r="2009" spans="1:13" hidden="1" outlineLevel="1" x14ac:dyDescent="0.3">
      <c r="A2009" t="s">
        <v>19</v>
      </c>
      <c r="B2009" t="s">
        <v>3119</v>
      </c>
      <c r="C2009">
        <v>65093591891</v>
      </c>
      <c r="D2009" t="s">
        <v>338</v>
      </c>
      <c r="E2009" t="s">
        <v>1376</v>
      </c>
      <c r="F2009" t="s">
        <v>321</v>
      </c>
      <c r="G2009" t="s">
        <v>3123</v>
      </c>
      <c r="H2009" s="5" t="s">
        <v>1373</v>
      </c>
      <c r="I2009" t="s">
        <v>3121</v>
      </c>
      <c r="J2009" s="124">
        <v>1</v>
      </c>
      <c r="K2009" s="124">
        <v>0.72</v>
      </c>
      <c r="L2009" s="124">
        <v>0.66</v>
      </c>
      <c r="M2009" s="124">
        <v>0.06</v>
      </c>
    </row>
    <row r="2010" spans="1:13" hidden="1" outlineLevel="1" x14ac:dyDescent="0.3">
      <c r="A2010" t="s">
        <v>19</v>
      </c>
      <c r="B2010" t="s">
        <v>3119</v>
      </c>
      <c r="C2010">
        <v>65093591902</v>
      </c>
      <c r="D2010" t="s">
        <v>338</v>
      </c>
      <c r="E2010" t="s">
        <v>1386</v>
      </c>
      <c r="F2010" t="s">
        <v>321</v>
      </c>
      <c r="G2010" t="s">
        <v>3123</v>
      </c>
      <c r="H2010" s="5" t="s">
        <v>1373</v>
      </c>
      <c r="I2010" t="s">
        <v>3121</v>
      </c>
      <c r="J2010" s="124">
        <v>1</v>
      </c>
      <c r="K2010" s="124">
        <v>91.44</v>
      </c>
      <c r="L2010" s="124">
        <v>83.960000000000008</v>
      </c>
      <c r="M2010" s="124">
        <v>7.48</v>
      </c>
    </row>
    <row r="2011" spans="1:13" hidden="1" outlineLevel="1" x14ac:dyDescent="0.3">
      <c r="A2011" t="s">
        <v>19</v>
      </c>
      <c r="B2011" t="s">
        <v>3119</v>
      </c>
      <c r="C2011">
        <v>65093591910</v>
      </c>
      <c r="D2011" t="s">
        <v>338</v>
      </c>
      <c r="E2011" t="s">
        <v>1383</v>
      </c>
      <c r="F2011" t="s">
        <v>321</v>
      </c>
      <c r="G2011" t="s">
        <v>3123</v>
      </c>
      <c r="H2011" s="5" t="s">
        <v>1373</v>
      </c>
      <c r="I2011" t="s">
        <v>3121</v>
      </c>
      <c r="J2011" s="124">
        <v>1</v>
      </c>
      <c r="K2011" s="124">
        <v>244.78</v>
      </c>
      <c r="L2011" s="124">
        <v>224.77</v>
      </c>
      <c r="M2011" s="124">
        <v>20.010000000000002</v>
      </c>
    </row>
    <row r="2012" spans="1:13" hidden="1" outlineLevel="1" x14ac:dyDescent="0.3">
      <c r="A2012" t="s">
        <v>19</v>
      </c>
      <c r="B2012" t="s">
        <v>3119</v>
      </c>
      <c r="C2012">
        <v>65093591915</v>
      </c>
      <c r="D2012" t="s">
        <v>338</v>
      </c>
      <c r="E2012" t="s">
        <v>1385</v>
      </c>
      <c r="F2012" t="s">
        <v>321</v>
      </c>
      <c r="G2012" t="s">
        <v>3123</v>
      </c>
      <c r="H2012" s="5" t="s">
        <v>1373</v>
      </c>
      <c r="I2012" t="s">
        <v>3121</v>
      </c>
      <c r="J2012" s="124">
        <v>1</v>
      </c>
      <c r="K2012" s="124">
        <v>89.600000000000009</v>
      </c>
      <c r="L2012" s="124">
        <v>82.27</v>
      </c>
      <c r="M2012" s="124">
        <v>7.33</v>
      </c>
    </row>
    <row r="2013" spans="1:13" hidden="1" outlineLevel="1" x14ac:dyDescent="0.3">
      <c r="A2013" t="s">
        <v>19</v>
      </c>
      <c r="B2013" t="s">
        <v>3119</v>
      </c>
      <c r="C2013">
        <v>65093591920</v>
      </c>
      <c r="D2013" t="s">
        <v>338</v>
      </c>
      <c r="E2013" t="s">
        <v>1398</v>
      </c>
      <c r="F2013" t="s">
        <v>321</v>
      </c>
      <c r="G2013" t="s">
        <v>3123</v>
      </c>
      <c r="H2013" s="5" t="s">
        <v>1373</v>
      </c>
      <c r="I2013" t="s">
        <v>3121</v>
      </c>
      <c r="J2013" s="124">
        <v>1</v>
      </c>
      <c r="K2013" s="124">
        <v>343.79</v>
      </c>
      <c r="L2013" s="124">
        <v>315.68</v>
      </c>
      <c r="M2013" s="124">
        <v>28.11</v>
      </c>
    </row>
    <row r="2014" spans="1:13" hidden="1" outlineLevel="1" x14ac:dyDescent="0.3">
      <c r="A2014" t="s">
        <v>19</v>
      </c>
      <c r="B2014" t="s">
        <v>3119</v>
      </c>
      <c r="C2014">
        <v>65093591926</v>
      </c>
      <c r="D2014" t="s">
        <v>338</v>
      </c>
      <c r="E2014" t="s">
        <v>1384</v>
      </c>
      <c r="F2014" t="s">
        <v>321</v>
      </c>
      <c r="G2014" t="s">
        <v>3123</v>
      </c>
      <c r="H2014" s="5" t="s">
        <v>1373</v>
      </c>
      <c r="I2014" t="s">
        <v>3121</v>
      </c>
      <c r="J2014" s="124">
        <v>1</v>
      </c>
      <c r="K2014" s="124">
        <v>82.51</v>
      </c>
      <c r="L2014" s="124">
        <v>75.760000000000005</v>
      </c>
      <c r="M2014" s="124">
        <v>6.75</v>
      </c>
    </row>
    <row r="2015" spans="1:13" hidden="1" outlineLevel="1" x14ac:dyDescent="0.3">
      <c r="A2015" t="s">
        <v>19</v>
      </c>
      <c r="B2015" t="s">
        <v>3119</v>
      </c>
      <c r="C2015">
        <v>65093591932</v>
      </c>
      <c r="D2015" t="s">
        <v>338</v>
      </c>
      <c r="E2015" t="s">
        <v>1413</v>
      </c>
      <c r="F2015" t="s">
        <v>321</v>
      </c>
      <c r="G2015" t="s">
        <v>3123</v>
      </c>
      <c r="H2015" s="5" t="s">
        <v>1373</v>
      </c>
      <c r="I2015" t="s">
        <v>3121</v>
      </c>
      <c r="J2015" s="124">
        <v>1</v>
      </c>
      <c r="K2015" s="124">
        <v>4546.6099999999997</v>
      </c>
      <c r="L2015" s="124">
        <v>4174.8599999999997</v>
      </c>
      <c r="M2015" s="124">
        <v>371.75</v>
      </c>
    </row>
    <row r="2016" spans="1:13" hidden="1" outlineLevel="1" x14ac:dyDescent="0.3">
      <c r="A2016" t="s">
        <v>19</v>
      </c>
      <c r="B2016" t="s">
        <v>3119</v>
      </c>
      <c r="C2016">
        <v>65093592009</v>
      </c>
      <c r="D2016" t="s">
        <v>338</v>
      </c>
      <c r="E2016" t="s">
        <v>1404</v>
      </c>
      <c r="F2016" t="s">
        <v>321</v>
      </c>
      <c r="G2016" t="s">
        <v>3123</v>
      </c>
      <c r="H2016" s="5" t="s">
        <v>1373</v>
      </c>
      <c r="I2016" t="s">
        <v>3121</v>
      </c>
      <c r="J2016" s="124">
        <v>1</v>
      </c>
      <c r="K2016" s="124">
        <v>91.38</v>
      </c>
      <c r="L2016" s="124">
        <v>83.91</v>
      </c>
      <c r="M2016" s="124">
        <v>7.47</v>
      </c>
    </row>
    <row r="2017" spans="1:13" hidden="1" outlineLevel="1" x14ac:dyDescent="0.3">
      <c r="A2017" t="s">
        <v>19</v>
      </c>
      <c r="B2017" t="s">
        <v>3119</v>
      </c>
      <c r="C2017">
        <v>65093592010</v>
      </c>
      <c r="D2017" t="s">
        <v>338</v>
      </c>
      <c r="E2017" t="s">
        <v>1409</v>
      </c>
      <c r="F2017" t="s">
        <v>321</v>
      </c>
      <c r="G2017" t="s">
        <v>3123</v>
      </c>
      <c r="H2017" s="5" t="s">
        <v>1373</v>
      </c>
      <c r="I2017" t="s">
        <v>3121</v>
      </c>
      <c r="J2017" s="124">
        <v>3</v>
      </c>
      <c r="K2017" s="124">
        <v>494.48</v>
      </c>
      <c r="L2017" s="124">
        <v>454.05</v>
      </c>
      <c r="M2017" s="124">
        <v>40.43</v>
      </c>
    </row>
    <row r="2018" spans="1:13" hidden="1" outlineLevel="1" x14ac:dyDescent="0.3">
      <c r="A2018" t="s">
        <v>19</v>
      </c>
      <c r="B2018" t="s">
        <v>3119</v>
      </c>
      <c r="C2018">
        <v>65093592011</v>
      </c>
      <c r="D2018" t="s">
        <v>338</v>
      </c>
      <c r="E2018" t="s">
        <v>1409</v>
      </c>
      <c r="F2018" t="s">
        <v>321</v>
      </c>
      <c r="G2018" t="s">
        <v>3123</v>
      </c>
      <c r="H2018" s="5" t="s">
        <v>1373</v>
      </c>
      <c r="I2018" t="s">
        <v>3121</v>
      </c>
      <c r="J2018" s="124">
        <v>3</v>
      </c>
      <c r="K2018" s="124">
        <v>23734.93</v>
      </c>
      <c r="L2018" s="124">
        <v>21794.260000000002</v>
      </c>
      <c r="M2018" s="124">
        <v>1940.67</v>
      </c>
    </row>
    <row r="2019" spans="1:13" hidden="1" outlineLevel="1" x14ac:dyDescent="0.3">
      <c r="A2019" t="s">
        <v>19</v>
      </c>
      <c r="B2019" t="s">
        <v>3119</v>
      </c>
      <c r="C2019">
        <v>65093592016</v>
      </c>
      <c r="D2019" t="s">
        <v>338</v>
      </c>
      <c r="E2019" t="s">
        <v>1401</v>
      </c>
      <c r="F2019" t="s">
        <v>321</v>
      </c>
      <c r="G2019" t="s">
        <v>3123</v>
      </c>
      <c r="H2019" s="5" t="s">
        <v>1373</v>
      </c>
      <c r="I2019" t="s">
        <v>3121</v>
      </c>
      <c r="J2019" s="124">
        <v>1</v>
      </c>
      <c r="K2019" s="124">
        <v>83.86</v>
      </c>
      <c r="L2019" s="124">
        <v>77</v>
      </c>
      <c r="M2019" s="124">
        <v>6.86</v>
      </c>
    </row>
    <row r="2020" spans="1:13" hidden="1" outlineLevel="1" x14ac:dyDescent="0.3">
      <c r="A2020" t="s">
        <v>19</v>
      </c>
      <c r="B2020" t="s">
        <v>3119</v>
      </c>
      <c r="C2020">
        <v>65093592020</v>
      </c>
      <c r="D2020" t="s">
        <v>338</v>
      </c>
      <c r="E2020" t="s">
        <v>1375</v>
      </c>
      <c r="F2020" t="s">
        <v>321</v>
      </c>
      <c r="G2020" t="s">
        <v>3123</v>
      </c>
      <c r="H2020" s="5" t="s">
        <v>1373</v>
      </c>
      <c r="I2020" t="s">
        <v>3121</v>
      </c>
      <c r="J2020" s="124">
        <v>1</v>
      </c>
      <c r="K2020" s="124">
        <v>5715.21</v>
      </c>
      <c r="L2020" s="124">
        <v>5247.91</v>
      </c>
      <c r="M2020" s="124">
        <v>467.3</v>
      </c>
    </row>
    <row r="2021" spans="1:13" hidden="1" outlineLevel="1" x14ac:dyDescent="0.3">
      <c r="A2021" t="s">
        <v>19</v>
      </c>
      <c r="B2021" t="s">
        <v>3119</v>
      </c>
      <c r="C2021">
        <v>65093592024</v>
      </c>
      <c r="D2021" t="s">
        <v>338</v>
      </c>
      <c r="E2021" t="s">
        <v>1395</v>
      </c>
      <c r="F2021" t="s">
        <v>321</v>
      </c>
      <c r="G2021" t="s">
        <v>3123</v>
      </c>
      <c r="H2021" s="5" t="s">
        <v>1373</v>
      </c>
      <c r="I2021" t="s">
        <v>3121</v>
      </c>
      <c r="J2021" s="124">
        <v>1</v>
      </c>
      <c r="K2021" s="124">
        <v>1261.82</v>
      </c>
      <c r="L2021" s="124">
        <v>1158.6500000000001</v>
      </c>
      <c r="M2021" s="124">
        <v>103.17</v>
      </c>
    </row>
    <row r="2022" spans="1:13" hidden="1" outlineLevel="1" x14ac:dyDescent="0.3">
      <c r="A2022" t="s">
        <v>19</v>
      </c>
      <c r="B2022" t="s">
        <v>3119</v>
      </c>
      <c r="C2022">
        <v>65093592027</v>
      </c>
      <c r="D2022" t="s">
        <v>338</v>
      </c>
      <c r="E2022" t="s">
        <v>1372</v>
      </c>
      <c r="F2022" t="s">
        <v>321</v>
      </c>
      <c r="G2022" t="s">
        <v>3123</v>
      </c>
      <c r="H2022" s="5" t="s">
        <v>1373</v>
      </c>
      <c r="I2022" t="s">
        <v>3121</v>
      </c>
      <c r="J2022" s="124">
        <v>1</v>
      </c>
      <c r="K2022" s="124">
        <v>33.590000000000003</v>
      </c>
      <c r="L2022" s="124">
        <v>30.84</v>
      </c>
      <c r="M2022" s="124">
        <v>2.75</v>
      </c>
    </row>
    <row r="2023" spans="1:13" hidden="1" outlineLevel="1" x14ac:dyDescent="0.3">
      <c r="A2023" t="s">
        <v>19</v>
      </c>
      <c r="B2023" t="s">
        <v>3119</v>
      </c>
      <c r="C2023">
        <v>65093592028</v>
      </c>
      <c r="D2023" t="s">
        <v>338</v>
      </c>
      <c r="E2023" t="s">
        <v>1372</v>
      </c>
      <c r="F2023" t="s">
        <v>321</v>
      </c>
      <c r="G2023" t="s">
        <v>3123</v>
      </c>
      <c r="H2023" s="5" t="s">
        <v>1373</v>
      </c>
      <c r="I2023" t="s">
        <v>3121</v>
      </c>
      <c r="J2023" s="124">
        <v>1</v>
      </c>
      <c r="K2023" s="124">
        <v>1573.33</v>
      </c>
      <c r="L2023" s="124">
        <v>1444.69</v>
      </c>
      <c r="M2023" s="124">
        <v>128.64000000000001</v>
      </c>
    </row>
    <row r="2024" spans="1:13" hidden="1" outlineLevel="1" x14ac:dyDescent="0.3">
      <c r="A2024" t="s">
        <v>19</v>
      </c>
      <c r="B2024" t="s">
        <v>3119</v>
      </c>
      <c r="C2024">
        <v>65093592033</v>
      </c>
      <c r="D2024" t="s">
        <v>338</v>
      </c>
      <c r="E2024" t="s">
        <v>1381</v>
      </c>
      <c r="F2024" t="s">
        <v>321</v>
      </c>
      <c r="G2024" t="s">
        <v>3123</v>
      </c>
      <c r="H2024" s="5" t="s">
        <v>1373</v>
      </c>
      <c r="I2024" t="s">
        <v>3121</v>
      </c>
      <c r="J2024" s="124">
        <v>1</v>
      </c>
      <c r="K2024" s="124">
        <v>30.3</v>
      </c>
      <c r="L2024" s="124">
        <v>27.82</v>
      </c>
      <c r="M2024" s="124">
        <v>2.48</v>
      </c>
    </row>
    <row r="2025" spans="1:13" hidden="1" outlineLevel="1" x14ac:dyDescent="0.3">
      <c r="A2025" t="s">
        <v>19</v>
      </c>
      <c r="B2025" t="s">
        <v>3119</v>
      </c>
      <c r="C2025">
        <v>65093592035</v>
      </c>
      <c r="D2025" t="s">
        <v>338</v>
      </c>
      <c r="E2025" t="s">
        <v>1400</v>
      </c>
      <c r="F2025" t="s">
        <v>321</v>
      </c>
      <c r="G2025" t="s">
        <v>3123</v>
      </c>
      <c r="H2025" s="5" t="s">
        <v>1373</v>
      </c>
      <c r="I2025" t="s">
        <v>3121</v>
      </c>
      <c r="J2025" s="124">
        <v>5</v>
      </c>
      <c r="K2025" s="124">
        <v>52.21</v>
      </c>
      <c r="L2025" s="124">
        <v>47.94</v>
      </c>
      <c r="M2025" s="124">
        <v>4.2700000000000005</v>
      </c>
    </row>
    <row r="2026" spans="1:13" hidden="1" outlineLevel="1" x14ac:dyDescent="0.3">
      <c r="A2026" t="s">
        <v>19</v>
      </c>
      <c r="B2026" t="s">
        <v>3119</v>
      </c>
      <c r="C2026">
        <v>65093591943</v>
      </c>
      <c r="D2026" t="s">
        <v>338</v>
      </c>
      <c r="E2026" t="s">
        <v>1391</v>
      </c>
      <c r="F2026" t="s">
        <v>321</v>
      </c>
      <c r="G2026" t="s">
        <v>3123</v>
      </c>
      <c r="H2026" s="5" t="s">
        <v>1373</v>
      </c>
      <c r="I2026" t="s">
        <v>3121</v>
      </c>
      <c r="J2026" s="124">
        <v>1</v>
      </c>
      <c r="K2026" s="124">
        <v>2.54</v>
      </c>
      <c r="L2026" s="124">
        <v>2.33</v>
      </c>
      <c r="M2026" s="124">
        <v>0.21</v>
      </c>
    </row>
    <row r="2027" spans="1:13" hidden="1" outlineLevel="1" x14ac:dyDescent="0.3">
      <c r="A2027" t="s">
        <v>19</v>
      </c>
      <c r="B2027" t="s">
        <v>3119</v>
      </c>
      <c r="C2027">
        <v>65093591945</v>
      </c>
      <c r="D2027" t="s">
        <v>338</v>
      </c>
      <c r="E2027" t="s">
        <v>1375</v>
      </c>
      <c r="F2027" t="s">
        <v>321</v>
      </c>
      <c r="G2027" t="s">
        <v>3123</v>
      </c>
      <c r="H2027" s="5" t="s">
        <v>1373</v>
      </c>
      <c r="I2027" t="s">
        <v>3121</v>
      </c>
      <c r="J2027" s="124">
        <v>1</v>
      </c>
      <c r="K2027" s="124">
        <v>15.84</v>
      </c>
      <c r="L2027" s="124">
        <v>14.540000000000001</v>
      </c>
      <c r="M2027" s="124">
        <v>1.3</v>
      </c>
    </row>
    <row r="2028" spans="1:13" hidden="1" outlineLevel="1" x14ac:dyDescent="0.3">
      <c r="A2028" t="s">
        <v>19</v>
      </c>
      <c r="B2028" t="s">
        <v>3119</v>
      </c>
      <c r="C2028">
        <v>65093591946</v>
      </c>
      <c r="D2028" t="s">
        <v>338</v>
      </c>
      <c r="E2028" t="s">
        <v>1375</v>
      </c>
      <c r="F2028" t="s">
        <v>321</v>
      </c>
      <c r="G2028" t="s">
        <v>3123</v>
      </c>
      <c r="H2028" s="5" t="s">
        <v>1373</v>
      </c>
      <c r="I2028" t="s">
        <v>3121</v>
      </c>
      <c r="J2028" s="124">
        <v>1</v>
      </c>
      <c r="K2028" s="124">
        <v>11.74</v>
      </c>
      <c r="L2028" s="124">
        <v>10.78</v>
      </c>
      <c r="M2028" s="124">
        <v>0.96</v>
      </c>
    </row>
    <row r="2029" spans="1:13" hidden="1" outlineLevel="1" x14ac:dyDescent="0.3">
      <c r="A2029" t="s">
        <v>19</v>
      </c>
      <c r="B2029" t="s">
        <v>3119</v>
      </c>
      <c r="C2029">
        <v>65093591950</v>
      </c>
      <c r="D2029" t="s">
        <v>338</v>
      </c>
      <c r="E2029" t="s">
        <v>1390</v>
      </c>
      <c r="F2029" t="s">
        <v>321</v>
      </c>
      <c r="G2029" t="s">
        <v>3123</v>
      </c>
      <c r="H2029" s="5" t="s">
        <v>1373</v>
      </c>
      <c r="I2029" t="s">
        <v>3121</v>
      </c>
      <c r="J2029" s="124">
        <v>1</v>
      </c>
      <c r="K2029" s="124">
        <v>2.4900000000000002</v>
      </c>
      <c r="L2029" s="124">
        <v>2.29</v>
      </c>
      <c r="M2029" s="124">
        <v>0.2</v>
      </c>
    </row>
    <row r="2030" spans="1:13" hidden="1" outlineLevel="1" x14ac:dyDescent="0.3">
      <c r="A2030" t="s">
        <v>19</v>
      </c>
      <c r="B2030" t="s">
        <v>3119</v>
      </c>
      <c r="C2030">
        <v>65093591952</v>
      </c>
      <c r="D2030" t="s">
        <v>338</v>
      </c>
      <c r="E2030" t="s">
        <v>1381</v>
      </c>
      <c r="F2030" t="s">
        <v>321</v>
      </c>
      <c r="G2030" t="s">
        <v>3123</v>
      </c>
      <c r="H2030" s="5" t="s">
        <v>1373</v>
      </c>
      <c r="I2030" t="s">
        <v>3121</v>
      </c>
      <c r="J2030" s="124">
        <v>1</v>
      </c>
      <c r="K2030" s="124">
        <v>4.3</v>
      </c>
      <c r="L2030" s="124">
        <v>3.95</v>
      </c>
      <c r="M2030" s="124">
        <v>0.35000000000000003</v>
      </c>
    </row>
    <row r="2031" spans="1:13" hidden="1" outlineLevel="1" x14ac:dyDescent="0.3">
      <c r="A2031" t="s">
        <v>19</v>
      </c>
      <c r="B2031" t="s">
        <v>3119</v>
      </c>
      <c r="C2031">
        <v>65093591954</v>
      </c>
      <c r="D2031" t="s">
        <v>338</v>
      </c>
      <c r="E2031" t="s">
        <v>1414</v>
      </c>
      <c r="F2031" t="s">
        <v>321</v>
      </c>
      <c r="G2031" t="s">
        <v>3123</v>
      </c>
      <c r="H2031" s="5" t="s">
        <v>1373</v>
      </c>
      <c r="I2031" t="s">
        <v>3121</v>
      </c>
      <c r="J2031" s="124">
        <v>1</v>
      </c>
      <c r="K2031" s="124">
        <v>1169.98</v>
      </c>
      <c r="L2031" s="124">
        <v>1074.32</v>
      </c>
      <c r="M2031" s="124">
        <v>95.66</v>
      </c>
    </row>
    <row r="2032" spans="1:13" hidden="1" outlineLevel="1" x14ac:dyDescent="0.3">
      <c r="A2032" t="s">
        <v>19</v>
      </c>
      <c r="B2032" t="s">
        <v>3119</v>
      </c>
      <c r="C2032">
        <v>65093591958</v>
      </c>
      <c r="D2032" t="s">
        <v>338</v>
      </c>
      <c r="E2032" t="s">
        <v>1389</v>
      </c>
      <c r="F2032" t="s">
        <v>321</v>
      </c>
      <c r="G2032" t="s">
        <v>3123</v>
      </c>
      <c r="H2032" s="5" t="s">
        <v>1373</v>
      </c>
      <c r="I2032" t="s">
        <v>3121</v>
      </c>
      <c r="J2032" s="124">
        <v>1</v>
      </c>
      <c r="K2032" s="124">
        <v>15.26</v>
      </c>
      <c r="L2032" s="124">
        <v>14.01</v>
      </c>
      <c r="M2032" s="124">
        <v>1.25</v>
      </c>
    </row>
    <row r="2033" spans="1:13" hidden="1" outlineLevel="1" x14ac:dyDescent="0.3">
      <c r="A2033" t="s">
        <v>19</v>
      </c>
      <c r="B2033" t="s">
        <v>3119</v>
      </c>
      <c r="C2033">
        <v>65093591970</v>
      </c>
      <c r="D2033" t="s">
        <v>338</v>
      </c>
      <c r="E2033" t="s">
        <v>1400</v>
      </c>
      <c r="F2033" t="s">
        <v>321</v>
      </c>
      <c r="G2033" t="s">
        <v>3123</v>
      </c>
      <c r="H2033" s="5" t="s">
        <v>1373</v>
      </c>
      <c r="I2033" t="s">
        <v>3121</v>
      </c>
      <c r="J2033" s="124">
        <v>1</v>
      </c>
      <c r="K2033" s="124">
        <v>590.38</v>
      </c>
      <c r="L2033" s="124">
        <v>542.11</v>
      </c>
      <c r="M2033" s="124">
        <v>48.27</v>
      </c>
    </row>
    <row r="2034" spans="1:13" hidden="1" outlineLevel="1" x14ac:dyDescent="0.3">
      <c r="A2034" t="s">
        <v>19</v>
      </c>
      <c r="B2034" t="s">
        <v>3119</v>
      </c>
      <c r="C2034">
        <v>65093591971</v>
      </c>
      <c r="D2034" t="s">
        <v>338</v>
      </c>
      <c r="E2034" t="s">
        <v>1414</v>
      </c>
      <c r="F2034" t="s">
        <v>321</v>
      </c>
      <c r="G2034" t="s">
        <v>3123</v>
      </c>
      <c r="H2034" s="5" t="s">
        <v>1373</v>
      </c>
      <c r="I2034" t="s">
        <v>3121</v>
      </c>
      <c r="J2034" s="124">
        <v>1</v>
      </c>
      <c r="K2034" s="124">
        <v>125044</v>
      </c>
      <c r="L2034" s="124">
        <v>114819.88</v>
      </c>
      <c r="M2034" s="124">
        <v>10224.120000000001</v>
      </c>
    </row>
    <row r="2035" spans="1:13" hidden="1" outlineLevel="1" x14ac:dyDescent="0.3">
      <c r="A2035" t="s">
        <v>19</v>
      </c>
      <c r="B2035" t="s">
        <v>3119</v>
      </c>
      <c r="C2035">
        <v>65093589806</v>
      </c>
      <c r="D2035" t="s">
        <v>1417</v>
      </c>
      <c r="E2035" t="s">
        <v>1418</v>
      </c>
      <c r="F2035" t="s">
        <v>202</v>
      </c>
      <c r="G2035" t="s">
        <v>3281</v>
      </c>
      <c r="H2035" s="5" t="s">
        <v>1373</v>
      </c>
      <c r="I2035" t="s">
        <v>3121</v>
      </c>
      <c r="J2035" s="124">
        <v>0</v>
      </c>
      <c r="K2035" s="124">
        <v>495552.43</v>
      </c>
      <c r="L2035" s="124">
        <v>380597.12</v>
      </c>
      <c r="M2035" s="124">
        <v>114955.31</v>
      </c>
    </row>
    <row r="2036" spans="1:13" hidden="1" outlineLevel="1" x14ac:dyDescent="0.3">
      <c r="A2036" t="s">
        <v>19</v>
      </c>
      <c r="B2036" t="s">
        <v>3119</v>
      </c>
      <c r="C2036">
        <v>65093591977</v>
      </c>
      <c r="D2036" t="s">
        <v>338</v>
      </c>
      <c r="E2036" t="s">
        <v>1406</v>
      </c>
      <c r="F2036" t="s">
        <v>321</v>
      </c>
      <c r="G2036" t="s">
        <v>3123</v>
      </c>
      <c r="H2036" s="5" t="s">
        <v>1373</v>
      </c>
      <c r="I2036" t="s">
        <v>3121</v>
      </c>
      <c r="J2036" s="124">
        <v>1</v>
      </c>
      <c r="K2036" s="124">
        <v>134.87</v>
      </c>
      <c r="L2036" s="124">
        <v>123.84</v>
      </c>
      <c r="M2036" s="124">
        <v>11.03</v>
      </c>
    </row>
    <row r="2037" spans="1:13" hidden="1" outlineLevel="1" x14ac:dyDescent="0.3">
      <c r="A2037" t="s">
        <v>19</v>
      </c>
      <c r="B2037" t="s">
        <v>3119</v>
      </c>
      <c r="C2037">
        <v>65093591978</v>
      </c>
      <c r="D2037" t="s">
        <v>338</v>
      </c>
      <c r="E2037" t="s">
        <v>1410</v>
      </c>
      <c r="F2037" t="s">
        <v>321</v>
      </c>
      <c r="G2037" t="s">
        <v>3123</v>
      </c>
      <c r="H2037" s="5" t="s">
        <v>1373</v>
      </c>
      <c r="I2037" t="s">
        <v>3121</v>
      </c>
      <c r="J2037" s="124">
        <v>1</v>
      </c>
      <c r="K2037" s="124">
        <v>497.59000000000003</v>
      </c>
      <c r="L2037" s="124">
        <v>456.90000000000003</v>
      </c>
      <c r="M2037" s="124">
        <v>40.69</v>
      </c>
    </row>
    <row r="2038" spans="1:13" hidden="1" outlineLevel="1" x14ac:dyDescent="0.3">
      <c r="A2038" t="s">
        <v>19</v>
      </c>
      <c r="B2038" t="s">
        <v>3119</v>
      </c>
      <c r="C2038">
        <v>65093591984</v>
      </c>
      <c r="D2038" t="s">
        <v>338</v>
      </c>
      <c r="E2038" t="s">
        <v>1414</v>
      </c>
      <c r="F2038" t="s">
        <v>321</v>
      </c>
      <c r="G2038" t="s">
        <v>3123</v>
      </c>
      <c r="H2038" s="5" t="s">
        <v>1373</v>
      </c>
      <c r="I2038" t="s">
        <v>3121</v>
      </c>
      <c r="J2038" s="124">
        <v>1</v>
      </c>
      <c r="K2038" s="124">
        <v>25329.23</v>
      </c>
      <c r="L2038" s="124">
        <v>23258.21</v>
      </c>
      <c r="M2038" s="124">
        <v>2071.02</v>
      </c>
    </row>
    <row r="2039" spans="1:13" hidden="1" outlineLevel="1" x14ac:dyDescent="0.3">
      <c r="A2039" t="s">
        <v>19</v>
      </c>
      <c r="B2039" t="s">
        <v>3119</v>
      </c>
      <c r="C2039">
        <v>65093591999</v>
      </c>
      <c r="D2039" t="s">
        <v>338</v>
      </c>
      <c r="E2039" t="s">
        <v>1402</v>
      </c>
      <c r="F2039" t="s">
        <v>321</v>
      </c>
      <c r="G2039" t="s">
        <v>3123</v>
      </c>
      <c r="H2039" s="5" t="s">
        <v>1373</v>
      </c>
      <c r="I2039" t="s">
        <v>3121</v>
      </c>
      <c r="J2039" s="124">
        <v>1</v>
      </c>
      <c r="K2039" s="124">
        <v>66.67</v>
      </c>
      <c r="L2039" s="124">
        <v>61.22</v>
      </c>
      <c r="M2039" s="124">
        <v>5.45</v>
      </c>
    </row>
    <row r="2040" spans="1:13" hidden="1" outlineLevel="1" x14ac:dyDescent="0.3">
      <c r="A2040" t="s">
        <v>19</v>
      </c>
      <c r="B2040" t="s">
        <v>3119</v>
      </c>
      <c r="C2040">
        <v>65093591710</v>
      </c>
      <c r="D2040" t="s">
        <v>338</v>
      </c>
      <c r="E2040" t="s">
        <v>1397</v>
      </c>
      <c r="F2040" t="s">
        <v>321</v>
      </c>
      <c r="G2040" t="s">
        <v>3123</v>
      </c>
      <c r="H2040" s="5" t="s">
        <v>1373</v>
      </c>
      <c r="I2040" t="s">
        <v>3121</v>
      </c>
      <c r="J2040" s="124">
        <v>1</v>
      </c>
      <c r="K2040" s="124">
        <v>2.1800000000000002</v>
      </c>
      <c r="L2040" s="124">
        <v>2</v>
      </c>
      <c r="M2040" s="124">
        <v>0.18</v>
      </c>
    </row>
    <row r="2041" spans="1:13" hidden="1" outlineLevel="1" x14ac:dyDescent="0.3">
      <c r="A2041" t="s">
        <v>19</v>
      </c>
      <c r="B2041" t="s">
        <v>3119</v>
      </c>
      <c r="C2041">
        <v>65093591719</v>
      </c>
      <c r="D2041" t="s">
        <v>338</v>
      </c>
      <c r="E2041" t="s">
        <v>1409</v>
      </c>
      <c r="F2041" t="s">
        <v>321</v>
      </c>
      <c r="G2041" t="s">
        <v>3123</v>
      </c>
      <c r="H2041" s="5" t="s">
        <v>1373</v>
      </c>
      <c r="I2041" t="s">
        <v>3121</v>
      </c>
      <c r="J2041" s="124">
        <v>3</v>
      </c>
      <c r="K2041" s="124">
        <v>24.59</v>
      </c>
      <c r="L2041" s="124">
        <v>22.580000000000002</v>
      </c>
      <c r="M2041" s="124">
        <v>2.0100000000000002</v>
      </c>
    </row>
    <row r="2042" spans="1:13" hidden="1" outlineLevel="1" x14ac:dyDescent="0.3">
      <c r="A2042" t="s">
        <v>19</v>
      </c>
      <c r="B2042" t="s">
        <v>3119</v>
      </c>
      <c r="C2042">
        <v>65093592047</v>
      </c>
      <c r="D2042" t="s">
        <v>338</v>
      </c>
      <c r="E2042" t="s">
        <v>1384</v>
      </c>
      <c r="F2042" t="s">
        <v>321</v>
      </c>
      <c r="G2042" t="s">
        <v>3123</v>
      </c>
      <c r="H2042" s="5" t="s">
        <v>1373</v>
      </c>
      <c r="I2042" t="s">
        <v>3121</v>
      </c>
      <c r="J2042" s="124">
        <v>1</v>
      </c>
      <c r="K2042" s="124">
        <v>567.65</v>
      </c>
      <c r="L2042" s="124">
        <v>521.24</v>
      </c>
      <c r="M2042" s="124">
        <v>46.410000000000004</v>
      </c>
    </row>
    <row r="2043" spans="1:13" hidden="1" outlineLevel="1" x14ac:dyDescent="0.3">
      <c r="A2043" t="s">
        <v>19</v>
      </c>
      <c r="B2043" t="s">
        <v>3119</v>
      </c>
      <c r="C2043">
        <v>65093591727</v>
      </c>
      <c r="D2043" t="s">
        <v>338</v>
      </c>
      <c r="E2043" t="s">
        <v>1389</v>
      </c>
      <c r="F2043" t="s">
        <v>321</v>
      </c>
      <c r="G2043" t="s">
        <v>3123</v>
      </c>
      <c r="H2043" s="5" t="s">
        <v>1373</v>
      </c>
      <c r="I2043" t="s">
        <v>3121</v>
      </c>
      <c r="J2043" s="124">
        <v>1</v>
      </c>
      <c r="K2043" s="124">
        <v>0.74</v>
      </c>
      <c r="L2043" s="124">
        <v>0.68</v>
      </c>
      <c r="M2043" s="124">
        <v>0.06</v>
      </c>
    </row>
    <row r="2044" spans="1:13" hidden="1" outlineLevel="1" x14ac:dyDescent="0.3">
      <c r="A2044" t="s">
        <v>19</v>
      </c>
      <c r="B2044" t="s">
        <v>3119</v>
      </c>
      <c r="C2044">
        <v>65093591729</v>
      </c>
      <c r="D2044" t="s">
        <v>338</v>
      </c>
      <c r="E2044" t="s">
        <v>1380</v>
      </c>
      <c r="F2044" t="s">
        <v>321</v>
      </c>
      <c r="G2044" t="s">
        <v>3123</v>
      </c>
      <c r="H2044" s="5" t="s">
        <v>1373</v>
      </c>
      <c r="I2044" t="s">
        <v>3121</v>
      </c>
      <c r="J2044" s="124">
        <v>1</v>
      </c>
      <c r="K2044" s="124">
        <v>0.49</v>
      </c>
      <c r="L2044" s="124">
        <v>0.45</v>
      </c>
      <c r="M2044" s="124">
        <v>0.04</v>
      </c>
    </row>
    <row r="2045" spans="1:13" hidden="1" outlineLevel="1" x14ac:dyDescent="0.3">
      <c r="A2045" t="s">
        <v>19</v>
      </c>
      <c r="B2045" t="s">
        <v>3119</v>
      </c>
      <c r="C2045">
        <v>65093591732</v>
      </c>
      <c r="D2045" t="s">
        <v>338</v>
      </c>
      <c r="E2045" t="s">
        <v>1379</v>
      </c>
      <c r="F2045" t="s">
        <v>321</v>
      </c>
      <c r="G2045" t="s">
        <v>3123</v>
      </c>
      <c r="H2045" s="5" t="s">
        <v>1373</v>
      </c>
      <c r="I2045" t="s">
        <v>3121</v>
      </c>
      <c r="J2045" s="124">
        <v>1</v>
      </c>
      <c r="K2045" s="124">
        <v>19.940000000000001</v>
      </c>
      <c r="L2045" s="124">
        <v>18.309999999999999</v>
      </c>
      <c r="M2045" s="124">
        <v>1.6300000000000001</v>
      </c>
    </row>
    <row r="2046" spans="1:13" hidden="1" outlineLevel="1" x14ac:dyDescent="0.3">
      <c r="A2046" t="s">
        <v>19</v>
      </c>
      <c r="B2046" t="s">
        <v>3119</v>
      </c>
      <c r="C2046">
        <v>65093591738</v>
      </c>
      <c r="D2046" t="s">
        <v>338</v>
      </c>
      <c r="E2046" t="s">
        <v>1385</v>
      </c>
      <c r="F2046" t="s">
        <v>321</v>
      </c>
      <c r="G2046" t="s">
        <v>3123</v>
      </c>
      <c r="H2046" s="5" t="s">
        <v>1373</v>
      </c>
      <c r="I2046" t="s">
        <v>3121</v>
      </c>
      <c r="J2046" s="124">
        <v>1</v>
      </c>
      <c r="K2046" s="124">
        <v>30.650000000000002</v>
      </c>
      <c r="L2046" s="124">
        <v>28.14</v>
      </c>
      <c r="M2046" s="124">
        <v>2.5100000000000002</v>
      </c>
    </row>
    <row r="2047" spans="1:13" hidden="1" outlineLevel="1" x14ac:dyDescent="0.3">
      <c r="A2047" t="s">
        <v>19</v>
      </c>
      <c r="B2047" t="s">
        <v>3119</v>
      </c>
      <c r="C2047">
        <v>65093591741</v>
      </c>
      <c r="D2047" t="s">
        <v>338</v>
      </c>
      <c r="E2047" t="s">
        <v>1378</v>
      </c>
      <c r="F2047" t="s">
        <v>321</v>
      </c>
      <c r="G2047" t="s">
        <v>3123</v>
      </c>
      <c r="H2047" s="5" t="s">
        <v>1373</v>
      </c>
      <c r="I2047" t="s">
        <v>3121</v>
      </c>
      <c r="J2047" s="124">
        <v>1</v>
      </c>
      <c r="K2047" s="124">
        <v>11.76</v>
      </c>
      <c r="L2047" s="124">
        <v>10.8</v>
      </c>
      <c r="M2047" s="124">
        <v>0.96</v>
      </c>
    </row>
    <row r="2048" spans="1:13" hidden="1" outlineLevel="1" x14ac:dyDescent="0.3">
      <c r="A2048" t="s">
        <v>19</v>
      </c>
      <c r="B2048" t="s">
        <v>3119</v>
      </c>
      <c r="C2048">
        <v>65093591743</v>
      </c>
      <c r="D2048" t="s">
        <v>338</v>
      </c>
      <c r="E2048" t="s">
        <v>1414</v>
      </c>
      <c r="F2048" t="s">
        <v>321</v>
      </c>
      <c r="G2048" t="s">
        <v>3123</v>
      </c>
      <c r="H2048" s="5" t="s">
        <v>1373</v>
      </c>
      <c r="I2048" t="s">
        <v>3121</v>
      </c>
      <c r="J2048" s="124">
        <v>1</v>
      </c>
      <c r="K2048" s="124">
        <v>35.550000000000004</v>
      </c>
      <c r="L2048" s="124">
        <v>32.64</v>
      </c>
      <c r="M2048" s="124">
        <v>2.91</v>
      </c>
    </row>
    <row r="2049" spans="1:13" hidden="1" outlineLevel="1" x14ac:dyDescent="0.3">
      <c r="A2049" t="s">
        <v>19</v>
      </c>
      <c r="B2049" t="s">
        <v>3119</v>
      </c>
      <c r="C2049">
        <v>65093591752</v>
      </c>
      <c r="D2049" t="s">
        <v>338</v>
      </c>
      <c r="E2049" t="s">
        <v>1390</v>
      </c>
      <c r="F2049" t="s">
        <v>321</v>
      </c>
      <c r="G2049" t="s">
        <v>3123</v>
      </c>
      <c r="H2049" s="5" t="s">
        <v>1373</v>
      </c>
      <c r="I2049" t="s">
        <v>3121</v>
      </c>
      <c r="J2049" s="124">
        <v>1</v>
      </c>
      <c r="K2049" s="124">
        <v>40.9</v>
      </c>
      <c r="L2049" s="124">
        <v>37.56</v>
      </c>
      <c r="M2049" s="124">
        <v>3.34</v>
      </c>
    </row>
    <row r="2050" spans="1:13" hidden="1" outlineLevel="1" x14ac:dyDescent="0.3">
      <c r="A2050" t="s">
        <v>19</v>
      </c>
      <c r="B2050" t="s">
        <v>3119</v>
      </c>
      <c r="C2050">
        <v>65093591769</v>
      </c>
      <c r="D2050" t="s">
        <v>338</v>
      </c>
      <c r="E2050" t="s">
        <v>1401</v>
      </c>
      <c r="F2050" t="s">
        <v>321</v>
      </c>
      <c r="G2050" t="s">
        <v>3123</v>
      </c>
      <c r="H2050" s="5" t="s">
        <v>1373</v>
      </c>
      <c r="I2050" t="s">
        <v>3121</v>
      </c>
      <c r="J2050" s="124">
        <v>1</v>
      </c>
      <c r="K2050" s="124">
        <v>146.54</v>
      </c>
      <c r="L2050" s="124">
        <v>134.56</v>
      </c>
      <c r="M2050" s="124">
        <v>11.98</v>
      </c>
    </row>
    <row r="2051" spans="1:13" hidden="1" outlineLevel="1" x14ac:dyDescent="0.3">
      <c r="A2051" t="s">
        <v>19</v>
      </c>
      <c r="B2051" t="s">
        <v>3119</v>
      </c>
      <c r="C2051">
        <v>65093591777</v>
      </c>
      <c r="D2051" t="s">
        <v>338</v>
      </c>
      <c r="E2051" t="s">
        <v>1382</v>
      </c>
      <c r="F2051" t="s">
        <v>321</v>
      </c>
      <c r="G2051" t="s">
        <v>3123</v>
      </c>
      <c r="H2051" s="5" t="s">
        <v>1373</v>
      </c>
      <c r="I2051" t="s">
        <v>3121</v>
      </c>
      <c r="J2051" s="124">
        <v>1</v>
      </c>
      <c r="K2051" s="124">
        <v>0.57999999999999996</v>
      </c>
      <c r="L2051" s="124">
        <v>0.53</v>
      </c>
      <c r="M2051" s="124">
        <v>0.05</v>
      </c>
    </row>
    <row r="2052" spans="1:13" hidden="1" outlineLevel="1" x14ac:dyDescent="0.3">
      <c r="A2052" t="s">
        <v>19</v>
      </c>
      <c r="B2052" t="s">
        <v>3119</v>
      </c>
      <c r="C2052">
        <v>65093591782</v>
      </c>
      <c r="D2052" t="s">
        <v>338</v>
      </c>
      <c r="E2052" t="s">
        <v>1393</v>
      </c>
      <c r="F2052" t="s">
        <v>321</v>
      </c>
      <c r="G2052" t="s">
        <v>3123</v>
      </c>
      <c r="H2052" s="5" t="s">
        <v>1373</v>
      </c>
      <c r="I2052" t="s">
        <v>3121</v>
      </c>
      <c r="J2052" s="124">
        <v>1</v>
      </c>
      <c r="K2052" s="124">
        <v>1.18</v>
      </c>
      <c r="L2052" s="124">
        <v>1.08</v>
      </c>
      <c r="M2052" s="124">
        <v>0.1</v>
      </c>
    </row>
    <row r="2053" spans="1:13" hidden="1" outlineLevel="1" x14ac:dyDescent="0.3">
      <c r="A2053" t="s">
        <v>19</v>
      </c>
      <c r="B2053" t="s">
        <v>3119</v>
      </c>
      <c r="C2053">
        <v>65093591791</v>
      </c>
      <c r="D2053" t="s">
        <v>338</v>
      </c>
      <c r="E2053" t="s">
        <v>1377</v>
      </c>
      <c r="F2053" t="s">
        <v>321</v>
      </c>
      <c r="G2053" t="s">
        <v>3123</v>
      </c>
      <c r="H2053" s="5" t="s">
        <v>1373</v>
      </c>
      <c r="I2053" t="s">
        <v>3121</v>
      </c>
      <c r="J2053" s="124">
        <v>1</v>
      </c>
      <c r="K2053" s="124">
        <v>0.25</v>
      </c>
      <c r="L2053" s="124">
        <v>0.23</v>
      </c>
      <c r="M2053" s="124">
        <v>0.02</v>
      </c>
    </row>
    <row r="2054" spans="1:13" hidden="1" outlineLevel="1" x14ac:dyDescent="0.3">
      <c r="A2054" t="s">
        <v>19</v>
      </c>
      <c r="B2054" t="s">
        <v>3119</v>
      </c>
      <c r="C2054">
        <v>65093591795</v>
      </c>
      <c r="D2054" t="s">
        <v>338</v>
      </c>
      <c r="E2054" t="s">
        <v>1379</v>
      </c>
      <c r="F2054" t="s">
        <v>321</v>
      </c>
      <c r="G2054" t="s">
        <v>3123</v>
      </c>
      <c r="H2054" s="5" t="s">
        <v>1373</v>
      </c>
      <c r="I2054" t="s">
        <v>3121</v>
      </c>
      <c r="J2054" s="124">
        <v>1</v>
      </c>
      <c r="K2054" s="124">
        <v>19.940000000000001</v>
      </c>
      <c r="L2054" s="124">
        <v>18.309999999999999</v>
      </c>
      <c r="M2054" s="124">
        <v>1.6300000000000001</v>
      </c>
    </row>
    <row r="2055" spans="1:13" hidden="1" outlineLevel="1" x14ac:dyDescent="0.3">
      <c r="A2055" t="s">
        <v>19</v>
      </c>
      <c r="B2055" t="s">
        <v>3119</v>
      </c>
      <c r="C2055">
        <v>65093591796</v>
      </c>
      <c r="D2055" t="s">
        <v>338</v>
      </c>
      <c r="E2055" t="s">
        <v>1381</v>
      </c>
      <c r="F2055" t="s">
        <v>321</v>
      </c>
      <c r="G2055" t="s">
        <v>3123</v>
      </c>
      <c r="H2055" s="5" t="s">
        <v>1373</v>
      </c>
      <c r="I2055" t="s">
        <v>3121</v>
      </c>
      <c r="J2055" s="124">
        <v>1</v>
      </c>
      <c r="K2055" s="124">
        <v>70.570000000000007</v>
      </c>
      <c r="L2055" s="124">
        <v>64.8</v>
      </c>
      <c r="M2055" s="124">
        <v>5.7700000000000005</v>
      </c>
    </row>
    <row r="2056" spans="1:13" hidden="1" outlineLevel="1" x14ac:dyDescent="0.3">
      <c r="A2056" t="s">
        <v>19</v>
      </c>
      <c r="B2056" t="s">
        <v>3119</v>
      </c>
      <c r="C2056">
        <v>65093591800</v>
      </c>
      <c r="D2056" t="s">
        <v>338</v>
      </c>
      <c r="E2056" t="s">
        <v>1372</v>
      </c>
      <c r="F2056" t="s">
        <v>321</v>
      </c>
      <c r="G2056" t="s">
        <v>3123</v>
      </c>
      <c r="H2056" s="5" t="s">
        <v>1373</v>
      </c>
      <c r="I2056" t="s">
        <v>3121</v>
      </c>
      <c r="J2056" s="124">
        <v>1</v>
      </c>
      <c r="K2056" s="124">
        <v>0.12</v>
      </c>
      <c r="L2056" s="124">
        <v>0.11</v>
      </c>
      <c r="M2056" s="124">
        <v>0.01</v>
      </c>
    </row>
    <row r="2057" spans="1:13" hidden="1" outlineLevel="1" x14ac:dyDescent="0.3">
      <c r="A2057" t="s">
        <v>19</v>
      </c>
      <c r="B2057" t="s">
        <v>3119</v>
      </c>
      <c r="C2057">
        <v>65093591810</v>
      </c>
      <c r="D2057" t="s">
        <v>338</v>
      </c>
      <c r="E2057" t="s">
        <v>1394</v>
      </c>
      <c r="F2057" t="s">
        <v>321</v>
      </c>
      <c r="G2057" t="s">
        <v>3123</v>
      </c>
      <c r="H2057" s="5" t="s">
        <v>1373</v>
      </c>
      <c r="I2057" t="s">
        <v>3121</v>
      </c>
      <c r="J2057" s="124">
        <v>1</v>
      </c>
      <c r="K2057" s="124">
        <v>1.18</v>
      </c>
      <c r="L2057" s="124">
        <v>1.08</v>
      </c>
      <c r="M2057" s="124">
        <v>0.1</v>
      </c>
    </row>
    <row r="2058" spans="1:13" hidden="1" outlineLevel="1" x14ac:dyDescent="0.3">
      <c r="A2058" t="s">
        <v>19</v>
      </c>
      <c r="B2058" t="s">
        <v>3119</v>
      </c>
      <c r="C2058">
        <v>65093591814</v>
      </c>
      <c r="D2058" t="s">
        <v>338</v>
      </c>
      <c r="E2058" t="s">
        <v>1372</v>
      </c>
      <c r="F2058" t="s">
        <v>321</v>
      </c>
      <c r="G2058" t="s">
        <v>3123</v>
      </c>
      <c r="H2058" s="5" t="s">
        <v>1373</v>
      </c>
      <c r="I2058" t="s">
        <v>3121</v>
      </c>
      <c r="J2058" s="124">
        <v>1</v>
      </c>
      <c r="K2058" s="124">
        <v>5.59</v>
      </c>
      <c r="L2058" s="124">
        <v>5.13</v>
      </c>
      <c r="M2058" s="124">
        <v>0.46</v>
      </c>
    </row>
    <row r="2059" spans="1:13" hidden="1" outlineLevel="1" x14ac:dyDescent="0.3">
      <c r="A2059" t="s">
        <v>19</v>
      </c>
      <c r="B2059" t="s">
        <v>3119</v>
      </c>
      <c r="C2059">
        <v>65093591829</v>
      </c>
      <c r="D2059" t="s">
        <v>338</v>
      </c>
      <c r="E2059" t="s">
        <v>1400</v>
      </c>
      <c r="F2059" t="s">
        <v>321</v>
      </c>
      <c r="G2059" t="s">
        <v>3123</v>
      </c>
      <c r="H2059" s="5" t="s">
        <v>1373</v>
      </c>
      <c r="I2059" t="s">
        <v>3121</v>
      </c>
      <c r="J2059" s="124">
        <v>1</v>
      </c>
      <c r="K2059" s="124">
        <v>29.36</v>
      </c>
      <c r="L2059" s="124">
        <v>26.96</v>
      </c>
      <c r="M2059" s="124">
        <v>2.4</v>
      </c>
    </row>
    <row r="2060" spans="1:13" hidden="1" outlineLevel="1" x14ac:dyDescent="0.3">
      <c r="A2060" t="s">
        <v>19</v>
      </c>
      <c r="B2060" t="s">
        <v>3119</v>
      </c>
      <c r="C2060">
        <v>65093591832</v>
      </c>
      <c r="D2060" t="s">
        <v>338</v>
      </c>
      <c r="E2060" t="s">
        <v>1400</v>
      </c>
      <c r="F2060" t="s">
        <v>321</v>
      </c>
      <c r="G2060" t="s">
        <v>3123</v>
      </c>
      <c r="H2060" s="5" t="s">
        <v>1373</v>
      </c>
      <c r="I2060" t="s">
        <v>3121</v>
      </c>
      <c r="J2060" s="124">
        <v>-3</v>
      </c>
      <c r="K2060" s="124">
        <v>7.41</v>
      </c>
      <c r="L2060" s="124">
        <v>6.8</v>
      </c>
      <c r="M2060" s="124">
        <v>0.61</v>
      </c>
    </row>
    <row r="2061" spans="1:13" hidden="1" outlineLevel="1" x14ac:dyDescent="0.3">
      <c r="A2061" t="s">
        <v>19</v>
      </c>
      <c r="B2061" t="s">
        <v>3119</v>
      </c>
      <c r="C2061">
        <v>65093591841</v>
      </c>
      <c r="D2061" t="s">
        <v>338</v>
      </c>
      <c r="E2061" t="s">
        <v>1414</v>
      </c>
      <c r="F2061" t="s">
        <v>321</v>
      </c>
      <c r="G2061" t="s">
        <v>3123</v>
      </c>
      <c r="H2061" s="5" t="s">
        <v>1373</v>
      </c>
      <c r="I2061" t="s">
        <v>3121</v>
      </c>
      <c r="J2061" s="124">
        <v>1</v>
      </c>
      <c r="K2061" s="124">
        <v>394.86</v>
      </c>
      <c r="L2061" s="124">
        <v>362.57</v>
      </c>
      <c r="M2061" s="124">
        <v>32.29</v>
      </c>
    </row>
    <row r="2062" spans="1:13" hidden="1" outlineLevel="1" x14ac:dyDescent="0.3">
      <c r="A2062" t="s">
        <v>19</v>
      </c>
      <c r="B2062" t="s">
        <v>3119</v>
      </c>
      <c r="C2062">
        <v>65093591849</v>
      </c>
      <c r="D2062" t="s">
        <v>338</v>
      </c>
      <c r="E2062" t="s">
        <v>1409</v>
      </c>
      <c r="F2062" t="s">
        <v>321</v>
      </c>
      <c r="G2062" t="s">
        <v>3123</v>
      </c>
      <c r="H2062" s="5" t="s">
        <v>1373</v>
      </c>
      <c r="I2062" t="s">
        <v>3121</v>
      </c>
      <c r="J2062" s="124">
        <v>-1</v>
      </c>
      <c r="K2062" s="124">
        <v>3450</v>
      </c>
      <c r="L2062" s="124">
        <v>3167.91</v>
      </c>
      <c r="M2062" s="124">
        <v>282.09000000000003</v>
      </c>
    </row>
    <row r="2063" spans="1:13" hidden="1" outlineLevel="1" x14ac:dyDescent="0.3">
      <c r="A2063" t="s">
        <v>19</v>
      </c>
      <c r="B2063" t="s">
        <v>3119</v>
      </c>
      <c r="C2063">
        <v>65093591861</v>
      </c>
      <c r="D2063" t="s">
        <v>338</v>
      </c>
      <c r="E2063" t="s">
        <v>1403</v>
      </c>
      <c r="F2063" t="s">
        <v>321</v>
      </c>
      <c r="G2063" t="s">
        <v>3123</v>
      </c>
      <c r="H2063" s="5" t="s">
        <v>1373</v>
      </c>
      <c r="I2063" t="s">
        <v>3121</v>
      </c>
      <c r="J2063" s="124">
        <v>1</v>
      </c>
      <c r="K2063" s="124">
        <v>465.96000000000004</v>
      </c>
      <c r="L2063" s="124">
        <v>427.86</v>
      </c>
      <c r="M2063" s="124">
        <v>38.1</v>
      </c>
    </row>
    <row r="2064" spans="1:13" hidden="1" outlineLevel="1" x14ac:dyDescent="0.3">
      <c r="A2064" t="s">
        <v>19</v>
      </c>
      <c r="B2064" t="s">
        <v>3119</v>
      </c>
      <c r="C2064">
        <v>65093591866</v>
      </c>
      <c r="D2064" t="s">
        <v>338</v>
      </c>
      <c r="E2064" t="s">
        <v>1372</v>
      </c>
      <c r="F2064" t="s">
        <v>321</v>
      </c>
      <c r="G2064" t="s">
        <v>3123</v>
      </c>
      <c r="H2064" s="5" t="s">
        <v>1373</v>
      </c>
      <c r="I2064" t="s">
        <v>3121</v>
      </c>
      <c r="J2064" s="124">
        <v>1</v>
      </c>
      <c r="K2064" s="124">
        <v>16.34</v>
      </c>
      <c r="L2064" s="124">
        <v>15</v>
      </c>
      <c r="M2064" s="124">
        <v>1.34</v>
      </c>
    </row>
    <row r="2065" spans="1:13" hidden="1" outlineLevel="1" x14ac:dyDescent="0.3">
      <c r="A2065" t="s">
        <v>19</v>
      </c>
      <c r="B2065" t="s">
        <v>3119</v>
      </c>
      <c r="C2065">
        <v>65093591892</v>
      </c>
      <c r="D2065" t="s">
        <v>338</v>
      </c>
      <c r="E2065" t="s">
        <v>1404</v>
      </c>
      <c r="F2065" t="s">
        <v>321</v>
      </c>
      <c r="G2065" t="s">
        <v>3123</v>
      </c>
      <c r="H2065" s="5" t="s">
        <v>1373</v>
      </c>
      <c r="I2065" t="s">
        <v>3121</v>
      </c>
      <c r="J2065" s="124">
        <v>1</v>
      </c>
      <c r="K2065" s="124">
        <v>637.54</v>
      </c>
      <c r="L2065" s="124">
        <v>585.41</v>
      </c>
      <c r="M2065" s="124">
        <v>52.13</v>
      </c>
    </row>
    <row r="2066" spans="1:13" hidden="1" outlineLevel="1" x14ac:dyDescent="0.3">
      <c r="A2066" t="s">
        <v>19</v>
      </c>
      <c r="B2066" t="s">
        <v>3119</v>
      </c>
      <c r="C2066">
        <v>65093591914</v>
      </c>
      <c r="D2066" t="s">
        <v>338</v>
      </c>
      <c r="E2066" t="s">
        <v>1384</v>
      </c>
      <c r="F2066" t="s">
        <v>321</v>
      </c>
      <c r="G2066" t="s">
        <v>3123</v>
      </c>
      <c r="H2066" s="5" t="s">
        <v>1373</v>
      </c>
      <c r="I2066" t="s">
        <v>3121</v>
      </c>
      <c r="J2066" s="124">
        <v>1</v>
      </c>
      <c r="K2066" s="124">
        <v>82.51</v>
      </c>
      <c r="L2066" s="124">
        <v>75.760000000000005</v>
      </c>
      <c r="M2066" s="124">
        <v>6.75</v>
      </c>
    </row>
    <row r="2067" spans="1:13" hidden="1" outlineLevel="1" x14ac:dyDescent="0.3">
      <c r="A2067" t="s">
        <v>19</v>
      </c>
      <c r="B2067" t="s">
        <v>3119</v>
      </c>
      <c r="C2067">
        <v>65093591936</v>
      </c>
      <c r="D2067" t="s">
        <v>338</v>
      </c>
      <c r="E2067" t="s">
        <v>1414</v>
      </c>
      <c r="F2067" t="s">
        <v>321</v>
      </c>
      <c r="G2067" t="s">
        <v>3123</v>
      </c>
      <c r="H2067" s="5" t="s">
        <v>1373</v>
      </c>
      <c r="I2067" t="s">
        <v>3121</v>
      </c>
      <c r="J2067" s="124">
        <v>1</v>
      </c>
      <c r="K2067" s="124">
        <v>453.91</v>
      </c>
      <c r="L2067" s="124">
        <v>416.8</v>
      </c>
      <c r="M2067" s="124">
        <v>37.11</v>
      </c>
    </row>
    <row r="2068" spans="1:13" hidden="1" outlineLevel="1" x14ac:dyDescent="0.3">
      <c r="A2068" t="s">
        <v>19</v>
      </c>
      <c r="B2068" t="s">
        <v>3119</v>
      </c>
      <c r="C2068">
        <v>65093591938</v>
      </c>
      <c r="D2068" t="s">
        <v>338</v>
      </c>
      <c r="E2068" t="s">
        <v>1410</v>
      </c>
      <c r="F2068" t="s">
        <v>321</v>
      </c>
      <c r="G2068" t="s">
        <v>3123</v>
      </c>
      <c r="H2068" s="5" t="s">
        <v>1373</v>
      </c>
      <c r="I2068" t="s">
        <v>3121</v>
      </c>
      <c r="J2068" s="124">
        <v>1</v>
      </c>
      <c r="K2068" s="124">
        <v>72.33</v>
      </c>
      <c r="L2068" s="124">
        <v>66.42</v>
      </c>
      <c r="M2068" s="124">
        <v>5.91</v>
      </c>
    </row>
    <row r="2069" spans="1:13" hidden="1" outlineLevel="1" x14ac:dyDescent="0.3">
      <c r="A2069" t="s">
        <v>19</v>
      </c>
      <c r="B2069" t="s">
        <v>3119</v>
      </c>
      <c r="C2069">
        <v>65093592002</v>
      </c>
      <c r="D2069" t="s">
        <v>338</v>
      </c>
      <c r="E2069" t="s">
        <v>1392</v>
      </c>
      <c r="F2069" t="s">
        <v>321</v>
      </c>
      <c r="G2069" t="s">
        <v>3123</v>
      </c>
      <c r="H2069" s="5" t="s">
        <v>1373</v>
      </c>
      <c r="I2069" t="s">
        <v>3121</v>
      </c>
      <c r="J2069" s="124">
        <v>1</v>
      </c>
      <c r="K2069" s="124">
        <v>1575.6200000000001</v>
      </c>
      <c r="L2069" s="124">
        <v>1446.79</v>
      </c>
      <c r="M2069" s="124">
        <v>128.83000000000001</v>
      </c>
    </row>
    <row r="2070" spans="1:13" hidden="1" outlineLevel="1" x14ac:dyDescent="0.3">
      <c r="A2070" t="s">
        <v>19</v>
      </c>
      <c r="B2070" t="s">
        <v>3119</v>
      </c>
      <c r="C2070">
        <v>65093592012</v>
      </c>
      <c r="D2070" t="s">
        <v>338</v>
      </c>
      <c r="E2070" t="s">
        <v>1412</v>
      </c>
      <c r="F2070" t="s">
        <v>321</v>
      </c>
      <c r="G2070" t="s">
        <v>3123</v>
      </c>
      <c r="H2070" s="5" t="s">
        <v>1373</v>
      </c>
      <c r="I2070" t="s">
        <v>3121</v>
      </c>
      <c r="J2070" s="124">
        <v>1</v>
      </c>
      <c r="K2070" s="124">
        <v>629.09</v>
      </c>
      <c r="L2070" s="124">
        <v>577.65</v>
      </c>
      <c r="M2070" s="124">
        <v>51.44</v>
      </c>
    </row>
    <row r="2071" spans="1:13" hidden="1" outlineLevel="1" x14ac:dyDescent="0.3">
      <c r="A2071" t="s">
        <v>19</v>
      </c>
      <c r="B2071" t="s">
        <v>3119</v>
      </c>
      <c r="C2071">
        <v>65093592026</v>
      </c>
      <c r="D2071" t="s">
        <v>338</v>
      </c>
      <c r="E2071" t="s">
        <v>1383</v>
      </c>
      <c r="F2071" t="s">
        <v>321</v>
      </c>
      <c r="G2071" t="s">
        <v>3123</v>
      </c>
      <c r="H2071" s="5" t="s">
        <v>1373</v>
      </c>
      <c r="I2071" t="s">
        <v>3121</v>
      </c>
      <c r="J2071" s="124">
        <v>1</v>
      </c>
      <c r="K2071" s="124">
        <v>35.950000000000003</v>
      </c>
      <c r="L2071" s="124">
        <v>33.01</v>
      </c>
      <c r="M2071" s="124">
        <v>2.94</v>
      </c>
    </row>
    <row r="2072" spans="1:13" hidden="1" outlineLevel="1" x14ac:dyDescent="0.3">
      <c r="A2072" t="s">
        <v>19</v>
      </c>
      <c r="B2072" t="s">
        <v>3119</v>
      </c>
      <c r="C2072">
        <v>65093592038</v>
      </c>
      <c r="D2072" t="s">
        <v>338</v>
      </c>
      <c r="E2072" t="s">
        <v>1380</v>
      </c>
      <c r="F2072" t="s">
        <v>321</v>
      </c>
      <c r="G2072" t="s">
        <v>3123</v>
      </c>
      <c r="H2072" s="5" t="s">
        <v>1373</v>
      </c>
      <c r="I2072" t="s">
        <v>3121</v>
      </c>
      <c r="J2072" s="124">
        <v>1</v>
      </c>
      <c r="K2072" s="124">
        <v>473.04</v>
      </c>
      <c r="L2072" s="124">
        <v>434.36</v>
      </c>
      <c r="M2072" s="124">
        <v>38.68</v>
      </c>
    </row>
    <row r="2073" spans="1:13" hidden="1" outlineLevel="1" x14ac:dyDescent="0.3">
      <c r="A2073" t="s">
        <v>19</v>
      </c>
      <c r="B2073" t="s">
        <v>3119</v>
      </c>
      <c r="C2073">
        <v>65093591942</v>
      </c>
      <c r="D2073" t="s">
        <v>338</v>
      </c>
      <c r="E2073" t="s">
        <v>1375</v>
      </c>
      <c r="F2073" t="s">
        <v>321</v>
      </c>
      <c r="G2073" t="s">
        <v>3123</v>
      </c>
      <c r="H2073" s="5" t="s">
        <v>1373</v>
      </c>
      <c r="I2073" t="s">
        <v>3121</v>
      </c>
      <c r="J2073" s="124">
        <v>1</v>
      </c>
      <c r="K2073" s="124">
        <v>2.77</v>
      </c>
      <c r="L2073" s="124">
        <v>2.54</v>
      </c>
      <c r="M2073" s="124">
        <v>0.23</v>
      </c>
    </row>
    <row r="2074" spans="1:13" hidden="1" outlineLevel="1" x14ac:dyDescent="0.3">
      <c r="A2074" t="s">
        <v>19</v>
      </c>
      <c r="B2074" t="s">
        <v>3119</v>
      </c>
      <c r="C2074">
        <v>65093591944</v>
      </c>
      <c r="D2074" t="s">
        <v>338</v>
      </c>
      <c r="E2074" t="s">
        <v>1375</v>
      </c>
      <c r="F2074" t="s">
        <v>321</v>
      </c>
      <c r="G2074" t="s">
        <v>3123</v>
      </c>
      <c r="H2074" s="5" t="s">
        <v>1373</v>
      </c>
      <c r="I2074" t="s">
        <v>3121</v>
      </c>
      <c r="J2074" s="124">
        <v>1</v>
      </c>
      <c r="K2074" s="124">
        <v>5.62</v>
      </c>
      <c r="L2074" s="124">
        <v>5.16</v>
      </c>
      <c r="M2074" s="124">
        <v>0.46</v>
      </c>
    </row>
    <row r="2075" spans="1:13" hidden="1" outlineLevel="1" x14ac:dyDescent="0.3">
      <c r="A2075" t="s">
        <v>19</v>
      </c>
      <c r="B2075" t="s">
        <v>3119</v>
      </c>
      <c r="C2075">
        <v>65093591962</v>
      </c>
      <c r="D2075" t="s">
        <v>338</v>
      </c>
      <c r="E2075" t="s">
        <v>1375</v>
      </c>
      <c r="F2075" t="s">
        <v>321</v>
      </c>
      <c r="G2075" t="s">
        <v>3123</v>
      </c>
      <c r="H2075" s="5" t="s">
        <v>1373</v>
      </c>
      <c r="I2075" t="s">
        <v>3121</v>
      </c>
      <c r="J2075" s="124">
        <v>1</v>
      </c>
      <c r="K2075" s="124">
        <v>937.5</v>
      </c>
      <c r="L2075" s="124">
        <v>860.85</v>
      </c>
      <c r="M2075" s="124">
        <v>76.650000000000006</v>
      </c>
    </row>
    <row r="2076" spans="1:13" hidden="1" outlineLevel="1" x14ac:dyDescent="0.3">
      <c r="A2076" t="s">
        <v>19</v>
      </c>
      <c r="B2076" t="s">
        <v>3119</v>
      </c>
      <c r="C2076">
        <v>65093591969</v>
      </c>
      <c r="D2076" t="s">
        <v>338</v>
      </c>
      <c r="E2076" t="s">
        <v>1388</v>
      </c>
      <c r="F2076" t="s">
        <v>321</v>
      </c>
      <c r="G2076" t="s">
        <v>3123</v>
      </c>
      <c r="H2076" s="5" t="s">
        <v>1373</v>
      </c>
      <c r="I2076" t="s">
        <v>3121</v>
      </c>
      <c r="J2076" s="124">
        <v>1</v>
      </c>
      <c r="K2076" s="124">
        <v>13.43</v>
      </c>
      <c r="L2076" s="124">
        <v>12.33</v>
      </c>
      <c r="M2076" s="124">
        <v>1.1000000000000001</v>
      </c>
    </row>
    <row r="2077" spans="1:13" collapsed="1" x14ac:dyDescent="0.3">
      <c r="A2077" t="s">
        <v>19</v>
      </c>
      <c r="B2077" t="s">
        <v>3119</v>
      </c>
      <c r="C2077">
        <v>65093591972</v>
      </c>
      <c r="D2077" t="s">
        <v>338</v>
      </c>
      <c r="E2077" t="s">
        <v>1414</v>
      </c>
      <c r="F2077" t="s">
        <v>321</v>
      </c>
      <c r="G2077" t="s">
        <v>3123</v>
      </c>
      <c r="H2077" s="5" t="s">
        <v>1373</v>
      </c>
      <c r="I2077" t="s">
        <v>3121</v>
      </c>
      <c r="J2077" s="124">
        <v>1</v>
      </c>
      <c r="K2077" s="127">
        <v>75630.080000000002</v>
      </c>
      <c r="L2077" s="127">
        <v>69446.25</v>
      </c>
      <c r="M2077" s="127">
        <v>6183.83</v>
      </c>
    </row>
    <row r="2078" spans="1:13" x14ac:dyDescent="0.3">
      <c r="K2078" s="124">
        <f>SUM(K1707:K2077)</f>
        <v>1140693.9099999999</v>
      </c>
      <c r="L2078" s="124">
        <f>SUM(L1707:L2077)</f>
        <v>972989.02000000048</v>
      </c>
      <c r="M2078" s="124">
        <f>SUM(M1707:M2077)</f>
        <v>167704.88999999996</v>
      </c>
    </row>
    <row r="2079" spans="1:13" x14ac:dyDescent="0.3">
      <c r="A2079" s="129" t="s">
        <v>1722</v>
      </c>
    </row>
    <row r="2080" spans="1:13" x14ac:dyDescent="0.3">
      <c r="A2080" t="s">
        <v>19</v>
      </c>
      <c r="B2080" t="s">
        <v>3119</v>
      </c>
      <c r="C2080">
        <v>65093506240</v>
      </c>
      <c r="D2080" t="s">
        <v>1723</v>
      </c>
      <c r="E2080" t="s">
        <v>1724</v>
      </c>
      <c r="F2080" t="s">
        <v>321</v>
      </c>
      <c r="G2080" t="s">
        <v>3123</v>
      </c>
      <c r="H2080" s="5" t="s">
        <v>1347</v>
      </c>
      <c r="I2080" t="s">
        <v>3121</v>
      </c>
      <c r="J2080" s="124">
        <v>1</v>
      </c>
      <c r="K2080" s="124">
        <v>22202.58</v>
      </c>
      <c r="L2080" s="124">
        <v>22202.58</v>
      </c>
      <c r="M2080" s="124">
        <v>0</v>
      </c>
    </row>
    <row r="2083" spans="1:13" x14ac:dyDescent="0.3">
      <c r="A2083" s="129" t="s">
        <v>1725</v>
      </c>
    </row>
    <row r="2084" spans="1:13" hidden="1" outlineLevel="1" x14ac:dyDescent="0.3">
      <c r="A2084" t="s">
        <v>19</v>
      </c>
      <c r="B2084" t="s">
        <v>3119</v>
      </c>
      <c r="C2084">
        <v>65093455161</v>
      </c>
      <c r="D2084" t="s">
        <v>1726</v>
      </c>
      <c r="E2084" t="s">
        <v>1727</v>
      </c>
      <c r="F2084" t="s">
        <v>231</v>
      </c>
      <c r="G2084" t="s">
        <v>3136</v>
      </c>
      <c r="H2084" s="5" t="s">
        <v>1275</v>
      </c>
      <c r="I2084" t="s">
        <v>3121</v>
      </c>
      <c r="J2084" s="124">
        <v>1</v>
      </c>
      <c r="K2084" s="124">
        <v>9868.14</v>
      </c>
      <c r="L2084" s="124">
        <v>3374.03</v>
      </c>
      <c r="M2084" s="124">
        <v>6494.1100000000006</v>
      </c>
    </row>
    <row r="2085" spans="1:13" collapsed="1" x14ac:dyDescent="0.3">
      <c r="A2085" t="s">
        <v>19</v>
      </c>
      <c r="B2085" t="s">
        <v>3119</v>
      </c>
      <c r="C2085">
        <v>65093455162</v>
      </c>
      <c r="D2085" t="s">
        <v>1726</v>
      </c>
      <c r="E2085" t="s">
        <v>1728</v>
      </c>
      <c r="F2085" t="s">
        <v>231</v>
      </c>
      <c r="G2085" t="s">
        <v>3136</v>
      </c>
      <c r="H2085" s="5" t="s">
        <v>1275</v>
      </c>
      <c r="I2085" t="s">
        <v>3121</v>
      </c>
      <c r="J2085" s="124">
        <v>1</v>
      </c>
      <c r="K2085" s="127">
        <v>30469.33</v>
      </c>
      <c r="L2085" s="127">
        <v>10417.800000000001</v>
      </c>
      <c r="M2085" s="127">
        <v>20051.53</v>
      </c>
    </row>
    <row r="2086" spans="1:13" x14ac:dyDescent="0.3">
      <c r="K2086" s="124">
        <f>SUM(K2084:K2085)</f>
        <v>40337.47</v>
      </c>
      <c r="L2086" s="124">
        <f t="shared" ref="L2086:M2086" si="2">SUM(L2084:L2085)</f>
        <v>13791.830000000002</v>
      </c>
      <c r="M2086" s="124">
        <f t="shared" si="2"/>
        <v>26545.64</v>
      </c>
    </row>
    <row r="2091" spans="1:13" x14ac:dyDescent="0.3">
      <c r="J2091" s="24" t="s">
        <v>1729</v>
      </c>
      <c r="K2091" s="124">
        <f>K1219+K1704+K2078+K2080+K2086</f>
        <v>431053680.8599999</v>
      </c>
      <c r="L2091" s="124">
        <f>L1219+L1704+L2078+L2080+L2086</f>
        <v>213988200.65999997</v>
      </c>
      <c r="M2091" s="124">
        <f>M1219+M1704+M2078+M2080+M2086</f>
        <v>217065480.19999987</v>
      </c>
    </row>
    <row r="2092" spans="1:13" x14ac:dyDescent="0.3">
      <c r="J2092" s="24" t="s">
        <v>1730</v>
      </c>
      <c r="K2092" s="124">
        <f>' ASC Balance Sheet'!T94+' ASC Balance Sheet'!T98+' ASC Balance Sheet'!T101+' ASC Balance Sheet'!T139</f>
        <v>431053680.86000007</v>
      </c>
      <c r="L2092" s="124">
        <f>-' ASC Balance Sheet'!T141-' ASC Balance Sheet'!T109</f>
        <v>213583571.8300001</v>
      </c>
      <c r="M2092" s="124">
        <f>K2092-L2092</f>
        <v>217470109.02999997</v>
      </c>
    </row>
    <row r="2093" spans="1:13" x14ac:dyDescent="0.3">
      <c r="K2093" s="17">
        <f>K2091-K2092</f>
        <v>0</v>
      </c>
      <c r="L2093" s="17">
        <f>L2091-L2092</f>
        <v>404628.8299998641</v>
      </c>
      <c r="M2093" s="17">
        <f>M2091-M2092</f>
        <v>-404628.83000010252</v>
      </c>
    </row>
    <row r="2095" spans="1:13" x14ac:dyDescent="0.3">
      <c r="J2095" s="6" t="s">
        <v>1731</v>
      </c>
      <c r="K2095" s="130">
        <f>' ASC Balance Sheet'!T99+' ASC Balance Sheet'!T102</f>
        <v>-3744489.5099999988</v>
      </c>
      <c r="L2095" s="124">
        <v>0</v>
      </c>
      <c r="M2095" s="21">
        <f>K2095-L2095</f>
        <v>-3744489.5099999988</v>
      </c>
    </row>
    <row r="2098" spans="10:14" x14ac:dyDescent="0.3">
      <c r="J2098" s="25" t="s">
        <v>3116</v>
      </c>
      <c r="K2098" s="124">
        <f>K1704</f>
        <v>53643358.210000016</v>
      </c>
      <c r="L2098" s="124">
        <f t="shared" ref="L2098" si="3">L1704</f>
        <v>31301832.190000005</v>
      </c>
      <c r="M2098" s="124">
        <f>K2098-L2098</f>
        <v>22341526.020000011</v>
      </c>
      <c r="N2098" s="17"/>
    </row>
    <row r="2099" spans="10:14" x14ac:dyDescent="0.3">
      <c r="J2099" s="25" t="s">
        <v>163</v>
      </c>
      <c r="K2099" s="124">
        <f>K1219+K2095</f>
        <v>372462599.17999983</v>
      </c>
      <c r="L2099" s="124">
        <f>L1219-L2093</f>
        <v>181272756.21000007</v>
      </c>
      <c r="M2099" s="124">
        <f t="shared" ref="M2099:M2100" si="4">K2099-L2099</f>
        <v>191189842.96999976</v>
      </c>
      <c r="N2099" s="17"/>
    </row>
    <row r="2100" spans="10:14" x14ac:dyDescent="0.3">
      <c r="J2100" s="26" t="s">
        <v>164</v>
      </c>
      <c r="K2100" s="127">
        <f>K2086+K2080+K2078</f>
        <v>1203233.96</v>
      </c>
      <c r="L2100" s="127">
        <f t="shared" ref="L2100" si="5">L2086+L2080+L2078</f>
        <v>1008983.4300000005</v>
      </c>
      <c r="M2100" s="127">
        <f t="shared" si="4"/>
        <v>194250.52999999945</v>
      </c>
      <c r="N2100" s="17"/>
    </row>
    <row r="2101" spans="10:14" x14ac:dyDescent="0.3">
      <c r="K2101" s="124">
        <f>SUM(K2098:K2100)</f>
        <v>427309191.34999985</v>
      </c>
      <c r="L2101" s="124">
        <f t="shared" ref="L2101:M2101" si="6">SUM(L2098:L2100)</f>
        <v>213583571.83000007</v>
      </c>
      <c r="M2101" s="124">
        <f t="shared" si="6"/>
        <v>213725619.51999977</v>
      </c>
    </row>
    <row r="2102" spans="10:14" x14ac:dyDescent="0.3">
      <c r="K2102" s="124">
        <v>-2.1513551473617554E-7</v>
      </c>
      <c r="L2102" s="124">
        <v>0</v>
      </c>
    </row>
  </sheetData>
  <autoFilter ref="A1:M1219" xr:uid="{00000000-0001-0000-0000-000000000000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D8584-91D4-414C-B6BE-2A95A4D4D450}">
  <dimension ref="A1:C8"/>
  <sheetViews>
    <sheetView workbookViewId="0">
      <selection activeCell="D7" sqref="D7"/>
    </sheetView>
  </sheetViews>
  <sheetFormatPr defaultColWidth="9.15234375" defaultRowHeight="14.6" x14ac:dyDescent="0.4"/>
  <cols>
    <col min="1" max="1" width="25.3046875" style="134" customWidth="1"/>
    <col min="2" max="2" width="16.69140625" style="134" bestFit="1" customWidth="1"/>
    <col min="3" max="16384" width="9.15234375" style="134"/>
  </cols>
  <sheetData>
    <row r="1" spans="1:3" x14ac:dyDescent="0.4">
      <c r="B1" s="134" t="s">
        <v>3115</v>
      </c>
    </row>
    <row r="2" spans="1:3" x14ac:dyDescent="0.4">
      <c r="A2" s="134" t="s">
        <v>8</v>
      </c>
      <c r="B2" s="135">
        <f>'ASC CWIP 05.2025'!K98</f>
        <v>40649628.241839617</v>
      </c>
      <c r="C2" s="136"/>
    </row>
    <row r="3" spans="1:3" x14ac:dyDescent="0.4">
      <c r="A3" s="137" t="s">
        <v>2785</v>
      </c>
      <c r="B3" s="135">
        <f>'ASC CWIP 05.2025'!K97</f>
        <v>36997479.216144025</v>
      </c>
      <c r="C3" s="136"/>
    </row>
    <row r="4" spans="1:3" x14ac:dyDescent="0.4">
      <c r="A4" s="137" t="s">
        <v>2786</v>
      </c>
      <c r="B4" s="138">
        <f>'ASC CWIP 05.2025'!K95+('ASC CWIP 05.2025'!F103+'ASC CWIP 05.2025'!F104)*'ASC CWIP 05.2025'!E108*'ASC CWIP 05.2025'!E112</f>
        <v>72492342.902013913</v>
      </c>
      <c r="C4" s="136"/>
    </row>
    <row r="5" spans="1:3" x14ac:dyDescent="0.4">
      <c r="A5" s="134" t="s">
        <v>165</v>
      </c>
      <c r="B5" s="135">
        <f>B2+B3+B4</f>
        <v>150139450.35999757</v>
      </c>
    </row>
    <row r="7" spans="1:3" x14ac:dyDescent="0.4">
      <c r="A7" s="134" t="s">
        <v>166</v>
      </c>
      <c r="B7" s="135">
        <f>' ASC Balance Sheet'!T111+' ASC Balance Sheet'!T112+' ASC Balance Sheet'!T113+' ASC Balance Sheet'!T140</f>
        <v>150139450.35999754</v>
      </c>
    </row>
    <row r="8" spans="1:3" x14ac:dyDescent="0.4">
      <c r="A8" s="134" t="s">
        <v>167</v>
      </c>
      <c r="B8" s="135">
        <f>B5-B7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B30E1-954A-43CF-88CB-11BB1ADFF612}">
  <dimension ref="A1:P112"/>
  <sheetViews>
    <sheetView zoomScale="70" zoomScaleNormal="70" workbookViewId="0">
      <selection activeCell="Y438" sqref="Y438"/>
    </sheetView>
  </sheetViews>
  <sheetFormatPr defaultColWidth="9.15234375" defaultRowHeight="12.45" x14ac:dyDescent="0.3"/>
  <cols>
    <col min="1" max="1" width="9.15234375" style="30"/>
    <col min="2" max="2" width="12" style="30" customWidth="1"/>
    <col min="3" max="3" width="17.15234375" style="30" bestFit="1" customWidth="1"/>
    <col min="4" max="4" width="39.3828125" style="30" customWidth="1"/>
    <col min="5" max="5" width="14.15234375" style="30" bestFit="1" customWidth="1"/>
    <col min="6" max="6" width="25.3828125" style="18" customWidth="1"/>
    <col min="7" max="7" width="22.3828125" style="30" customWidth="1"/>
    <col min="8" max="8" width="27" style="30" customWidth="1"/>
    <col min="9" max="9" width="18.69140625" style="30" customWidth="1"/>
    <col min="10" max="10" width="12.15234375" style="30" customWidth="1"/>
    <col min="11" max="11" width="16.69140625" style="30" customWidth="1"/>
    <col min="12" max="12" width="9.15234375" style="30"/>
    <col min="13" max="13" width="11.84375" style="30" bestFit="1" customWidth="1"/>
    <col min="14" max="14" width="11.3828125" style="30" bestFit="1" customWidth="1"/>
    <col min="15" max="16384" width="9.15234375" style="30"/>
  </cols>
  <sheetData>
    <row r="1" spans="1:14" x14ac:dyDescent="0.3">
      <c r="A1" s="30" t="s">
        <v>174</v>
      </c>
      <c r="B1" s="30" t="s">
        <v>10</v>
      </c>
      <c r="C1" s="30" t="s">
        <v>2788</v>
      </c>
      <c r="D1" s="30" t="s">
        <v>2787</v>
      </c>
      <c r="E1" s="30" t="s">
        <v>2789</v>
      </c>
      <c r="F1" s="21" t="s">
        <v>2790</v>
      </c>
      <c r="G1" s="30" t="s">
        <v>2791</v>
      </c>
      <c r="H1" s="30" t="s">
        <v>2792</v>
      </c>
      <c r="I1" s="30" t="s">
        <v>2793</v>
      </c>
      <c r="K1" s="30" t="s">
        <v>2794</v>
      </c>
      <c r="M1" s="30" t="s">
        <v>2795</v>
      </c>
      <c r="N1" s="30" t="s">
        <v>3388</v>
      </c>
    </row>
    <row r="2" spans="1:14" x14ac:dyDescent="0.3">
      <c r="A2" s="167">
        <v>202505</v>
      </c>
      <c r="B2" s="168" t="s">
        <v>102</v>
      </c>
      <c r="C2" s="30" t="s">
        <v>2857</v>
      </c>
      <c r="D2" s="30" t="s">
        <v>2856</v>
      </c>
      <c r="E2" s="30">
        <v>10700020</v>
      </c>
      <c r="F2" s="18">
        <v>31168.78</v>
      </c>
      <c r="G2" s="30" t="s">
        <v>102</v>
      </c>
      <c r="H2" s="169">
        <v>1</v>
      </c>
      <c r="I2" s="189">
        <f>F2*H2</f>
        <v>31168.78</v>
      </c>
    </row>
    <row r="3" spans="1:14" x14ac:dyDescent="0.3">
      <c r="A3" s="167">
        <v>202505</v>
      </c>
      <c r="B3" s="168" t="s">
        <v>102</v>
      </c>
      <c r="C3" s="30" t="s">
        <v>2941</v>
      </c>
      <c r="D3" s="30" t="s">
        <v>2882</v>
      </c>
      <c r="E3" s="30">
        <v>10700020</v>
      </c>
      <c r="F3" s="18">
        <v>-691056.43</v>
      </c>
      <c r="G3" s="30" t="s">
        <v>102</v>
      </c>
      <c r="H3" s="169">
        <v>1</v>
      </c>
      <c r="I3" s="189">
        <f t="shared" ref="I3:I66" si="0">F3*H3</f>
        <v>-691056.43</v>
      </c>
    </row>
    <row r="4" spans="1:14" x14ac:dyDescent="0.3">
      <c r="A4" s="167">
        <v>202505</v>
      </c>
      <c r="B4" s="168" t="s">
        <v>102</v>
      </c>
      <c r="C4" s="30" t="s">
        <v>2942</v>
      </c>
      <c r="D4" s="30" t="s">
        <v>2883</v>
      </c>
      <c r="E4" s="30">
        <v>10700020</v>
      </c>
      <c r="F4" s="18">
        <v>21704.010000000002</v>
      </c>
      <c r="G4" s="30" t="s">
        <v>102</v>
      </c>
      <c r="H4" s="169">
        <v>1</v>
      </c>
      <c r="I4" s="189">
        <f t="shared" si="0"/>
        <v>21704.010000000002</v>
      </c>
    </row>
    <row r="5" spans="1:14" x14ac:dyDescent="0.3">
      <c r="A5" s="167">
        <v>202505</v>
      </c>
      <c r="B5" s="168" t="s">
        <v>102</v>
      </c>
      <c r="C5" s="30" t="s">
        <v>2888</v>
      </c>
      <c r="D5" s="30" t="s">
        <v>2887</v>
      </c>
      <c r="E5" s="30">
        <v>10700020</v>
      </c>
      <c r="F5" s="18">
        <v>-5452.9000000000005</v>
      </c>
      <c r="G5" s="30" t="s">
        <v>102</v>
      </c>
      <c r="H5" s="169">
        <v>1</v>
      </c>
      <c r="I5" s="189">
        <f t="shared" si="0"/>
        <v>-5452.9000000000005</v>
      </c>
    </row>
    <row r="6" spans="1:14" x14ac:dyDescent="0.3">
      <c r="A6" s="167">
        <v>202505</v>
      </c>
      <c r="B6" s="168" t="s">
        <v>102</v>
      </c>
      <c r="C6" s="177" t="s">
        <v>2899</v>
      </c>
      <c r="D6" s="30" t="s">
        <v>2898</v>
      </c>
      <c r="E6" s="30">
        <v>10700020</v>
      </c>
      <c r="F6" s="18">
        <v>7282456.9400000004</v>
      </c>
      <c r="G6" s="30" t="s">
        <v>102</v>
      </c>
      <c r="H6" s="169">
        <v>1</v>
      </c>
      <c r="I6" s="189">
        <f t="shared" si="0"/>
        <v>7282456.9400000004</v>
      </c>
      <c r="M6" s="30">
        <v>390</v>
      </c>
      <c r="N6" s="166">
        <v>46387</v>
      </c>
    </row>
    <row r="7" spans="1:14" x14ac:dyDescent="0.3">
      <c r="A7" s="167">
        <v>202505</v>
      </c>
      <c r="B7" s="168" t="s">
        <v>102</v>
      </c>
      <c r="C7" s="30" t="s">
        <v>3222</v>
      </c>
      <c r="D7" s="30" t="s">
        <v>3389</v>
      </c>
      <c r="E7" s="30">
        <v>10700020</v>
      </c>
      <c r="F7" s="18">
        <v>7942.77</v>
      </c>
      <c r="G7" s="30" t="s">
        <v>102</v>
      </c>
      <c r="H7" s="169">
        <v>1</v>
      </c>
      <c r="I7" s="189">
        <f t="shared" si="0"/>
        <v>7942.77</v>
      </c>
    </row>
    <row r="8" spans="1:14" x14ac:dyDescent="0.3">
      <c r="A8" s="167">
        <v>202505</v>
      </c>
      <c r="B8" s="168" t="s">
        <v>102</v>
      </c>
      <c r="C8" s="177" t="s">
        <v>3390</v>
      </c>
      <c r="D8" s="30" t="s">
        <v>3391</v>
      </c>
      <c r="E8" s="30">
        <v>10700020</v>
      </c>
      <c r="F8" s="18">
        <v>1126989.6000000001</v>
      </c>
      <c r="G8" s="30" t="s">
        <v>102</v>
      </c>
      <c r="H8" s="169">
        <v>1</v>
      </c>
      <c r="I8" s="189">
        <f t="shared" si="0"/>
        <v>1126989.6000000001</v>
      </c>
      <c r="M8" s="30">
        <v>390</v>
      </c>
      <c r="N8" s="166">
        <v>46142</v>
      </c>
    </row>
    <row r="9" spans="1:14" x14ac:dyDescent="0.3">
      <c r="A9" s="167">
        <v>202505</v>
      </c>
      <c r="B9" s="168" t="s">
        <v>102</v>
      </c>
      <c r="C9" s="30" t="s">
        <v>2803</v>
      </c>
      <c r="D9" s="30" t="s">
        <v>2802</v>
      </c>
      <c r="E9" s="30">
        <v>10700020</v>
      </c>
      <c r="F9" s="21">
        <v>447</v>
      </c>
      <c r="G9" s="30" t="s">
        <v>102</v>
      </c>
      <c r="H9" s="169">
        <v>1</v>
      </c>
      <c r="I9" s="189">
        <f t="shared" si="0"/>
        <v>447</v>
      </c>
    </row>
    <row r="10" spans="1:14" x14ac:dyDescent="0.3">
      <c r="A10" s="167">
        <v>202505</v>
      </c>
      <c r="B10" s="168" t="s">
        <v>102</v>
      </c>
      <c r="C10" s="30" t="s">
        <v>2876</v>
      </c>
      <c r="D10" s="30" t="s">
        <v>2875</v>
      </c>
      <c r="E10" s="30">
        <v>10700020</v>
      </c>
      <c r="F10" s="21">
        <v>841015.72</v>
      </c>
      <c r="G10" s="30" t="s">
        <v>102</v>
      </c>
      <c r="H10" s="169">
        <v>1</v>
      </c>
      <c r="I10" s="189">
        <f t="shared" si="0"/>
        <v>841015.72</v>
      </c>
    </row>
    <row r="11" spans="1:14" x14ac:dyDescent="0.3">
      <c r="A11" s="167">
        <v>202505</v>
      </c>
      <c r="B11" s="168" t="s">
        <v>102</v>
      </c>
      <c r="C11" s="30" t="s">
        <v>3392</v>
      </c>
      <c r="D11" s="30" t="s">
        <v>3393</v>
      </c>
      <c r="E11" s="30">
        <v>10700020</v>
      </c>
      <c r="F11" s="21">
        <v>260787.26</v>
      </c>
      <c r="G11" s="30" t="s">
        <v>102</v>
      </c>
      <c r="H11" s="169">
        <v>1</v>
      </c>
      <c r="I11" s="189">
        <f t="shared" si="0"/>
        <v>260787.26</v>
      </c>
    </row>
    <row r="12" spans="1:14" x14ac:dyDescent="0.3">
      <c r="A12" s="167">
        <v>202505</v>
      </c>
      <c r="B12" s="168" t="s">
        <v>102</v>
      </c>
      <c r="C12" s="30" t="s">
        <v>3394</v>
      </c>
      <c r="D12" s="30" t="s">
        <v>3395</v>
      </c>
      <c r="E12" s="30">
        <v>10700020</v>
      </c>
      <c r="F12" s="21">
        <v>629.96</v>
      </c>
      <c r="G12" s="30" t="s">
        <v>102</v>
      </c>
      <c r="H12" s="169">
        <v>1</v>
      </c>
      <c r="I12" s="189">
        <f t="shared" si="0"/>
        <v>629.96</v>
      </c>
    </row>
    <row r="13" spans="1:14" x14ac:dyDescent="0.3">
      <c r="A13" s="167">
        <v>202505</v>
      </c>
      <c r="B13" s="168" t="s">
        <v>102</v>
      </c>
      <c r="C13" s="177" t="s">
        <v>2940</v>
      </c>
      <c r="D13" s="30" t="s">
        <v>2840</v>
      </c>
      <c r="E13" s="30">
        <v>10700020</v>
      </c>
      <c r="F13" s="21">
        <v>8521694.4199999999</v>
      </c>
      <c r="G13" s="30" t="s">
        <v>102</v>
      </c>
      <c r="H13" s="169">
        <v>1</v>
      </c>
      <c r="I13" s="189">
        <f t="shared" si="0"/>
        <v>8521694.4199999999</v>
      </c>
      <c r="M13" s="30">
        <v>397</v>
      </c>
      <c r="N13" s="166">
        <v>46387</v>
      </c>
    </row>
    <row r="14" spans="1:14" x14ac:dyDescent="0.3">
      <c r="A14" s="167">
        <v>202505</v>
      </c>
      <c r="B14" s="168" t="s">
        <v>102</v>
      </c>
      <c r="C14" s="30" t="s">
        <v>2871</v>
      </c>
      <c r="D14" s="30" t="s">
        <v>2870</v>
      </c>
      <c r="E14" s="30">
        <v>10700020</v>
      </c>
      <c r="F14" s="21">
        <v>47044.93</v>
      </c>
      <c r="G14" s="30" t="s">
        <v>102</v>
      </c>
      <c r="H14" s="169">
        <v>1</v>
      </c>
      <c r="I14" s="189">
        <f t="shared" si="0"/>
        <v>47044.93</v>
      </c>
    </row>
    <row r="15" spans="1:14" x14ac:dyDescent="0.3">
      <c r="A15" s="167">
        <v>202505</v>
      </c>
      <c r="B15" s="168" t="s">
        <v>102</v>
      </c>
      <c r="C15" s="30" t="s">
        <v>3396</v>
      </c>
      <c r="D15" s="30" t="s">
        <v>3397</v>
      </c>
      <c r="E15" s="30">
        <v>10700020</v>
      </c>
      <c r="F15" s="21">
        <v>94743.34</v>
      </c>
      <c r="G15" s="30" t="s">
        <v>102</v>
      </c>
      <c r="H15" s="170">
        <v>1</v>
      </c>
      <c r="I15" s="189">
        <f t="shared" si="0"/>
        <v>94743.34</v>
      </c>
    </row>
    <row r="16" spans="1:14" x14ac:dyDescent="0.3">
      <c r="A16" s="167">
        <v>202505</v>
      </c>
      <c r="B16" s="168" t="s">
        <v>102</v>
      </c>
      <c r="C16" s="30" t="s">
        <v>2798</v>
      </c>
      <c r="D16" s="30" t="s">
        <v>2797</v>
      </c>
      <c r="E16" s="30">
        <v>10700020</v>
      </c>
      <c r="F16" s="21">
        <v>-846.86</v>
      </c>
      <c r="G16" s="30" t="s">
        <v>3445</v>
      </c>
      <c r="H16" s="171">
        <v>0.38987537238061648</v>
      </c>
      <c r="I16" s="189">
        <f t="shared" si="0"/>
        <v>-330.1698578542489</v>
      </c>
      <c r="K16" s="23">
        <f>(1-H16)*F16</f>
        <v>-516.69014214575111</v>
      </c>
    </row>
    <row r="17" spans="1:16" x14ac:dyDescent="0.3">
      <c r="A17" s="167">
        <v>202505</v>
      </c>
      <c r="B17" s="168" t="s">
        <v>102</v>
      </c>
      <c r="C17" s="30" t="s">
        <v>1033</v>
      </c>
      <c r="D17" s="30" t="s">
        <v>2799</v>
      </c>
      <c r="E17" s="30">
        <v>10700020</v>
      </c>
      <c r="F17" s="21">
        <v>0</v>
      </c>
      <c r="G17" s="30" t="s">
        <v>3445</v>
      </c>
      <c r="H17" s="171">
        <v>0.38987537238061648</v>
      </c>
      <c r="I17" s="189">
        <f t="shared" si="0"/>
        <v>0</v>
      </c>
      <c r="K17" s="23">
        <f>(1-H17)*F17</f>
        <v>0</v>
      </c>
    </row>
    <row r="18" spans="1:16" x14ac:dyDescent="0.3">
      <c r="A18" s="167">
        <v>202505</v>
      </c>
      <c r="B18" s="168" t="s">
        <v>102</v>
      </c>
      <c r="C18" s="30" t="s">
        <v>1033</v>
      </c>
      <c r="D18" s="30" t="s">
        <v>2799</v>
      </c>
      <c r="E18" s="30">
        <v>10700020</v>
      </c>
      <c r="F18" s="21">
        <v>25.89</v>
      </c>
      <c r="G18" s="30" t="s">
        <v>3445</v>
      </c>
      <c r="H18" s="171">
        <v>0.38987537238061648</v>
      </c>
      <c r="I18" s="189">
        <f t="shared" si="0"/>
        <v>10.09387339093416</v>
      </c>
      <c r="K18" s="23">
        <f>(1-H18)*F18</f>
        <v>15.796126609065839</v>
      </c>
    </row>
    <row r="19" spans="1:16" x14ac:dyDescent="0.3">
      <c r="A19" s="172">
        <v>202505</v>
      </c>
      <c r="B19" s="173" t="s">
        <v>102</v>
      </c>
      <c r="C19" s="174" t="s">
        <v>2935</v>
      </c>
      <c r="D19" s="174" t="s">
        <v>2804</v>
      </c>
      <c r="E19" s="174">
        <v>10700020</v>
      </c>
      <c r="F19" s="175">
        <v>84075216.319999993</v>
      </c>
      <c r="G19" s="174" t="s">
        <v>3445</v>
      </c>
      <c r="H19" s="176">
        <v>0.38987537238061648</v>
      </c>
      <c r="I19" s="190">
        <f t="shared" si="0"/>
        <v>32778856.270740882</v>
      </c>
      <c r="J19" s="174"/>
      <c r="K19" s="23">
        <f>(1-H19)*F19</f>
        <v>51296360.049259104</v>
      </c>
      <c r="M19" s="30">
        <v>391.2</v>
      </c>
      <c r="N19" s="166">
        <v>45809</v>
      </c>
    </row>
    <row r="20" spans="1:16" x14ac:dyDescent="0.3">
      <c r="A20" s="172">
        <v>202505</v>
      </c>
      <c r="B20" s="173" t="s">
        <v>102</v>
      </c>
      <c r="C20" s="174" t="s">
        <v>2936</v>
      </c>
      <c r="D20" s="174" t="s">
        <v>2805</v>
      </c>
      <c r="E20" s="174">
        <v>10700020</v>
      </c>
      <c r="F20" s="175">
        <v>27667</v>
      </c>
      <c r="G20" s="174" t="s">
        <v>3445</v>
      </c>
      <c r="H20" s="176">
        <v>0.38987537238061648</v>
      </c>
      <c r="I20" s="190">
        <f t="shared" si="0"/>
        <v>10786.681927654516</v>
      </c>
      <c r="K20" s="23">
        <f>(1-H20)*F20</f>
        <v>16880.318072345483</v>
      </c>
      <c r="M20" s="30">
        <v>391.2</v>
      </c>
      <c r="N20" s="166">
        <v>45689</v>
      </c>
      <c r="P20" s="166"/>
    </row>
    <row r="21" spans="1:16" x14ac:dyDescent="0.3">
      <c r="A21" s="167">
        <v>202505</v>
      </c>
      <c r="B21" s="168" t="s">
        <v>102</v>
      </c>
      <c r="C21" s="30" t="s">
        <v>2807</v>
      </c>
      <c r="D21" s="30" t="s">
        <v>2806</v>
      </c>
      <c r="E21" s="30">
        <v>10700020</v>
      </c>
      <c r="F21" s="21">
        <v>8970341.1699999999</v>
      </c>
      <c r="G21" s="30" t="s">
        <v>3493</v>
      </c>
      <c r="H21" s="169">
        <v>0</v>
      </c>
      <c r="I21" s="189">
        <f t="shared" si="0"/>
        <v>0</v>
      </c>
      <c r="K21" s="23">
        <f t="shared" ref="K21:K27" si="1">(1-H21)*F21</f>
        <v>8970341.1699999999</v>
      </c>
    </row>
    <row r="22" spans="1:16" x14ac:dyDescent="0.3">
      <c r="A22" s="167">
        <v>202505</v>
      </c>
      <c r="B22" s="168" t="s">
        <v>102</v>
      </c>
      <c r="C22" s="30" t="s">
        <v>2815</v>
      </c>
      <c r="D22" s="30" t="s">
        <v>2814</v>
      </c>
      <c r="E22" s="30">
        <v>10700020</v>
      </c>
      <c r="F22" s="21">
        <v>-3598.52</v>
      </c>
      <c r="G22" s="30" t="s">
        <v>3445</v>
      </c>
      <c r="H22" s="171">
        <v>0.38987537238061648</v>
      </c>
      <c r="I22" s="189">
        <f t="shared" si="0"/>
        <v>-1402.9743250190961</v>
      </c>
      <c r="K22" s="23">
        <f t="shared" si="1"/>
        <v>-2195.5456749809036</v>
      </c>
    </row>
    <row r="23" spans="1:16" x14ac:dyDescent="0.3">
      <c r="A23" s="172">
        <v>202505</v>
      </c>
      <c r="B23" s="173" t="s">
        <v>102</v>
      </c>
      <c r="C23" s="174" t="s">
        <v>2937</v>
      </c>
      <c r="D23" s="174" t="s">
        <v>2818</v>
      </c>
      <c r="E23" s="174">
        <v>10700020</v>
      </c>
      <c r="F23" s="175">
        <v>10498.72</v>
      </c>
      <c r="G23" s="174" t="s">
        <v>3445</v>
      </c>
      <c r="H23" s="176">
        <v>0.38987537238061648</v>
      </c>
      <c r="I23" s="190">
        <f t="shared" si="0"/>
        <v>4093.1923695198257</v>
      </c>
      <c r="K23" s="23">
        <f t="shared" si="1"/>
        <v>6405.5276304801728</v>
      </c>
      <c r="M23" s="30">
        <v>391.2</v>
      </c>
      <c r="N23" s="166">
        <v>45809</v>
      </c>
    </row>
    <row r="24" spans="1:16" x14ac:dyDescent="0.3">
      <c r="A24" s="167">
        <v>202505</v>
      </c>
      <c r="B24" s="168" t="s">
        <v>102</v>
      </c>
      <c r="C24" s="30" t="s">
        <v>2938</v>
      </c>
      <c r="D24" s="30" t="s">
        <v>2819</v>
      </c>
      <c r="E24" s="30">
        <v>10700020</v>
      </c>
      <c r="F24" s="21">
        <v>531.02</v>
      </c>
      <c r="G24" s="30" t="s">
        <v>3398</v>
      </c>
      <c r="H24" s="169">
        <v>0</v>
      </c>
      <c r="I24" s="189">
        <f t="shared" si="0"/>
        <v>0</v>
      </c>
      <c r="K24" s="23">
        <f t="shared" si="1"/>
        <v>531.02</v>
      </c>
    </row>
    <row r="25" spans="1:16" x14ac:dyDescent="0.3">
      <c r="A25" s="167">
        <v>202505</v>
      </c>
      <c r="B25" s="168" t="s">
        <v>102</v>
      </c>
      <c r="C25" s="30" t="s">
        <v>2821</v>
      </c>
      <c r="D25" s="30" t="s">
        <v>2820</v>
      </c>
      <c r="E25" s="30">
        <v>10700020</v>
      </c>
      <c r="F25" s="21">
        <v>92223.46</v>
      </c>
      <c r="G25" s="30" t="s">
        <v>3445</v>
      </c>
      <c r="H25" s="171">
        <v>0.38987537238061648</v>
      </c>
      <c r="I25" s="189">
        <f t="shared" si="0"/>
        <v>35955.655809728894</v>
      </c>
      <c r="K25" s="23">
        <f t="shared" si="1"/>
        <v>56267.804190271112</v>
      </c>
    </row>
    <row r="26" spans="1:16" x14ac:dyDescent="0.3">
      <c r="A26" s="167">
        <v>202505</v>
      </c>
      <c r="B26" s="168" t="s">
        <v>102</v>
      </c>
      <c r="C26" s="177" t="s">
        <v>2823</v>
      </c>
      <c r="D26" s="174" t="s">
        <v>2822</v>
      </c>
      <c r="E26" s="174">
        <v>10700020</v>
      </c>
      <c r="F26" s="175">
        <v>1279144.48</v>
      </c>
      <c r="G26" s="174" t="s">
        <v>3445</v>
      </c>
      <c r="H26" s="176">
        <v>0.38987537238061648</v>
      </c>
      <c r="I26" s="190">
        <f t="shared" si="0"/>
        <v>498706.93046861002</v>
      </c>
      <c r="K26" s="23">
        <f t="shared" si="1"/>
        <v>780437.54953138984</v>
      </c>
      <c r="M26" s="30">
        <v>391.2</v>
      </c>
      <c r="N26" s="166">
        <v>45809</v>
      </c>
    </row>
    <row r="27" spans="1:16" x14ac:dyDescent="0.3">
      <c r="A27" s="167">
        <v>202505</v>
      </c>
      <c r="B27" s="168" t="s">
        <v>102</v>
      </c>
      <c r="C27" s="30" t="s">
        <v>2939</v>
      </c>
      <c r="D27" s="30" t="s">
        <v>2824</v>
      </c>
      <c r="E27" s="30">
        <v>10700020</v>
      </c>
      <c r="F27" s="21">
        <v>144.4</v>
      </c>
      <c r="G27" s="30" t="s">
        <v>3398</v>
      </c>
      <c r="H27" s="169">
        <v>0</v>
      </c>
      <c r="I27" s="189">
        <f t="shared" si="0"/>
        <v>0</v>
      </c>
      <c r="K27" s="23">
        <f t="shared" si="1"/>
        <v>144.4</v>
      </c>
    </row>
    <row r="28" spans="1:16" x14ac:dyDescent="0.3">
      <c r="A28" s="167">
        <v>202505</v>
      </c>
      <c r="B28" s="168" t="s">
        <v>102</v>
      </c>
      <c r="C28" s="30" t="s">
        <v>2829</v>
      </c>
      <c r="D28" s="30" t="s">
        <v>2828</v>
      </c>
      <c r="E28" s="30">
        <v>10700020</v>
      </c>
      <c r="F28" s="21">
        <v>1070206.31</v>
      </c>
      <c r="G28" s="30" t="s">
        <v>102</v>
      </c>
      <c r="H28" s="169">
        <v>1</v>
      </c>
      <c r="I28" s="189">
        <f t="shared" si="0"/>
        <v>1070206.31</v>
      </c>
    </row>
    <row r="29" spans="1:16" x14ac:dyDescent="0.3">
      <c r="A29" s="167">
        <v>202505</v>
      </c>
      <c r="B29" s="168" t="s">
        <v>102</v>
      </c>
      <c r="C29" s="30" t="s">
        <v>2835</v>
      </c>
      <c r="D29" s="30" t="s">
        <v>2834</v>
      </c>
      <c r="E29" s="30">
        <v>10700020</v>
      </c>
      <c r="F29" s="21">
        <v>141128.85</v>
      </c>
      <c r="G29" s="30" t="s">
        <v>3436</v>
      </c>
      <c r="H29" s="169">
        <v>0</v>
      </c>
      <c r="I29" s="189">
        <f t="shared" si="0"/>
        <v>0</v>
      </c>
      <c r="K29" s="23">
        <f>(1-H29)*F29</f>
        <v>141128.85</v>
      </c>
    </row>
    <row r="30" spans="1:16" x14ac:dyDescent="0.3">
      <c r="A30" s="167">
        <v>202505</v>
      </c>
      <c r="B30" s="168" t="s">
        <v>102</v>
      </c>
      <c r="C30" s="30" t="s">
        <v>2867</v>
      </c>
      <c r="D30" s="30" t="s">
        <v>2866</v>
      </c>
      <c r="E30" s="30">
        <v>10700020</v>
      </c>
      <c r="F30" s="21">
        <v>-575.78</v>
      </c>
      <c r="G30" s="30" t="s">
        <v>102</v>
      </c>
      <c r="H30" s="169">
        <v>1</v>
      </c>
      <c r="I30" s="189">
        <f t="shared" si="0"/>
        <v>-575.78</v>
      </c>
    </row>
    <row r="31" spans="1:16" x14ac:dyDescent="0.3">
      <c r="A31" s="167">
        <v>202505</v>
      </c>
      <c r="B31" s="168" t="s">
        <v>102</v>
      </c>
      <c r="C31" s="177" t="s">
        <v>2878</v>
      </c>
      <c r="D31" s="174" t="s">
        <v>2877</v>
      </c>
      <c r="E31" s="174">
        <v>10700020</v>
      </c>
      <c r="F31" s="175">
        <v>3824457.42</v>
      </c>
      <c r="G31" s="174" t="s">
        <v>3445</v>
      </c>
      <c r="H31" s="176">
        <v>0.38987537238061648</v>
      </c>
      <c r="I31" s="190">
        <f t="shared" si="0"/>
        <v>1491061.7607763116</v>
      </c>
      <c r="K31" s="23">
        <f>(1-H31)*F31</f>
        <v>2333395.6592236878</v>
      </c>
      <c r="M31" s="30">
        <v>391.1</v>
      </c>
      <c r="N31" s="166">
        <v>45809</v>
      </c>
    </row>
    <row r="32" spans="1:16" x14ac:dyDescent="0.3">
      <c r="A32" s="167">
        <v>202505</v>
      </c>
      <c r="B32" s="168" t="s">
        <v>102</v>
      </c>
      <c r="C32" s="30" t="s">
        <v>2886</v>
      </c>
      <c r="D32" s="30" t="s">
        <v>2885</v>
      </c>
      <c r="E32" s="30">
        <v>10700030</v>
      </c>
      <c r="F32" s="21">
        <v>5837.54</v>
      </c>
      <c r="G32" s="30" t="s">
        <v>102</v>
      </c>
      <c r="H32" s="169">
        <v>1</v>
      </c>
      <c r="I32" s="189">
        <f t="shared" si="0"/>
        <v>5837.54</v>
      </c>
    </row>
    <row r="33" spans="1:9" x14ac:dyDescent="0.3">
      <c r="A33" s="167">
        <v>202505</v>
      </c>
      <c r="B33" s="168" t="s">
        <v>102</v>
      </c>
      <c r="C33" s="30" t="s">
        <v>2896</v>
      </c>
      <c r="D33" s="30" t="s">
        <v>2895</v>
      </c>
      <c r="E33" s="30">
        <v>10700030</v>
      </c>
      <c r="F33" s="21">
        <v>-70.83</v>
      </c>
      <c r="G33" s="30" t="s">
        <v>102</v>
      </c>
      <c r="H33" s="169">
        <v>1</v>
      </c>
      <c r="I33" s="189">
        <f t="shared" si="0"/>
        <v>-70.83</v>
      </c>
    </row>
    <row r="34" spans="1:9" x14ac:dyDescent="0.3">
      <c r="A34" s="167">
        <v>202505</v>
      </c>
      <c r="B34" s="168" t="s">
        <v>102</v>
      </c>
      <c r="C34" s="30" t="s">
        <v>2910</v>
      </c>
      <c r="D34" s="30" t="s">
        <v>3399</v>
      </c>
      <c r="E34" s="30">
        <v>10700020</v>
      </c>
      <c r="F34" s="21">
        <v>112835.57</v>
      </c>
      <c r="G34" s="30" t="s">
        <v>102</v>
      </c>
      <c r="H34" s="169">
        <v>1</v>
      </c>
      <c r="I34" s="189">
        <f t="shared" si="0"/>
        <v>112835.57</v>
      </c>
    </row>
    <row r="35" spans="1:9" x14ac:dyDescent="0.3">
      <c r="A35" s="167">
        <v>202505</v>
      </c>
      <c r="B35" s="168" t="s">
        <v>102</v>
      </c>
      <c r="C35" s="30" t="s">
        <v>3400</v>
      </c>
      <c r="D35" s="30" t="s">
        <v>3401</v>
      </c>
      <c r="E35" s="30">
        <v>10700020</v>
      </c>
      <c r="F35" s="21">
        <v>40291.57</v>
      </c>
      <c r="G35" s="30" t="s">
        <v>102</v>
      </c>
      <c r="H35" s="169">
        <v>1</v>
      </c>
      <c r="I35" s="189">
        <f t="shared" si="0"/>
        <v>40291.57</v>
      </c>
    </row>
    <row r="36" spans="1:9" x14ac:dyDescent="0.3">
      <c r="A36" s="167">
        <v>202505</v>
      </c>
      <c r="B36" s="168" t="s">
        <v>102</v>
      </c>
      <c r="C36" s="30" t="s">
        <v>3245</v>
      </c>
      <c r="D36" s="30" t="s">
        <v>3402</v>
      </c>
      <c r="E36" s="30">
        <v>10700020</v>
      </c>
      <c r="F36" s="21">
        <v>-627461.82999999996</v>
      </c>
      <c r="G36" s="30" t="s">
        <v>102</v>
      </c>
      <c r="H36" s="169">
        <v>1</v>
      </c>
      <c r="I36" s="189">
        <f t="shared" si="0"/>
        <v>-627461.82999999996</v>
      </c>
    </row>
    <row r="37" spans="1:9" x14ac:dyDescent="0.3">
      <c r="A37" s="167">
        <v>202505</v>
      </c>
      <c r="B37" s="168" t="s">
        <v>102</v>
      </c>
      <c r="C37" s="30" t="s">
        <v>3403</v>
      </c>
      <c r="D37" s="30" t="s">
        <v>3404</v>
      </c>
      <c r="E37" s="30">
        <v>10700020</v>
      </c>
      <c r="F37" s="21">
        <v>422491.18</v>
      </c>
      <c r="G37" s="30" t="s">
        <v>102</v>
      </c>
      <c r="H37" s="169">
        <v>1</v>
      </c>
      <c r="I37" s="189">
        <f t="shared" si="0"/>
        <v>422491.18</v>
      </c>
    </row>
    <row r="38" spans="1:9" x14ac:dyDescent="0.3">
      <c r="A38" s="167">
        <v>202505</v>
      </c>
      <c r="B38" s="168" t="s">
        <v>102</v>
      </c>
      <c r="C38" s="30" t="s">
        <v>3405</v>
      </c>
      <c r="D38" s="30" t="s">
        <v>3406</v>
      </c>
      <c r="E38" s="30">
        <v>10700020</v>
      </c>
      <c r="F38" s="21">
        <v>961814.08000000007</v>
      </c>
      <c r="G38" s="30" t="s">
        <v>102</v>
      </c>
      <c r="H38" s="169">
        <v>1</v>
      </c>
      <c r="I38" s="189">
        <f t="shared" si="0"/>
        <v>961814.08000000007</v>
      </c>
    </row>
    <row r="39" spans="1:9" x14ac:dyDescent="0.3">
      <c r="A39" s="167">
        <v>202505</v>
      </c>
      <c r="B39" s="168" t="s">
        <v>102</v>
      </c>
      <c r="C39" s="30" t="s">
        <v>3234</v>
      </c>
      <c r="D39" s="30" t="s">
        <v>3407</v>
      </c>
      <c r="E39" s="30">
        <v>10700020</v>
      </c>
      <c r="F39" s="21">
        <v>-244.44</v>
      </c>
      <c r="G39" s="30" t="s">
        <v>102</v>
      </c>
      <c r="H39" s="169">
        <v>1</v>
      </c>
      <c r="I39" s="189">
        <f t="shared" si="0"/>
        <v>-244.44</v>
      </c>
    </row>
    <row r="40" spans="1:9" x14ac:dyDescent="0.3">
      <c r="A40" s="167">
        <v>202505</v>
      </c>
      <c r="B40" s="168" t="s">
        <v>102</v>
      </c>
      <c r="C40" s="30" t="s">
        <v>3408</v>
      </c>
      <c r="D40" s="30" t="s">
        <v>3409</v>
      </c>
      <c r="E40" s="30">
        <v>10700020</v>
      </c>
      <c r="F40" s="21">
        <v>311537.34000000003</v>
      </c>
      <c r="G40" s="30" t="s">
        <v>102</v>
      </c>
      <c r="H40" s="169">
        <v>1</v>
      </c>
      <c r="I40" s="189">
        <f t="shared" si="0"/>
        <v>311537.34000000003</v>
      </c>
    </row>
    <row r="41" spans="1:9" x14ac:dyDescent="0.3">
      <c r="A41" s="167">
        <v>202505</v>
      </c>
      <c r="B41" s="168" t="s">
        <v>102</v>
      </c>
      <c r="C41" s="30" t="s">
        <v>3410</v>
      </c>
      <c r="D41" s="30" t="s">
        <v>3411</v>
      </c>
      <c r="E41" s="30">
        <v>10700020</v>
      </c>
      <c r="F41" s="21">
        <v>291217.09000000003</v>
      </c>
      <c r="G41" s="30" t="s">
        <v>102</v>
      </c>
      <c r="H41" s="169">
        <v>1</v>
      </c>
      <c r="I41" s="189">
        <f t="shared" si="0"/>
        <v>291217.09000000003</v>
      </c>
    </row>
    <row r="42" spans="1:9" x14ac:dyDescent="0.3">
      <c r="A42" s="167">
        <v>202505</v>
      </c>
      <c r="B42" s="168" t="s">
        <v>102</v>
      </c>
      <c r="C42" s="30" t="s">
        <v>3412</v>
      </c>
      <c r="D42" s="30" t="s">
        <v>3413</v>
      </c>
      <c r="E42" s="30">
        <v>10700020</v>
      </c>
      <c r="F42" s="21">
        <v>9350.09</v>
      </c>
      <c r="G42" s="30" t="s">
        <v>102</v>
      </c>
      <c r="H42" s="169">
        <v>1</v>
      </c>
      <c r="I42" s="189">
        <f t="shared" si="0"/>
        <v>9350.09</v>
      </c>
    </row>
    <row r="43" spans="1:9" x14ac:dyDescent="0.3">
      <c r="A43" s="167">
        <v>202505</v>
      </c>
      <c r="B43" s="168" t="s">
        <v>102</v>
      </c>
      <c r="C43" s="30" t="s">
        <v>3414</v>
      </c>
      <c r="D43" s="30" t="s">
        <v>3415</v>
      </c>
      <c r="E43" s="30">
        <v>10700020</v>
      </c>
      <c r="F43" s="21">
        <v>208079.49</v>
      </c>
      <c r="G43" s="30" t="s">
        <v>102</v>
      </c>
      <c r="H43" s="169">
        <v>1</v>
      </c>
      <c r="I43" s="189">
        <f t="shared" si="0"/>
        <v>208079.49</v>
      </c>
    </row>
    <row r="44" spans="1:9" x14ac:dyDescent="0.3">
      <c r="A44" s="167">
        <v>202505</v>
      </c>
      <c r="B44" s="168" t="s">
        <v>102</v>
      </c>
      <c r="C44" s="30" t="s">
        <v>3416</v>
      </c>
      <c r="D44" s="30" t="s">
        <v>3417</v>
      </c>
      <c r="E44" s="30">
        <v>10700020</v>
      </c>
      <c r="F44" s="21">
        <v>919533.89</v>
      </c>
      <c r="G44" s="30" t="s">
        <v>102</v>
      </c>
      <c r="H44" s="169">
        <v>1</v>
      </c>
      <c r="I44" s="189">
        <f t="shared" si="0"/>
        <v>919533.89</v>
      </c>
    </row>
    <row r="45" spans="1:9" x14ac:dyDescent="0.3">
      <c r="A45" s="167">
        <v>202505</v>
      </c>
      <c r="B45" s="168" t="s">
        <v>102</v>
      </c>
      <c r="C45" s="30" t="s">
        <v>3418</v>
      </c>
      <c r="D45" s="30" t="s">
        <v>3419</v>
      </c>
      <c r="E45" s="30">
        <v>10700030</v>
      </c>
      <c r="F45" s="21">
        <v>78069.39</v>
      </c>
      <c r="G45" s="30" t="s">
        <v>102</v>
      </c>
      <c r="H45" s="169">
        <v>1</v>
      </c>
      <c r="I45" s="189">
        <f t="shared" si="0"/>
        <v>78069.39</v>
      </c>
    </row>
    <row r="46" spans="1:9" x14ac:dyDescent="0.3">
      <c r="A46" s="167">
        <v>202505</v>
      </c>
      <c r="B46" s="168" t="s">
        <v>102</v>
      </c>
      <c r="C46" s="30" t="s">
        <v>3420</v>
      </c>
      <c r="D46" s="30" t="s">
        <v>3421</v>
      </c>
      <c r="E46" s="30">
        <v>10700020</v>
      </c>
      <c r="F46" s="21">
        <v>15671.460000000001</v>
      </c>
      <c r="G46" s="30" t="s">
        <v>102</v>
      </c>
      <c r="H46" s="169">
        <v>1</v>
      </c>
      <c r="I46" s="189">
        <f t="shared" si="0"/>
        <v>15671.460000000001</v>
      </c>
    </row>
    <row r="47" spans="1:9" x14ac:dyDescent="0.3">
      <c r="A47" s="167">
        <v>202505</v>
      </c>
      <c r="B47" s="168" t="s">
        <v>102</v>
      </c>
      <c r="C47" s="30" t="s">
        <v>3422</v>
      </c>
      <c r="D47" s="30" t="s">
        <v>3423</v>
      </c>
      <c r="E47" s="30">
        <v>10700020</v>
      </c>
      <c r="F47" s="21">
        <v>293052.98</v>
      </c>
      <c r="G47" s="30" t="s">
        <v>102</v>
      </c>
      <c r="H47" s="169">
        <v>1</v>
      </c>
      <c r="I47" s="189">
        <f t="shared" si="0"/>
        <v>293052.98</v>
      </c>
    </row>
    <row r="48" spans="1:9" x14ac:dyDescent="0.3">
      <c r="A48" s="167">
        <v>202505</v>
      </c>
      <c r="B48" s="168" t="s">
        <v>102</v>
      </c>
      <c r="C48" s="30" t="s">
        <v>3424</v>
      </c>
      <c r="D48" s="30" t="s">
        <v>3425</v>
      </c>
      <c r="E48" s="30">
        <v>10700020</v>
      </c>
      <c r="F48" s="21">
        <v>901006.68</v>
      </c>
      <c r="G48" s="30" t="s">
        <v>102</v>
      </c>
      <c r="H48" s="169">
        <v>1</v>
      </c>
      <c r="I48" s="189">
        <f t="shared" si="0"/>
        <v>901006.68</v>
      </c>
    </row>
    <row r="49" spans="1:14" x14ac:dyDescent="0.3">
      <c r="A49" s="167">
        <v>202505</v>
      </c>
      <c r="B49" s="168" t="s">
        <v>102</v>
      </c>
      <c r="C49" s="177" t="s">
        <v>3426</v>
      </c>
      <c r="D49" s="30" t="s">
        <v>3427</v>
      </c>
      <c r="E49" s="30">
        <v>10700030</v>
      </c>
      <c r="F49" s="21">
        <v>13401844.76</v>
      </c>
      <c r="G49" s="30" t="s">
        <v>102</v>
      </c>
      <c r="H49" s="169">
        <v>1</v>
      </c>
      <c r="I49" s="189">
        <f t="shared" si="0"/>
        <v>13401844.76</v>
      </c>
      <c r="M49" s="30">
        <v>391.12</v>
      </c>
      <c r="N49" s="166">
        <v>45809</v>
      </c>
    </row>
    <row r="50" spans="1:14" x14ac:dyDescent="0.3">
      <c r="A50" s="167">
        <v>202505</v>
      </c>
      <c r="B50" s="168" t="s">
        <v>102</v>
      </c>
      <c r="C50" s="30" t="s">
        <v>3428</v>
      </c>
      <c r="D50" s="30" t="s">
        <v>3429</v>
      </c>
      <c r="E50" s="30">
        <v>10700030</v>
      </c>
      <c r="F50" s="21">
        <v>145744.32000000001</v>
      </c>
      <c r="G50" s="30" t="s">
        <v>102</v>
      </c>
      <c r="H50" s="169">
        <v>1</v>
      </c>
      <c r="I50" s="189">
        <f t="shared" si="0"/>
        <v>145744.32000000001</v>
      </c>
    </row>
    <row r="51" spans="1:14" x14ac:dyDescent="0.3">
      <c r="A51" s="167">
        <v>202505</v>
      </c>
      <c r="B51" s="168" t="s">
        <v>102</v>
      </c>
      <c r="C51" s="30" t="s">
        <v>3430</v>
      </c>
      <c r="D51" s="30" t="s">
        <v>3431</v>
      </c>
      <c r="E51" s="30">
        <v>10700020</v>
      </c>
      <c r="F51" s="21">
        <v>501653.39</v>
      </c>
      <c r="G51" s="30" t="s">
        <v>102</v>
      </c>
      <c r="H51" s="169">
        <v>1</v>
      </c>
      <c r="I51" s="189">
        <f t="shared" si="0"/>
        <v>501653.39</v>
      </c>
    </row>
    <row r="52" spans="1:14" x14ac:dyDescent="0.3">
      <c r="A52" s="167">
        <v>202505</v>
      </c>
      <c r="B52" s="168" t="s">
        <v>102</v>
      </c>
      <c r="C52" s="30" t="s">
        <v>3432</v>
      </c>
      <c r="D52" s="30" t="s">
        <v>3433</v>
      </c>
      <c r="E52" s="30">
        <v>10700020</v>
      </c>
      <c r="F52" s="21">
        <v>337391.94</v>
      </c>
      <c r="G52" s="30" t="s">
        <v>102</v>
      </c>
      <c r="H52" s="169">
        <v>1</v>
      </c>
      <c r="I52" s="189">
        <f t="shared" si="0"/>
        <v>337391.94</v>
      </c>
    </row>
    <row r="53" spans="1:14" x14ac:dyDescent="0.3">
      <c r="A53" s="167">
        <v>202505</v>
      </c>
      <c r="B53" s="168" t="s">
        <v>102</v>
      </c>
      <c r="C53" s="30" t="s">
        <v>3434</v>
      </c>
      <c r="D53" s="30" t="s">
        <v>3435</v>
      </c>
      <c r="E53" s="30">
        <v>10700020</v>
      </c>
      <c r="F53" s="21">
        <v>52808.090000000004</v>
      </c>
      <c r="G53" s="30" t="s">
        <v>3436</v>
      </c>
      <c r="H53" s="169">
        <v>0</v>
      </c>
      <c r="I53" s="189">
        <f t="shared" si="0"/>
        <v>0</v>
      </c>
      <c r="K53" s="23">
        <f t="shared" ref="K53:K85" si="2">(1-H53)*F53</f>
        <v>52808.090000000004</v>
      </c>
    </row>
    <row r="54" spans="1:14" x14ac:dyDescent="0.3">
      <c r="A54" s="167">
        <v>202505</v>
      </c>
      <c r="B54" s="168" t="s">
        <v>102</v>
      </c>
      <c r="C54" s="30" t="s">
        <v>3437</v>
      </c>
      <c r="D54" s="30" t="s">
        <v>3438</v>
      </c>
      <c r="E54" s="30">
        <v>10700020</v>
      </c>
      <c r="F54" s="21">
        <v>570843.47</v>
      </c>
      <c r="G54" s="30" t="s">
        <v>3436</v>
      </c>
      <c r="H54" s="169">
        <v>0</v>
      </c>
      <c r="I54" s="189">
        <f t="shared" si="0"/>
        <v>0</v>
      </c>
      <c r="K54" s="23">
        <f t="shared" si="2"/>
        <v>570843.47</v>
      </c>
    </row>
    <row r="55" spans="1:14" x14ac:dyDescent="0.3">
      <c r="A55" s="167">
        <v>202505</v>
      </c>
      <c r="B55" s="168" t="s">
        <v>102</v>
      </c>
      <c r="C55" s="30" t="s">
        <v>3439</v>
      </c>
      <c r="D55" s="30" t="s">
        <v>3440</v>
      </c>
      <c r="E55" s="30">
        <v>10700020</v>
      </c>
      <c r="F55" s="21">
        <v>598242.57999999996</v>
      </c>
      <c r="G55" s="30" t="s">
        <v>3436</v>
      </c>
      <c r="H55" s="169">
        <v>0</v>
      </c>
      <c r="I55" s="189">
        <f t="shared" si="0"/>
        <v>0</v>
      </c>
      <c r="K55" s="23">
        <f t="shared" si="2"/>
        <v>598242.57999999996</v>
      </c>
    </row>
    <row r="56" spans="1:14" x14ac:dyDescent="0.3">
      <c r="A56" s="167">
        <v>202505</v>
      </c>
      <c r="B56" s="168" t="s">
        <v>102</v>
      </c>
      <c r="C56" s="30" t="s">
        <v>3441</v>
      </c>
      <c r="D56" s="30" t="s">
        <v>3442</v>
      </c>
      <c r="E56" s="30">
        <v>10700020</v>
      </c>
      <c r="F56" s="21">
        <v>61943.43</v>
      </c>
      <c r="G56" s="30" t="s">
        <v>3436</v>
      </c>
      <c r="H56" s="169">
        <v>0</v>
      </c>
      <c r="I56" s="189">
        <f t="shared" si="0"/>
        <v>0</v>
      </c>
      <c r="K56" s="23">
        <f t="shared" si="2"/>
        <v>61943.43</v>
      </c>
    </row>
    <row r="57" spans="1:14" x14ac:dyDescent="0.3">
      <c r="A57" s="167">
        <v>202505</v>
      </c>
      <c r="B57" s="168" t="s">
        <v>102</v>
      </c>
      <c r="C57" s="30" t="s">
        <v>3443</v>
      </c>
      <c r="D57" s="30" t="s">
        <v>3444</v>
      </c>
      <c r="E57" s="30">
        <v>10700020</v>
      </c>
      <c r="F57" s="21">
        <v>54274.05</v>
      </c>
      <c r="G57" s="30" t="s">
        <v>3436</v>
      </c>
      <c r="H57" s="169">
        <v>0</v>
      </c>
      <c r="I57" s="189">
        <f t="shared" si="0"/>
        <v>0</v>
      </c>
      <c r="K57" s="23">
        <f t="shared" si="2"/>
        <v>54274.05</v>
      </c>
    </row>
    <row r="58" spans="1:14" x14ac:dyDescent="0.3">
      <c r="A58" s="167">
        <v>202505</v>
      </c>
      <c r="B58" s="168" t="s">
        <v>102</v>
      </c>
      <c r="C58" s="30" t="s">
        <v>2832</v>
      </c>
      <c r="D58" s="30" t="s">
        <v>2831</v>
      </c>
      <c r="E58" s="30">
        <v>10700020</v>
      </c>
      <c r="F58" s="21">
        <v>-9955.42</v>
      </c>
      <c r="G58" s="30" t="s">
        <v>3436</v>
      </c>
      <c r="H58" s="169">
        <v>0</v>
      </c>
      <c r="I58" s="189">
        <f t="shared" si="0"/>
        <v>0</v>
      </c>
      <c r="K58" s="23">
        <f t="shared" si="2"/>
        <v>-9955.42</v>
      </c>
    </row>
    <row r="59" spans="1:14" x14ac:dyDescent="0.3">
      <c r="A59" s="167">
        <v>202505</v>
      </c>
      <c r="B59" s="168" t="s">
        <v>102</v>
      </c>
      <c r="C59" s="30" t="s">
        <v>2837</v>
      </c>
      <c r="D59" s="30" t="s">
        <v>2836</v>
      </c>
      <c r="E59" s="30">
        <v>10700020</v>
      </c>
      <c r="F59" s="21">
        <v>135665.35</v>
      </c>
      <c r="G59" s="30" t="s">
        <v>3445</v>
      </c>
      <c r="H59" s="171">
        <v>0.38987537238061648</v>
      </c>
      <c r="I59" s="189">
        <f t="shared" si="0"/>
        <v>52892.578850396669</v>
      </c>
      <c r="K59" s="23">
        <f t="shared" si="2"/>
        <v>82772.77114960333</v>
      </c>
    </row>
    <row r="60" spans="1:14" x14ac:dyDescent="0.3">
      <c r="A60" s="167">
        <v>202505</v>
      </c>
      <c r="B60" s="168" t="s">
        <v>102</v>
      </c>
      <c r="C60" s="30" t="s">
        <v>2839</v>
      </c>
      <c r="D60" s="30" t="s">
        <v>2838</v>
      </c>
      <c r="E60" s="30">
        <v>10700020</v>
      </c>
      <c r="F60" s="21">
        <v>-0.23</v>
      </c>
      <c r="G60" s="30" t="s">
        <v>3436</v>
      </c>
      <c r="H60" s="169">
        <v>0</v>
      </c>
      <c r="I60" s="189">
        <f t="shared" si="0"/>
        <v>0</v>
      </c>
      <c r="K60" s="23">
        <f t="shared" si="2"/>
        <v>-0.23</v>
      </c>
    </row>
    <row r="61" spans="1:14" x14ac:dyDescent="0.3">
      <c r="A61" s="167">
        <v>202505</v>
      </c>
      <c r="B61" s="168" t="s">
        <v>102</v>
      </c>
      <c r="C61" s="30" t="s">
        <v>2842</v>
      </c>
      <c r="D61" s="30" t="s">
        <v>2841</v>
      </c>
      <c r="E61" s="30">
        <v>10700020</v>
      </c>
      <c r="F61" s="21">
        <v>31178.31</v>
      </c>
      <c r="G61" s="30" t="s">
        <v>3436</v>
      </c>
      <c r="H61" s="169">
        <v>0</v>
      </c>
      <c r="I61" s="189">
        <f t="shared" si="0"/>
        <v>0</v>
      </c>
      <c r="K61" s="23">
        <f t="shared" si="2"/>
        <v>31178.31</v>
      </c>
    </row>
    <row r="62" spans="1:14" x14ac:dyDescent="0.3">
      <c r="A62" s="167">
        <v>202505</v>
      </c>
      <c r="B62" s="168" t="s">
        <v>102</v>
      </c>
      <c r="C62" s="30" t="s">
        <v>2844</v>
      </c>
      <c r="D62" s="30" t="s">
        <v>2843</v>
      </c>
      <c r="E62" s="30">
        <v>10700020</v>
      </c>
      <c r="F62" s="21">
        <v>-152.11000000000001</v>
      </c>
      <c r="G62" s="30" t="s">
        <v>3436</v>
      </c>
      <c r="H62" s="169">
        <v>0</v>
      </c>
      <c r="I62" s="189">
        <f t="shared" si="0"/>
        <v>0</v>
      </c>
      <c r="K62" s="23">
        <f t="shared" si="2"/>
        <v>-152.11000000000001</v>
      </c>
    </row>
    <row r="63" spans="1:14" x14ac:dyDescent="0.3">
      <c r="A63" s="167">
        <v>202505</v>
      </c>
      <c r="B63" s="168" t="s">
        <v>102</v>
      </c>
      <c r="C63" s="30" t="s">
        <v>2846</v>
      </c>
      <c r="D63" s="30" t="s">
        <v>2845</v>
      </c>
      <c r="E63" s="30">
        <v>10700020</v>
      </c>
      <c r="F63" s="21">
        <v>182041.09</v>
      </c>
      <c r="G63" s="30" t="s">
        <v>3436</v>
      </c>
      <c r="H63" s="169">
        <v>0</v>
      </c>
      <c r="I63" s="189">
        <f t="shared" si="0"/>
        <v>0</v>
      </c>
      <c r="K63" s="23">
        <f t="shared" si="2"/>
        <v>182041.09</v>
      </c>
    </row>
    <row r="64" spans="1:14" x14ac:dyDescent="0.3">
      <c r="A64" s="167">
        <v>202505</v>
      </c>
      <c r="B64" s="168" t="s">
        <v>102</v>
      </c>
      <c r="C64" s="30" t="s">
        <v>2848</v>
      </c>
      <c r="D64" s="30" t="s">
        <v>2847</v>
      </c>
      <c r="E64" s="30">
        <v>10700020</v>
      </c>
      <c r="F64" s="21">
        <v>63.300000000000004</v>
      </c>
      <c r="G64" s="30" t="s">
        <v>3436</v>
      </c>
      <c r="H64" s="169">
        <v>0</v>
      </c>
      <c r="I64" s="189">
        <f t="shared" si="0"/>
        <v>0</v>
      </c>
      <c r="K64" s="23">
        <f t="shared" si="2"/>
        <v>63.300000000000004</v>
      </c>
    </row>
    <row r="65" spans="1:14" x14ac:dyDescent="0.3">
      <c r="A65" s="167">
        <v>202505</v>
      </c>
      <c r="B65" s="168" t="s">
        <v>102</v>
      </c>
      <c r="C65" s="30" t="s">
        <v>2850</v>
      </c>
      <c r="D65" s="30" t="s">
        <v>2849</v>
      </c>
      <c r="E65" s="30">
        <v>10700020</v>
      </c>
      <c r="F65" s="21">
        <v>-17623.61</v>
      </c>
      <c r="G65" s="30" t="s">
        <v>3436</v>
      </c>
      <c r="H65" s="169">
        <v>0</v>
      </c>
      <c r="I65" s="189">
        <f t="shared" si="0"/>
        <v>0</v>
      </c>
      <c r="K65" s="23">
        <f t="shared" si="2"/>
        <v>-17623.61</v>
      </c>
    </row>
    <row r="66" spans="1:14" x14ac:dyDescent="0.3">
      <c r="A66" s="167">
        <v>202505</v>
      </c>
      <c r="B66" s="168" t="s">
        <v>102</v>
      </c>
      <c r="C66" s="30" t="s">
        <v>2855</v>
      </c>
      <c r="D66" s="30" t="s">
        <v>2854</v>
      </c>
      <c r="E66" s="30">
        <v>10700020</v>
      </c>
      <c r="F66" s="21">
        <v>-0.36</v>
      </c>
      <c r="G66" s="30" t="s">
        <v>3436</v>
      </c>
      <c r="H66" s="169">
        <v>0</v>
      </c>
      <c r="I66" s="189">
        <f t="shared" si="0"/>
        <v>0</v>
      </c>
      <c r="K66" s="23">
        <f t="shared" si="2"/>
        <v>-0.36</v>
      </c>
    </row>
    <row r="67" spans="1:14" x14ac:dyDescent="0.3">
      <c r="A67" s="167">
        <v>202505</v>
      </c>
      <c r="B67" s="168" t="s">
        <v>102</v>
      </c>
      <c r="C67" s="30" t="s">
        <v>2859</v>
      </c>
      <c r="D67" s="30" t="s">
        <v>2858</v>
      </c>
      <c r="E67" s="30">
        <v>10700020</v>
      </c>
      <c r="F67" s="21">
        <v>-234.67000000000002</v>
      </c>
      <c r="G67" s="30" t="s">
        <v>3436</v>
      </c>
      <c r="H67" s="169">
        <v>0</v>
      </c>
      <c r="I67" s="189">
        <f t="shared" ref="I67:I92" si="3">F67*H67</f>
        <v>0</v>
      </c>
      <c r="K67" s="23">
        <f t="shared" si="2"/>
        <v>-234.67000000000002</v>
      </c>
    </row>
    <row r="68" spans="1:14" x14ac:dyDescent="0.3">
      <c r="A68" s="167">
        <v>202505</v>
      </c>
      <c r="B68" s="168" t="s">
        <v>102</v>
      </c>
      <c r="C68" s="30" t="s">
        <v>2865</v>
      </c>
      <c r="D68" s="30" t="s">
        <v>2864</v>
      </c>
      <c r="E68" s="30">
        <v>10700020</v>
      </c>
      <c r="F68" s="21">
        <v>929.87</v>
      </c>
      <c r="G68" s="30" t="s">
        <v>3436</v>
      </c>
      <c r="H68" s="169">
        <v>0</v>
      </c>
      <c r="I68" s="189">
        <f t="shared" si="3"/>
        <v>0</v>
      </c>
      <c r="K68" s="23">
        <f t="shared" si="2"/>
        <v>929.87</v>
      </c>
    </row>
    <row r="69" spans="1:14" x14ac:dyDescent="0.3">
      <c r="A69" s="167">
        <v>202505</v>
      </c>
      <c r="B69" s="168" t="s">
        <v>102</v>
      </c>
      <c r="C69" s="30" t="s">
        <v>2869</v>
      </c>
      <c r="D69" s="30" t="s">
        <v>2868</v>
      </c>
      <c r="E69" s="30">
        <v>10700020</v>
      </c>
      <c r="F69" s="21">
        <v>-2.98</v>
      </c>
      <c r="G69" s="30" t="s">
        <v>3436</v>
      </c>
      <c r="H69" s="169">
        <v>0</v>
      </c>
      <c r="I69" s="189">
        <f t="shared" si="3"/>
        <v>0</v>
      </c>
      <c r="K69" s="23">
        <f t="shared" si="2"/>
        <v>-2.98</v>
      </c>
    </row>
    <row r="70" spans="1:14" x14ac:dyDescent="0.3">
      <c r="A70" s="167">
        <v>202505</v>
      </c>
      <c r="B70" s="168" t="s">
        <v>102</v>
      </c>
      <c r="C70" s="30" t="s">
        <v>2902</v>
      </c>
      <c r="D70" s="30" t="s">
        <v>2901</v>
      </c>
      <c r="E70" s="30">
        <v>10700020</v>
      </c>
      <c r="F70" s="21">
        <v>28526.510000000002</v>
      </c>
      <c r="G70" s="30" t="s">
        <v>3436</v>
      </c>
      <c r="H70" s="169">
        <v>0</v>
      </c>
      <c r="I70" s="189">
        <f t="shared" si="3"/>
        <v>0</v>
      </c>
      <c r="K70" s="23">
        <f t="shared" si="2"/>
        <v>28526.510000000002</v>
      </c>
    </row>
    <row r="71" spans="1:14" x14ac:dyDescent="0.3">
      <c r="A71" s="167">
        <v>202505</v>
      </c>
      <c r="B71" s="168" t="s">
        <v>102</v>
      </c>
      <c r="C71" s="30" t="s">
        <v>3446</v>
      </c>
      <c r="D71" s="30" t="s">
        <v>3447</v>
      </c>
      <c r="E71" s="30">
        <v>10700020</v>
      </c>
      <c r="F71" s="21">
        <v>544147.32000000007</v>
      </c>
      <c r="G71" s="30" t="s">
        <v>3436</v>
      </c>
      <c r="H71" s="169">
        <v>0</v>
      </c>
      <c r="I71" s="189">
        <f t="shared" si="3"/>
        <v>0</v>
      </c>
      <c r="K71" s="23">
        <f t="shared" si="2"/>
        <v>544147.32000000007</v>
      </c>
    </row>
    <row r="72" spans="1:14" x14ac:dyDescent="0.3">
      <c r="A72" s="167">
        <v>202505</v>
      </c>
      <c r="B72" s="168" t="s">
        <v>102</v>
      </c>
      <c r="C72" s="30" t="s">
        <v>2912</v>
      </c>
      <c r="D72" s="30" t="s">
        <v>2911</v>
      </c>
      <c r="E72" s="30">
        <v>10700020</v>
      </c>
      <c r="F72" s="21">
        <v>5246.13</v>
      </c>
      <c r="G72" s="30" t="s">
        <v>3436</v>
      </c>
      <c r="H72" s="169">
        <v>0</v>
      </c>
      <c r="I72" s="189">
        <f t="shared" si="3"/>
        <v>0</v>
      </c>
      <c r="K72" s="23">
        <f t="shared" si="2"/>
        <v>5246.13</v>
      </c>
    </row>
    <row r="73" spans="1:14" x14ac:dyDescent="0.3">
      <c r="A73" s="167">
        <v>202505</v>
      </c>
      <c r="B73" s="168" t="s">
        <v>102</v>
      </c>
      <c r="C73" s="30" t="s">
        <v>2914</v>
      </c>
      <c r="D73" s="30" t="s">
        <v>2913</v>
      </c>
      <c r="E73" s="30">
        <v>10700020</v>
      </c>
      <c r="F73" s="21">
        <v>2202994.63</v>
      </c>
      <c r="G73" s="30" t="s">
        <v>3436</v>
      </c>
      <c r="H73" s="169">
        <v>0</v>
      </c>
      <c r="I73" s="189">
        <f t="shared" si="3"/>
        <v>0</v>
      </c>
      <c r="K73" s="23">
        <f t="shared" si="2"/>
        <v>2202994.63</v>
      </c>
    </row>
    <row r="74" spans="1:14" x14ac:dyDescent="0.3">
      <c r="A74" s="167">
        <v>202505</v>
      </c>
      <c r="B74" s="168" t="s">
        <v>102</v>
      </c>
      <c r="C74" s="30" t="s">
        <v>3448</v>
      </c>
      <c r="D74" s="30" t="s">
        <v>3449</v>
      </c>
      <c r="E74" s="30">
        <v>10700020</v>
      </c>
      <c r="F74" s="21">
        <v>5893.2300000000005</v>
      </c>
      <c r="G74" s="30" t="s">
        <v>3436</v>
      </c>
      <c r="H74" s="169">
        <v>0</v>
      </c>
      <c r="I74" s="189">
        <f t="shared" si="3"/>
        <v>0</v>
      </c>
      <c r="K74" s="23">
        <f t="shared" si="2"/>
        <v>5893.2300000000005</v>
      </c>
    </row>
    <row r="75" spans="1:14" x14ac:dyDescent="0.3">
      <c r="A75" s="167">
        <v>202505</v>
      </c>
      <c r="B75" s="168" t="s">
        <v>102</v>
      </c>
      <c r="C75" s="30" t="s">
        <v>3450</v>
      </c>
      <c r="D75" s="30" t="s">
        <v>3451</v>
      </c>
      <c r="E75" s="30">
        <v>10700020</v>
      </c>
      <c r="F75" s="21">
        <v>20422.97</v>
      </c>
      <c r="G75" s="30" t="s">
        <v>3436</v>
      </c>
      <c r="H75" s="169">
        <v>0</v>
      </c>
      <c r="I75" s="189">
        <f t="shared" si="3"/>
        <v>0</v>
      </c>
      <c r="K75" s="23">
        <f t="shared" si="2"/>
        <v>20422.97</v>
      </c>
    </row>
    <row r="76" spans="1:14" x14ac:dyDescent="0.3">
      <c r="A76" s="167">
        <v>202505</v>
      </c>
      <c r="B76" s="168" t="s">
        <v>102</v>
      </c>
      <c r="C76" s="177" t="s">
        <v>3452</v>
      </c>
      <c r="D76" s="174" t="s">
        <v>3453</v>
      </c>
      <c r="E76" s="174">
        <v>10700020</v>
      </c>
      <c r="F76" s="175">
        <v>2705901.69</v>
      </c>
      <c r="G76" s="174" t="s">
        <v>3445</v>
      </c>
      <c r="H76" s="176">
        <v>0.38987537238061648</v>
      </c>
      <c r="I76" s="190">
        <f t="shared" si="3"/>
        <v>1054964.4290140895</v>
      </c>
      <c r="K76" s="23">
        <f t="shared" si="2"/>
        <v>1650937.2609859104</v>
      </c>
      <c r="M76" s="30">
        <v>391.1</v>
      </c>
      <c r="N76" s="166">
        <v>46023</v>
      </c>
    </row>
    <row r="77" spans="1:14" x14ac:dyDescent="0.3">
      <c r="A77" s="167">
        <v>202505</v>
      </c>
      <c r="B77" s="168" t="s">
        <v>102</v>
      </c>
      <c r="C77" s="30" t="s">
        <v>3454</v>
      </c>
      <c r="D77" s="30" t="s">
        <v>3455</v>
      </c>
      <c r="E77" s="30">
        <v>10700020</v>
      </c>
      <c r="F77" s="21">
        <v>-1879.79</v>
      </c>
      <c r="G77" s="30" t="s">
        <v>3445</v>
      </c>
      <c r="H77" s="171">
        <v>0.38987537238061648</v>
      </c>
      <c r="I77" s="189">
        <f t="shared" si="3"/>
        <v>-732.88382624735902</v>
      </c>
      <c r="K77" s="23">
        <f t="shared" si="2"/>
        <v>-1146.9061737526408</v>
      </c>
    </row>
    <row r="78" spans="1:14" x14ac:dyDescent="0.3">
      <c r="A78" s="167">
        <v>202505</v>
      </c>
      <c r="B78" s="168" t="s">
        <v>102</v>
      </c>
      <c r="C78" s="30" t="s">
        <v>3456</v>
      </c>
      <c r="D78" s="30" t="s">
        <v>3457</v>
      </c>
      <c r="E78" s="30">
        <v>10700020</v>
      </c>
      <c r="F78" s="21">
        <v>458105.44</v>
      </c>
      <c r="G78" s="30" t="s">
        <v>3436</v>
      </c>
      <c r="H78" s="169">
        <v>0</v>
      </c>
      <c r="I78" s="189">
        <f t="shared" si="3"/>
        <v>0</v>
      </c>
      <c r="K78" s="23">
        <f t="shared" si="2"/>
        <v>458105.44</v>
      </c>
    </row>
    <row r="79" spans="1:14" x14ac:dyDescent="0.3">
      <c r="A79" s="167">
        <v>202505</v>
      </c>
      <c r="B79" s="168" t="s">
        <v>102</v>
      </c>
      <c r="C79" s="30" t="s">
        <v>3458</v>
      </c>
      <c r="D79" s="30" t="s">
        <v>3459</v>
      </c>
      <c r="E79" s="30">
        <v>10700020</v>
      </c>
      <c r="F79" s="21">
        <v>395512.53</v>
      </c>
      <c r="G79" s="30" t="s">
        <v>3398</v>
      </c>
      <c r="H79" s="169">
        <v>0</v>
      </c>
      <c r="I79" s="189">
        <f t="shared" si="3"/>
        <v>0</v>
      </c>
      <c r="K79" s="23">
        <f t="shared" si="2"/>
        <v>395512.53</v>
      </c>
    </row>
    <row r="80" spans="1:14" x14ac:dyDescent="0.3">
      <c r="A80" s="167">
        <v>202505</v>
      </c>
      <c r="B80" s="168" t="s">
        <v>102</v>
      </c>
      <c r="C80" s="30" t="s">
        <v>3460</v>
      </c>
      <c r="D80" s="30" t="s">
        <v>3461</v>
      </c>
      <c r="E80" s="30">
        <v>10700020</v>
      </c>
      <c r="F80" s="21">
        <v>19927.07</v>
      </c>
      <c r="G80" s="30" t="s">
        <v>3436</v>
      </c>
      <c r="H80" s="169">
        <v>0</v>
      </c>
      <c r="I80" s="189">
        <f t="shared" si="3"/>
        <v>0</v>
      </c>
      <c r="K80" s="23">
        <f t="shared" si="2"/>
        <v>19927.07</v>
      </c>
    </row>
    <row r="81" spans="1:14" x14ac:dyDescent="0.3">
      <c r="A81" s="167">
        <v>202505</v>
      </c>
      <c r="B81" s="168" t="s">
        <v>102</v>
      </c>
      <c r="C81" s="30" t="s">
        <v>3462</v>
      </c>
      <c r="D81" s="30" t="s">
        <v>3463</v>
      </c>
      <c r="E81" s="30">
        <v>10700020</v>
      </c>
      <c r="F81" s="21">
        <v>1605.17</v>
      </c>
      <c r="G81" s="30" t="s">
        <v>3436</v>
      </c>
      <c r="H81" s="169">
        <v>0</v>
      </c>
      <c r="I81" s="189">
        <f t="shared" si="3"/>
        <v>0</v>
      </c>
      <c r="K81" s="23">
        <f t="shared" si="2"/>
        <v>1605.17</v>
      </c>
    </row>
    <row r="82" spans="1:14" x14ac:dyDescent="0.3">
      <c r="A82" s="167">
        <v>202505</v>
      </c>
      <c r="B82" s="168" t="s">
        <v>102</v>
      </c>
      <c r="C82" s="30" t="s">
        <v>2908</v>
      </c>
      <c r="D82" s="30" t="s">
        <v>3464</v>
      </c>
      <c r="E82" s="30">
        <v>10700020</v>
      </c>
      <c r="F82" s="21">
        <v>-1204.26</v>
      </c>
      <c r="G82" s="30" t="s">
        <v>3436</v>
      </c>
      <c r="H82" s="169">
        <v>0</v>
      </c>
      <c r="I82" s="189">
        <f t="shared" si="3"/>
        <v>0</v>
      </c>
      <c r="K82" s="23">
        <f t="shared" si="2"/>
        <v>-1204.26</v>
      </c>
    </row>
    <row r="83" spans="1:14" x14ac:dyDescent="0.3">
      <c r="A83" s="167">
        <v>202505</v>
      </c>
      <c r="B83" s="168" t="s">
        <v>102</v>
      </c>
      <c r="C83" s="30" t="s">
        <v>3236</v>
      </c>
      <c r="D83" s="30" t="s">
        <v>3237</v>
      </c>
      <c r="E83" s="30">
        <v>10700020</v>
      </c>
      <c r="F83" s="21">
        <v>57.08</v>
      </c>
      <c r="G83" s="30" t="s">
        <v>3436</v>
      </c>
      <c r="H83" s="169">
        <v>0</v>
      </c>
      <c r="I83" s="189">
        <f t="shared" si="3"/>
        <v>0</v>
      </c>
      <c r="K83" s="23">
        <f t="shared" si="2"/>
        <v>57.08</v>
      </c>
    </row>
    <row r="84" spans="1:14" x14ac:dyDescent="0.3">
      <c r="A84" s="167">
        <v>202505</v>
      </c>
      <c r="B84" s="168" t="s">
        <v>102</v>
      </c>
      <c r="C84" s="30" t="s">
        <v>3465</v>
      </c>
      <c r="D84" s="30" t="s">
        <v>3466</v>
      </c>
      <c r="E84" s="30">
        <v>10700020</v>
      </c>
      <c r="F84" s="21">
        <v>29380.600000000002</v>
      </c>
      <c r="G84" s="30" t="s">
        <v>3436</v>
      </c>
      <c r="H84" s="169">
        <v>0</v>
      </c>
      <c r="I84" s="189">
        <f t="shared" si="3"/>
        <v>0</v>
      </c>
      <c r="K84" s="23">
        <f t="shared" si="2"/>
        <v>29380.600000000002</v>
      </c>
    </row>
    <row r="85" spans="1:14" x14ac:dyDescent="0.3">
      <c r="A85" s="167">
        <v>202505</v>
      </c>
      <c r="B85" s="168" t="s">
        <v>102</v>
      </c>
      <c r="C85" s="30" t="s">
        <v>3467</v>
      </c>
      <c r="D85" s="30" t="s">
        <v>3468</v>
      </c>
      <c r="E85" s="30">
        <v>10700020</v>
      </c>
      <c r="F85" s="21">
        <v>40073.129999999997</v>
      </c>
      <c r="G85" s="30" t="s">
        <v>3494</v>
      </c>
      <c r="H85" s="178">
        <v>0.95979999999999999</v>
      </c>
      <c r="I85" s="189">
        <f t="shared" si="3"/>
        <v>38462.190173999996</v>
      </c>
      <c r="K85" s="23">
        <f t="shared" si="2"/>
        <v>1610.9398260000005</v>
      </c>
    </row>
    <row r="86" spans="1:14" x14ac:dyDescent="0.3">
      <c r="A86" s="167">
        <v>202505</v>
      </c>
      <c r="B86" s="168" t="s">
        <v>102</v>
      </c>
      <c r="C86" s="30" t="s">
        <v>3469</v>
      </c>
      <c r="D86" s="30" t="s">
        <v>3470</v>
      </c>
      <c r="E86" s="30">
        <v>10700020</v>
      </c>
      <c r="F86" s="21">
        <v>19557.939999999999</v>
      </c>
      <c r="G86" s="30" t="s">
        <v>102</v>
      </c>
      <c r="H86" s="169">
        <v>1</v>
      </c>
      <c r="I86" s="189">
        <f t="shared" si="3"/>
        <v>19557.939999999999</v>
      </c>
    </row>
    <row r="87" spans="1:14" x14ac:dyDescent="0.3">
      <c r="A87" s="167">
        <v>202505</v>
      </c>
      <c r="B87" s="168" t="s">
        <v>102</v>
      </c>
      <c r="C87" s="30" t="s">
        <v>3471</v>
      </c>
      <c r="D87" s="30" t="s">
        <v>3472</v>
      </c>
      <c r="E87" s="30">
        <v>10700020</v>
      </c>
      <c r="F87" s="21">
        <v>8406</v>
      </c>
      <c r="G87" s="30" t="s">
        <v>102</v>
      </c>
      <c r="H87" s="169">
        <v>1</v>
      </c>
      <c r="I87" s="189">
        <f t="shared" si="3"/>
        <v>8406</v>
      </c>
    </row>
    <row r="88" spans="1:14" x14ac:dyDescent="0.3">
      <c r="A88" s="167">
        <v>202505</v>
      </c>
      <c r="B88" s="168" t="s">
        <v>102</v>
      </c>
      <c r="C88" s="30" t="s">
        <v>2817</v>
      </c>
      <c r="D88" s="30" t="s">
        <v>2816</v>
      </c>
      <c r="E88" s="30">
        <v>10700020</v>
      </c>
      <c r="F88" s="21">
        <v>69649.240000000005</v>
      </c>
      <c r="G88" s="30" t="s">
        <v>3473</v>
      </c>
      <c r="H88" s="171">
        <v>0.81610000000000005</v>
      </c>
      <c r="I88" s="189">
        <f t="shared" si="3"/>
        <v>56840.74476400001</v>
      </c>
      <c r="K88" s="23">
        <f>(1-H88)*F88</f>
        <v>12808.495235999997</v>
      </c>
    </row>
    <row r="89" spans="1:14" x14ac:dyDescent="0.3">
      <c r="A89" s="167">
        <v>202505</v>
      </c>
      <c r="B89" s="168" t="s">
        <v>102</v>
      </c>
      <c r="C89" s="30" t="s">
        <v>2904</v>
      </c>
      <c r="D89" s="30" t="s">
        <v>2903</v>
      </c>
      <c r="E89" s="30">
        <v>10700020</v>
      </c>
      <c r="F89" s="21">
        <v>2609472.8200000003</v>
      </c>
      <c r="G89" s="30" t="s">
        <v>102</v>
      </c>
      <c r="H89" s="169">
        <v>1</v>
      </c>
      <c r="I89" s="189">
        <f t="shared" si="3"/>
        <v>2609472.8200000003</v>
      </c>
      <c r="M89" s="30">
        <v>397</v>
      </c>
      <c r="N89" s="166">
        <v>46387</v>
      </c>
    </row>
    <row r="90" spans="1:14" x14ac:dyDescent="0.3">
      <c r="A90" s="167">
        <v>202505</v>
      </c>
      <c r="B90" s="168" t="s">
        <v>102</v>
      </c>
      <c r="C90" s="30" t="s">
        <v>2801</v>
      </c>
      <c r="D90" s="30" t="s">
        <v>2800</v>
      </c>
      <c r="E90" s="30">
        <v>10700020</v>
      </c>
      <c r="F90" s="21">
        <v>1446.77</v>
      </c>
      <c r="G90" s="30" t="s">
        <v>102</v>
      </c>
      <c r="H90" s="170">
        <v>1</v>
      </c>
      <c r="I90" s="189">
        <f t="shared" si="3"/>
        <v>1446.77</v>
      </c>
    </row>
    <row r="91" spans="1:14" x14ac:dyDescent="0.3">
      <c r="A91" s="167">
        <v>202505</v>
      </c>
      <c r="B91" s="168" t="s">
        <v>102</v>
      </c>
      <c r="C91" s="30" t="s">
        <v>3474</v>
      </c>
      <c r="D91" s="30" t="s">
        <v>3475</v>
      </c>
      <c r="E91" s="30">
        <v>10700020</v>
      </c>
      <c r="F91" s="21">
        <v>2643.93</v>
      </c>
      <c r="G91" s="30" t="s">
        <v>3473</v>
      </c>
      <c r="H91" s="171">
        <v>0.81610000000000005</v>
      </c>
      <c r="I91" s="189">
        <f t="shared" si="3"/>
        <v>2157.7112729999999</v>
      </c>
      <c r="K91" s="23">
        <f>(1-H91)*F91</f>
        <v>486.21872699999983</v>
      </c>
    </row>
    <row r="92" spans="1:14" x14ac:dyDescent="0.3">
      <c r="A92" s="167">
        <v>202505</v>
      </c>
      <c r="B92" s="168" t="s">
        <v>102</v>
      </c>
      <c r="C92" s="30" t="s">
        <v>2809</v>
      </c>
      <c r="D92" s="30" t="s">
        <v>2808</v>
      </c>
      <c r="E92" s="30">
        <v>10700120</v>
      </c>
      <c r="F92" s="21">
        <v>-65</v>
      </c>
      <c r="G92" s="30" t="s">
        <v>102</v>
      </c>
      <c r="H92" s="169">
        <v>1</v>
      </c>
      <c r="I92" s="189">
        <f t="shared" si="3"/>
        <v>-65</v>
      </c>
    </row>
    <row r="93" spans="1:14" x14ac:dyDescent="0.3">
      <c r="F93" s="21"/>
    </row>
    <row r="94" spans="1:14" x14ac:dyDescent="0.3">
      <c r="F94" s="21"/>
    </row>
    <row r="95" spans="1:14" x14ac:dyDescent="0.3">
      <c r="F95" s="23">
        <f>SUM(F2:F92)</f>
        <v>146182166.25000003</v>
      </c>
      <c r="I95" s="23">
        <f>SUM(I2:I92)</f>
        <v>75600532.332032472</v>
      </c>
      <c r="J95" s="184">
        <f>(F103+F104)*E108*E112</f>
        <v>1910708.984046401</v>
      </c>
      <c r="K95" s="23">
        <f>SUM(K2:K92)</f>
        <v>70581633.917967513</v>
      </c>
    </row>
    <row r="96" spans="1:14" x14ac:dyDescent="0.3">
      <c r="F96" s="21"/>
      <c r="J96" s="184"/>
    </row>
    <row r="97" spans="4:12" x14ac:dyDescent="0.3">
      <c r="D97" s="30" t="s">
        <v>2916</v>
      </c>
      <c r="F97" s="23">
        <f>SUM(F16:F27,F29,F31,F53:F58,F59:F85,F88,F91)</f>
        <v>106603956.12999995</v>
      </c>
      <c r="I97" s="23">
        <f>SUM(I16:I27,I29,I31,I53:I58,I59:I85,I88,I91)</f>
        <v>36022322.21203246</v>
      </c>
      <c r="J97" s="185">
        <f>($F$103+$F$104)*E108*E111</f>
        <v>975157.00411156844</v>
      </c>
      <c r="K97" s="179">
        <f>SUM(I97:J97)</f>
        <v>36997479.216144025</v>
      </c>
      <c r="L97" s="30" t="s">
        <v>3492</v>
      </c>
    </row>
    <row r="98" spans="4:12" x14ac:dyDescent="0.3">
      <c r="D98" s="30" t="s">
        <v>2917</v>
      </c>
      <c r="F98" s="20">
        <f>F2+F3+F4+F5+F6+F7+F8+F9+F10+F11+F12+F13+F14+F15+F28+F30+F32+F33+F34+F35+F36+F37+F38+F39+F40+F41+F42+F43+F44+F45+F46+F47+F48+F49+F50+F51+F52+F86+F87+F89+F90+F92</f>
        <v>39578210.119999997</v>
      </c>
      <c r="I98" s="20">
        <f>I2+I3+I4+I5+I6+I7+I8+I9+I10+I11+I12+I13+I14+I15+I28+I30+I32+I33+I34+I35+I36+I37+I38+I39+I40+I41+I42+I43+I44+I45+I46+I47+I48+I49+I50+I51+I52+I86+I87+I89+I90+I92</f>
        <v>39578210.119999997</v>
      </c>
      <c r="J98" s="186">
        <f>($F$103+$F$104)*E109</f>
        <v>1071418.1218396176</v>
      </c>
      <c r="K98" s="180">
        <f>SUM(I98:J98)</f>
        <v>40649628.241839617</v>
      </c>
      <c r="L98" s="30" t="s">
        <v>2917</v>
      </c>
    </row>
    <row r="99" spans="4:12" x14ac:dyDescent="0.3">
      <c r="F99" s="23">
        <f>SUM(F97:F98)</f>
        <v>146182166.24999994</v>
      </c>
      <c r="I99" s="179">
        <f>SUM(I97:I98)</f>
        <v>75600532.332032457</v>
      </c>
      <c r="J99" s="179">
        <f>SUM(J97:J98)</f>
        <v>2046575.1259511861</v>
      </c>
      <c r="K99" s="179">
        <f>SUM(K97:K98)</f>
        <v>77647107.457983643</v>
      </c>
    </row>
    <row r="100" spans="4:12" x14ac:dyDescent="0.3">
      <c r="F100" s="23">
        <f>F95-F99</f>
        <v>0</v>
      </c>
      <c r="I100" s="23">
        <f>I95-I99</f>
        <v>0</v>
      </c>
      <c r="J100" s="179">
        <f>J99+J95-F103-F104</f>
        <v>0</v>
      </c>
    </row>
    <row r="101" spans="4:12" x14ac:dyDescent="0.3">
      <c r="F101" s="23"/>
    </row>
    <row r="102" spans="4:12" x14ac:dyDescent="0.3">
      <c r="D102" s="30" t="s">
        <v>9</v>
      </c>
      <c r="F102" s="16">
        <f>' ASC Balance Sheet'!T140+' ASC Balance Sheet'!T113</f>
        <v>146391067.59999752</v>
      </c>
    </row>
    <row r="103" spans="4:12" x14ac:dyDescent="0.3">
      <c r="D103" s="30" t="s">
        <v>2918</v>
      </c>
      <c r="F103" s="16">
        <f>F102-F99</f>
        <v>208901.34999758005</v>
      </c>
    </row>
    <row r="104" spans="4:12" x14ac:dyDescent="0.3">
      <c r="D104" s="30" t="s">
        <v>2919</v>
      </c>
      <c r="F104" s="16">
        <f>' ASC Balance Sheet'!T111+' ASC Balance Sheet'!T112</f>
        <v>3748382.7600000068</v>
      </c>
    </row>
    <row r="107" spans="4:12" x14ac:dyDescent="0.3">
      <c r="D107" s="30" t="s">
        <v>102</v>
      </c>
    </row>
    <row r="108" spans="4:12" x14ac:dyDescent="0.3">
      <c r="D108" s="30" t="s">
        <v>2920</v>
      </c>
      <c r="E108" s="18">
        <f>F97/F99</f>
        <v>0.7292541823992843</v>
      </c>
    </row>
    <row r="109" spans="4:12" x14ac:dyDescent="0.3">
      <c r="D109" s="30" t="s">
        <v>2921</v>
      </c>
      <c r="E109" s="18">
        <f>F98/F99</f>
        <v>0.27074581760071581</v>
      </c>
    </row>
    <row r="111" spans="4:12" x14ac:dyDescent="0.3">
      <c r="D111" s="30" t="s">
        <v>2922</v>
      </c>
      <c r="E111" s="181">
        <f>I97/F97</f>
        <v>0.33790793062224111</v>
      </c>
    </row>
    <row r="112" spans="4:12" x14ac:dyDescent="0.3">
      <c r="D112" s="30" t="s">
        <v>2923</v>
      </c>
      <c r="E112" s="171">
        <f>1-E111</f>
        <v>0.66209206937775889</v>
      </c>
    </row>
  </sheetData>
  <autoFilter ref="A1:N92" xr:uid="{BB6385B1-595D-4E0F-875A-B935CB5F145A}"/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F4470-6C54-4B46-8A57-28584499B262}">
  <dimension ref="A3:G30"/>
  <sheetViews>
    <sheetView topLeftCell="A5" workbookViewId="0">
      <selection activeCell="Y438" sqref="Y438"/>
    </sheetView>
  </sheetViews>
  <sheetFormatPr defaultColWidth="9.15234375" defaultRowHeight="12.9" x14ac:dyDescent="0.35"/>
  <cols>
    <col min="1" max="1" width="25" style="28" bestFit="1" customWidth="1"/>
    <col min="2" max="2" width="53.69140625" style="28" customWidth="1"/>
    <col min="3" max="3" width="9.15234375" style="28"/>
    <col min="4" max="5" width="14.3828125" style="28" bestFit="1" customWidth="1"/>
    <col min="6" max="6" width="15.3046875" style="28" bestFit="1" customWidth="1"/>
    <col min="7" max="7" width="14" style="28" bestFit="1" customWidth="1"/>
    <col min="8" max="16384" width="9.15234375" style="28"/>
  </cols>
  <sheetData>
    <row r="3" spans="1:7" ht="15" thickBot="1" x14ac:dyDescent="0.45">
      <c r="A3" s="139" t="s">
        <v>3</v>
      </c>
      <c r="B3" s="134"/>
      <c r="C3" s="134"/>
      <c r="D3" s="134"/>
      <c r="E3" s="134"/>
      <c r="F3" s="134"/>
      <c r="G3" s="134"/>
    </row>
    <row r="4" spans="1:7" ht="30.75" customHeight="1" thickBot="1" x14ac:dyDescent="0.45">
      <c r="A4" s="134" t="s">
        <v>0</v>
      </c>
      <c r="B4" s="140">
        <v>45657</v>
      </c>
      <c r="C4" s="141" t="s">
        <v>2924</v>
      </c>
      <c r="D4" s="142" t="s">
        <v>2925</v>
      </c>
      <c r="E4" s="142" t="s">
        <v>2926</v>
      </c>
      <c r="F4" s="142" t="s">
        <v>2927</v>
      </c>
      <c r="G4" s="142" t="s">
        <v>2928</v>
      </c>
    </row>
    <row r="5" spans="1:7" ht="14.6" x14ac:dyDescent="0.4">
      <c r="A5" s="134" t="s">
        <v>165</v>
      </c>
      <c r="B5" s="143">
        <v>312202</v>
      </c>
      <c r="C5" s="144">
        <f>B5/B22</f>
        <v>7.1548871897859481E-2</v>
      </c>
      <c r="D5" s="144">
        <f>B5/$B$28</f>
        <v>0.15506092881994024</v>
      </c>
      <c r="E5" s="144">
        <f>B5/B24</f>
        <v>0.1172692736187894</v>
      </c>
      <c r="F5" s="144">
        <f>B5/B26</f>
        <v>0.14976274126421585</v>
      </c>
      <c r="G5" s="144">
        <v>0</v>
      </c>
    </row>
    <row r="6" spans="1:7" ht="14.6" x14ac:dyDescent="0.4">
      <c r="A6" s="134"/>
      <c r="B6" s="134"/>
      <c r="C6" s="134"/>
      <c r="D6" s="134"/>
      <c r="E6" s="134"/>
      <c r="F6" s="134"/>
      <c r="G6" s="134"/>
    </row>
    <row r="7" spans="1:7" ht="14.6" x14ac:dyDescent="0.4">
      <c r="A7" s="134"/>
      <c r="B7" s="134"/>
      <c r="C7" s="134"/>
      <c r="D7" s="134"/>
      <c r="E7" s="134"/>
      <c r="F7" s="134"/>
      <c r="G7" s="134"/>
    </row>
    <row r="8" spans="1:7" ht="15" thickBot="1" x14ac:dyDescent="0.45">
      <c r="A8" s="139" t="s">
        <v>2929</v>
      </c>
      <c r="B8" s="134"/>
      <c r="C8" s="134"/>
      <c r="D8" s="134"/>
      <c r="E8" s="134"/>
      <c r="F8" s="134"/>
      <c r="G8" s="134"/>
    </row>
    <row r="9" spans="1:7" ht="15" thickBot="1" x14ac:dyDescent="0.45">
      <c r="A9" s="134" t="s">
        <v>0</v>
      </c>
      <c r="B9" s="140">
        <v>45657</v>
      </c>
      <c r="C9" s="145" t="s">
        <v>2924</v>
      </c>
      <c r="D9" s="134"/>
      <c r="E9" s="134"/>
      <c r="F9" s="134"/>
      <c r="G9" s="134"/>
    </row>
    <row r="10" spans="1:7" ht="14.6" x14ac:dyDescent="0.4">
      <c r="A10" s="134" t="s">
        <v>165</v>
      </c>
      <c r="B10" s="143">
        <v>71229</v>
      </c>
      <c r="C10" s="144">
        <f>B10/B22</f>
        <v>1.6323901180686329E-2</v>
      </c>
      <c r="D10" s="144">
        <v>0</v>
      </c>
      <c r="E10" s="144">
        <f>B10/B24</f>
        <v>2.6755027484105645E-2</v>
      </c>
      <c r="F10" s="144">
        <f>B10/B26</f>
        <v>3.4168423961117585E-2</v>
      </c>
      <c r="G10" s="144">
        <f>B10/B30</f>
        <v>4.018692854265471E-2</v>
      </c>
    </row>
    <row r="11" spans="1:7" ht="14.6" x14ac:dyDescent="0.4">
      <c r="A11" s="134"/>
      <c r="B11" s="134"/>
      <c r="C11" s="134"/>
      <c r="D11" s="134"/>
      <c r="E11" s="134"/>
      <c r="F11" s="134"/>
      <c r="G11" s="134"/>
    </row>
    <row r="12" spans="1:7" ht="14.6" x14ac:dyDescent="0.4">
      <c r="A12" s="134"/>
      <c r="B12" s="134"/>
      <c r="C12" s="134"/>
      <c r="D12" s="134"/>
      <c r="E12" s="134"/>
      <c r="F12" s="134"/>
      <c r="G12" s="134"/>
    </row>
    <row r="13" spans="1:7" ht="15" thickBot="1" x14ac:dyDescent="0.45">
      <c r="A13" s="139" t="s">
        <v>2</v>
      </c>
      <c r="B13" s="134"/>
      <c r="C13" s="134"/>
      <c r="D13" s="134"/>
      <c r="E13" s="134"/>
      <c r="F13" s="134"/>
      <c r="G13" s="134"/>
    </row>
    <row r="14" spans="1:7" ht="15" thickBot="1" x14ac:dyDescent="0.45">
      <c r="A14" s="134" t="s">
        <v>0</v>
      </c>
      <c r="B14" s="140">
        <v>45657</v>
      </c>
      <c r="C14" s="145" t="s">
        <v>2924</v>
      </c>
      <c r="D14" s="134"/>
      <c r="E14" s="134"/>
      <c r="F14" s="134"/>
      <c r="G14" s="134"/>
    </row>
    <row r="15" spans="1:7" ht="14.6" x14ac:dyDescent="0.4">
      <c r="A15" s="134" t="s">
        <v>165</v>
      </c>
      <c r="B15" s="143">
        <v>1701213</v>
      </c>
      <c r="C15" s="183">
        <f>B15/B22</f>
        <v>0.38987537238061648</v>
      </c>
      <c r="D15" s="144">
        <f>B15/$B$28</f>
        <v>0.84493907118005973</v>
      </c>
      <c r="E15" s="144">
        <v>0</v>
      </c>
      <c r="F15" s="183">
        <f>B15/B26</f>
        <v>0.81606883477466652</v>
      </c>
      <c r="G15" s="183">
        <f>B15/B30</f>
        <v>0.95981307145734529</v>
      </c>
    </row>
    <row r="16" spans="1:7" ht="14.6" x14ac:dyDescent="0.4">
      <c r="A16" s="134"/>
      <c r="B16" s="134"/>
      <c r="C16" s="134"/>
      <c r="D16" s="134"/>
      <c r="E16" s="134"/>
      <c r="F16" s="134"/>
      <c r="G16" s="134"/>
    </row>
    <row r="17" spans="1:7" ht="14.6" x14ac:dyDescent="0.4">
      <c r="A17" s="134"/>
      <c r="B17" s="134"/>
      <c r="C17" s="134"/>
      <c r="D17" s="134"/>
      <c r="E17" s="134"/>
      <c r="F17" s="134"/>
      <c r="G17" s="134"/>
    </row>
    <row r="18" spans="1:7" ht="15" thickBot="1" x14ac:dyDescent="0.45">
      <c r="A18" s="139" t="s">
        <v>6</v>
      </c>
      <c r="B18" s="134"/>
      <c r="C18" s="134"/>
      <c r="D18" s="134"/>
      <c r="E18" s="134"/>
      <c r="F18" s="134"/>
      <c r="G18" s="134"/>
    </row>
    <row r="19" spans="1:7" ht="15" thickBot="1" x14ac:dyDescent="0.45">
      <c r="A19" s="134" t="s">
        <v>0</v>
      </c>
      <c r="B19" s="140">
        <v>45657</v>
      </c>
      <c r="C19" s="145" t="s">
        <v>2924</v>
      </c>
      <c r="D19" s="134"/>
      <c r="E19" s="134"/>
      <c r="F19" s="134"/>
      <c r="G19" s="134"/>
    </row>
    <row r="20" spans="1:7" ht="14.6" x14ac:dyDescent="0.4">
      <c r="A20" s="134" t="s">
        <v>165</v>
      </c>
      <c r="B20" s="143">
        <v>2278835</v>
      </c>
      <c r="C20" s="144">
        <f>B20/B22</f>
        <v>0.52225185454083767</v>
      </c>
      <c r="D20" s="144">
        <v>0</v>
      </c>
      <c r="E20" s="144">
        <f>B20/B24</f>
        <v>0.8559756988971049</v>
      </c>
      <c r="F20" s="144">
        <v>0</v>
      </c>
      <c r="G20" s="144">
        <v>0</v>
      </c>
    </row>
    <row r="21" spans="1:7" ht="15" thickBot="1" x14ac:dyDescent="0.45">
      <c r="A21" s="134"/>
      <c r="B21" s="134"/>
      <c r="C21" s="134"/>
      <c r="D21" s="134"/>
      <c r="E21" s="134"/>
      <c r="F21" s="134"/>
      <c r="G21" s="134"/>
    </row>
    <row r="22" spans="1:7" ht="15" thickBot="1" x14ac:dyDescent="0.45">
      <c r="A22" s="146" t="s">
        <v>2930</v>
      </c>
      <c r="B22" s="147">
        <v>4363479</v>
      </c>
      <c r="C22" s="134"/>
      <c r="D22" s="134"/>
      <c r="E22" s="134"/>
      <c r="F22" s="134"/>
      <c r="G22" s="134"/>
    </row>
    <row r="23" spans="1:7" ht="15" thickBot="1" x14ac:dyDescent="0.45">
      <c r="A23" s="134"/>
      <c r="B23" s="134"/>
      <c r="C23" s="134"/>
      <c r="D23" s="134"/>
      <c r="E23" s="134"/>
      <c r="F23" s="134"/>
      <c r="G23" s="134"/>
    </row>
    <row r="24" spans="1:7" ht="15" thickBot="1" x14ac:dyDescent="0.45">
      <c r="A24" s="146" t="s">
        <v>2931</v>
      </c>
      <c r="B24" s="147">
        <v>2662266</v>
      </c>
      <c r="C24" s="134"/>
      <c r="D24" s="134"/>
      <c r="E24" s="134"/>
      <c r="F24" s="134"/>
      <c r="G24" s="134"/>
    </row>
    <row r="25" spans="1:7" ht="15" thickBot="1" x14ac:dyDescent="0.45">
      <c r="A25" s="134"/>
      <c r="B25" s="134"/>
      <c r="C25" s="134"/>
      <c r="D25" s="134"/>
      <c r="E25" s="134"/>
      <c r="F25" s="134"/>
      <c r="G25" s="134"/>
    </row>
    <row r="26" spans="1:7" ht="15" thickBot="1" x14ac:dyDescent="0.45">
      <c r="A26" s="146" t="s">
        <v>2932</v>
      </c>
      <c r="B26" s="147">
        <v>2084644</v>
      </c>
      <c r="C26" s="134"/>
      <c r="D26" s="134"/>
      <c r="E26" s="134"/>
      <c r="F26" s="134"/>
      <c r="G26" s="134"/>
    </row>
    <row r="27" spans="1:7" ht="15" thickBot="1" x14ac:dyDescent="0.45">
      <c r="A27" s="134"/>
      <c r="B27" s="134"/>
      <c r="C27" s="134"/>
      <c r="D27" s="134"/>
      <c r="E27" s="134"/>
      <c r="F27" s="134"/>
      <c r="G27" s="134"/>
    </row>
    <row r="28" spans="1:7" ht="15" thickBot="1" x14ac:dyDescent="0.45">
      <c r="A28" s="146" t="s">
        <v>2933</v>
      </c>
      <c r="B28" s="147">
        <v>2013415</v>
      </c>
      <c r="C28" s="134"/>
      <c r="D28" s="134"/>
      <c r="E28" s="134"/>
      <c r="F28" s="134"/>
      <c r="G28" s="134"/>
    </row>
    <row r="29" spans="1:7" ht="15" thickBot="1" x14ac:dyDescent="0.45">
      <c r="A29" s="134"/>
      <c r="B29" s="134"/>
      <c r="C29" s="134"/>
      <c r="D29" s="134"/>
      <c r="E29" s="134"/>
      <c r="F29" s="134"/>
      <c r="G29" s="134"/>
    </row>
    <row r="30" spans="1:7" ht="15" thickBot="1" x14ac:dyDescent="0.45">
      <c r="A30" s="146" t="s">
        <v>2934</v>
      </c>
      <c r="B30" s="147">
        <v>1772442</v>
      </c>
      <c r="C30" s="134"/>
      <c r="D30" s="134"/>
      <c r="E30" s="134"/>
      <c r="F30" s="134"/>
      <c r="G30" s="13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152E2-4B81-4813-A88E-21EFB010A1CF}">
  <dimension ref="A1:U581"/>
  <sheetViews>
    <sheetView showGridLines="0" zoomScale="80" zoomScaleNormal="80" workbookViewId="0">
      <pane xSplit="1" ySplit="14" topLeftCell="B429" activePane="bottomRight" state="frozen"/>
      <selection activeCell="Y438" sqref="Y438"/>
      <selection pane="topRight" activeCell="Y438" sqref="Y438"/>
      <selection pane="bottomLeft" activeCell="Y438" sqref="Y438"/>
      <selection pane="bottomRight" activeCell="Y438" sqref="Y438"/>
    </sheetView>
  </sheetViews>
  <sheetFormatPr defaultColWidth="7.84375" defaultRowHeight="12.45" outlineLevelCol="1" x14ac:dyDescent="0.3"/>
  <cols>
    <col min="1" max="1" width="52.3046875" style="27" bestFit="1" customWidth="1"/>
    <col min="2" max="2" width="77.3046875" style="27" bestFit="1" customWidth="1"/>
    <col min="3" max="19" width="25.53515625" style="27" hidden="1" customWidth="1" outlineLevel="1"/>
    <col min="20" max="20" width="25.53515625" style="27" bestFit="1" customWidth="1" collapsed="1"/>
    <col min="21" max="21" width="16.69140625" style="27" customWidth="1"/>
    <col min="22" max="22" width="12.53515625" style="27" customWidth="1"/>
    <col min="23" max="16384" width="7.84375" style="27"/>
  </cols>
  <sheetData>
    <row r="1" spans="1:20" ht="14.6" x14ac:dyDescent="0.4">
      <c r="A1" s="131"/>
      <c r="B1" s="131"/>
      <c r="C1" s="131" t="s">
        <v>1732</v>
      </c>
      <c r="D1" s="131" t="s">
        <v>1732</v>
      </c>
      <c r="E1" s="131" t="s">
        <v>1732</v>
      </c>
      <c r="F1" s="131" t="s">
        <v>1732</v>
      </c>
      <c r="G1" s="131" t="s">
        <v>1732</v>
      </c>
      <c r="H1" s="131" t="s">
        <v>1732</v>
      </c>
      <c r="I1" s="131" t="s">
        <v>1732</v>
      </c>
      <c r="J1" s="131" t="s">
        <v>1732</v>
      </c>
      <c r="K1" s="131" t="s">
        <v>1732</v>
      </c>
      <c r="L1" s="131" t="s">
        <v>1732</v>
      </c>
      <c r="M1" s="131" t="s">
        <v>1732</v>
      </c>
      <c r="N1" s="131" t="s">
        <v>1732</v>
      </c>
      <c r="O1" s="131" t="s">
        <v>1732</v>
      </c>
      <c r="P1" s="131" t="s">
        <v>1732</v>
      </c>
      <c r="Q1" s="131" t="s">
        <v>1732</v>
      </c>
      <c r="R1" s="131" t="s">
        <v>1732</v>
      </c>
      <c r="S1" s="131" t="s">
        <v>1732</v>
      </c>
      <c r="T1" s="131" t="s">
        <v>1732</v>
      </c>
    </row>
    <row r="2" spans="1:20" ht="14.6" x14ac:dyDescent="0.4">
      <c r="A2" s="131"/>
      <c r="B2" s="131"/>
      <c r="C2" s="131" t="s">
        <v>1733</v>
      </c>
      <c r="D2" s="131" t="s">
        <v>1733</v>
      </c>
      <c r="E2" s="131" t="s">
        <v>1733</v>
      </c>
      <c r="F2" s="131" t="s">
        <v>1733</v>
      </c>
      <c r="G2" s="131" t="s">
        <v>1733</v>
      </c>
      <c r="H2" s="131" t="s">
        <v>1733</v>
      </c>
      <c r="I2" s="131" t="s">
        <v>1733</v>
      </c>
      <c r="J2" s="131" t="s">
        <v>1733</v>
      </c>
      <c r="K2" s="131" t="s">
        <v>1733</v>
      </c>
      <c r="L2" s="131" t="s">
        <v>1733</v>
      </c>
      <c r="M2" s="131" t="s">
        <v>1733</v>
      </c>
      <c r="N2" s="131" t="s">
        <v>1733</v>
      </c>
      <c r="O2" s="131" t="s">
        <v>1733</v>
      </c>
      <c r="P2" s="131" t="s">
        <v>1733</v>
      </c>
      <c r="Q2" s="131" t="s">
        <v>1733</v>
      </c>
      <c r="R2" s="131" t="s">
        <v>1733</v>
      </c>
      <c r="S2" s="131" t="s">
        <v>1733</v>
      </c>
      <c r="T2" s="131" t="s">
        <v>1733</v>
      </c>
    </row>
    <row r="3" spans="1:20" ht="14.6" x14ac:dyDescent="0.4">
      <c r="A3" s="131"/>
      <c r="B3" s="131"/>
      <c r="C3" s="131" t="s">
        <v>1734</v>
      </c>
      <c r="D3" s="131" t="s">
        <v>1734</v>
      </c>
      <c r="E3" s="131" t="s">
        <v>1734</v>
      </c>
      <c r="F3" s="131" t="s">
        <v>1734</v>
      </c>
      <c r="G3" s="131" t="s">
        <v>1734</v>
      </c>
      <c r="H3" s="131" t="s">
        <v>1734</v>
      </c>
      <c r="I3" s="131" t="s">
        <v>1734</v>
      </c>
      <c r="J3" s="131" t="s">
        <v>1734</v>
      </c>
      <c r="K3" s="131" t="s">
        <v>1734</v>
      </c>
      <c r="L3" s="131" t="s">
        <v>1734</v>
      </c>
      <c r="M3" s="131" t="s">
        <v>1734</v>
      </c>
      <c r="N3" s="131" t="s">
        <v>1734</v>
      </c>
      <c r="O3" s="131" t="s">
        <v>1734</v>
      </c>
      <c r="P3" s="131" t="s">
        <v>1734</v>
      </c>
      <c r="Q3" s="131" t="s">
        <v>1734</v>
      </c>
      <c r="R3" s="131" t="s">
        <v>1734</v>
      </c>
      <c r="S3" s="131" t="s">
        <v>1734</v>
      </c>
      <c r="T3" s="131" t="s">
        <v>1734</v>
      </c>
    </row>
    <row r="4" spans="1:20" ht="14.6" x14ac:dyDescent="0.4">
      <c r="A4" s="131"/>
      <c r="B4" s="131"/>
      <c r="C4" s="131" t="s">
        <v>1735</v>
      </c>
      <c r="D4" s="131" t="s">
        <v>1735</v>
      </c>
      <c r="E4" s="131" t="s">
        <v>1735</v>
      </c>
      <c r="F4" s="131" t="s">
        <v>1735</v>
      </c>
      <c r="G4" s="131" t="s">
        <v>1735</v>
      </c>
      <c r="H4" s="131" t="s">
        <v>1735</v>
      </c>
      <c r="I4" s="131" t="s">
        <v>1735</v>
      </c>
      <c r="J4" s="131" t="s">
        <v>1735</v>
      </c>
      <c r="K4" s="131" t="s">
        <v>1735</v>
      </c>
      <c r="L4" s="131" t="s">
        <v>1735</v>
      </c>
      <c r="M4" s="131" t="s">
        <v>1735</v>
      </c>
      <c r="N4" s="131" t="s">
        <v>1735</v>
      </c>
      <c r="O4" s="131" t="s">
        <v>1735</v>
      </c>
      <c r="P4" s="131" t="s">
        <v>1735</v>
      </c>
      <c r="Q4" s="131" t="s">
        <v>1735</v>
      </c>
      <c r="R4" s="131" t="s">
        <v>1735</v>
      </c>
      <c r="S4" s="131" t="s">
        <v>1735</v>
      </c>
      <c r="T4" s="131" t="s">
        <v>1735</v>
      </c>
    </row>
    <row r="5" spans="1:20" ht="14.6" x14ac:dyDescent="0.4">
      <c r="A5" s="131"/>
      <c r="B5" s="131"/>
      <c r="C5" s="131" t="s">
        <v>1736</v>
      </c>
      <c r="D5" s="131" t="s">
        <v>1736</v>
      </c>
      <c r="E5" s="131" t="s">
        <v>1736</v>
      </c>
      <c r="F5" s="131" t="s">
        <v>1736</v>
      </c>
      <c r="G5" s="131" t="s">
        <v>1736</v>
      </c>
      <c r="H5" s="131" t="s">
        <v>1736</v>
      </c>
      <c r="I5" s="131" t="s">
        <v>1736</v>
      </c>
      <c r="J5" s="131" t="s">
        <v>1736</v>
      </c>
      <c r="K5" s="131" t="s">
        <v>1736</v>
      </c>
      <c r="L5" s="131" t="s">
        <v>1736</v>
      </c>
      <c r="M5" s="131" t="s">
        <v>1736</v>
      </c>
      <c r="N5" s="131" t="s">
        <v>1736</v>
      </c>
      <c r="O5" s="131" t="s">
        <v>1736</v>
      </c>
      <c r="P5" s="131" t="s">
        <v>1736</v>
      </c>
      <c r="Q5" s="131" t="s">
        <v>1736</v>
      </c>
      <c r="R5" s="131" t="s">
        <v>1736</v>
      </c>
      <c r="S5" s="131" t="s">
        <v>1736</v>
      </c>
      <c r="T5" s="131" t="s">
        <v>1736</v>
      </c>
    </row>
    <row r="6" spans="1:20" ht="14.6" x14ac:dyDescent="0.4">
      <c r="A6" s="131"/>
      <c r="B6" s="131"/>
      <c r="C6" s="131" t="s">
        <v>1737</v>
      </c>
      <c r="D6" s="131" t="s">
        <v>1737</v>
      </c>
      <c r="E6" s="131" t="s">
        <v>1737</v>
      </c>
      <c r="F6" s="131" t="s">
        <v>1737</v>
      </c>
      <c r="G6" s="131" t="s">
        <v>1737</v>
      </c>
      <c r="H6" s="131" t="s">
        <v>1737</v>
      </c>
      <c r="I6" s="131" t="s">
        <v>1737</v>
      </c>
      <c r="J6" s="131" t="s">
        <v>1737</v>
      </c>
      <c r="K6" s="131" t="s">
        <v>1737</v>
      </c>
      <c r="L6" s="131" t="s">
        <v>1737</v>
      </c>
      <c r="M6" s="131" t="s">
        <v>1737</v>
      </c>
      <c r="N6" s="131" t="s">
        <v>1737</v>
      </c>
      <c r="O6" s="131" t="s">
        <v>1737</v>
      </c>
      <c r="P6" s="131" t="s">
        <v>1737</v>
      </c>
      <c r="Q6" s="131" t="s">
        <v>1737</v>
      </c>
      <c r="R6" s="131" t="s">
        <v>1737</v>
      </c>
      <c r="S6" s="131" t="s">
        <v>1737</v>
      </c>
      <c r="T6" s="131" t="s">
        <v>1737</v>
      </c>
    </row>
    <row r="7" spans="1:20" ht="14.6" x14ac:dyDescent="0.4">
      <c r="A7" s="131"/>
      <c r="B7" s="131"/>
      <c r="C7" s="131" t="s">
        <v>1738</v>
      </c>
      <c r="D7" s="131" t="s">
        <v>1738</v>
      </c>
      <c r="E7" s="131" t="s">
        <v>1738</v>
      </c>
      <c r="F7" s="131" t="s">
        <v>1738</v>
      </c>
      <c r="G7" s="131" t="s">
        <v>1738</v>
      </c>
      <c r="H7" s="131" t="s">
        <v>1738</v>
      </c>
      <c r="I7" s="131" t="s">
        <v>1738</v>
      </c>
      <c r="J7" s="131" t="s">
        <v>1738</v>
      </c>
      <c r="K7" s="131" t="s">
        <v>1738</v>
      </c>
      <c r="L7" s="131" t="s">
        <v>1738</v>
      </c>
      <c r="M7" s="131" t="s">
        <v>1738</v>
      </c>
      <c r="N7" s="131" t="s">
        <v>1738</v>
      </c>
      <c r="O7" s="131" t="s">
        <v>1738</v>
      </c>
      <c r="P7" s="131" t="s">
        <v>1738</v>
      </c>
      <c r="Q7" s="131" t="s">
        <v>1738</v>
      </c>
      <c r="R7" s="131" t="s">
        <v>1738</v>
      </c>
      <c r="S7" s="131" t="s">
        <v>1738</v>
      </c>
      <c r="T7" s="131" t="s">
        <v>1738</v>
      </c>
    </row>
    <row r="8" spans="1:20" ht="14.6" x14ac:dyDescent="0.4">
      <c r="A8" s="131"/>
      <c r="B8" s="131"/>
      <c r="C8" s="132" t="s">
        <v>1739</v>
      </c>
      <c r="D8" s="132" t="s">
        <v>1739</v>
      </c>
      <c r="E8" s="132" t="s">
        <v>1739</v>
      </c>
      <c r="F8" s="132" t="s">
        <v>1739</v>
      </c>
      <c r="G8" s="132" t="s">
        <v>1739</v>
      </c>
      <c r="H8" s="132" t="s">
        <v>1739</v>
      </c>
      <c r="I8" s="132" t="s">
        <v>1739</v>
      </c>
      <c r="J8" s="132" t="s">
        <v>1739</v>
      </c>
      <c r="K8" s="132" t="s">
        <v>1739</v>
      </c>
      <c r="L8" s="132" t="s">
        <v>1739</v>
      </c>
      <c r="M8" s="132" t="s">
        <v>1739</v>
      </c>
      <c r="N8" s="132" t="s">
        <v>1739</v>
      </c>
      <c r="O8" s="132" t="s">
        <v>1739</v>
      </c>
      <c r="P8" s="132" t="s">
        <v>1739</v>
      </c>
      <c r="Q8" s="132" t="s">
        <v>1739</v>
      </c>
      <c r="R8" s="132" t="s">
        <v>1739</v>
      </c>
      <c r="S8" s="132" t="s">
        <v>1739</v>
      </c>
      <c r="T8" s="132" t="s">
        <v>1739</v>
      </c>
    </row>
    <row r="9" spans="1:20" ht="14.6" x14ac:dyDescent="0.4">
      <c r="A9" s="131"/>
      <c r="B9" s="131"/>
      <c r="C9" s="132" t="s">
        <v>1740</v>
      </c>
      <c r="D9" s="132" t="s">
        <v>1740</v>
      </c>
      <c r="E9" s="132" t="s">
        <v>1740</v>
      </c>
      <c r="F9" s="132" t="s">
        <v>1740</v>
      </c>
      <c r="G9" s="132" t="s">
        <v>1740</v>
      </c>
      <c r="H9" s="132" t="s">
        <v>1740</v>
      </c>
      <c r="I9" s="132" t="s">
        <v>1740</v>
      </c>
      <c r="J9" s="132" t="s">
        <v>1740</v>
      </c>
      <c r="K9" s="132" t="s">
        <v>1740</v>
      </c>
      <c r="L9" s="132" t="s">
        <v>1740</v>
      </c>
      <c r="M9" s="132" t="s">
        <v>1740</v>
      </c>
      <c r="N9" s="132" t="s">
        <v>1740</v>
      </c>
      <c r="O9" s="132" t="s">
        <v>1740</v>
      </c>
      <c r="P9" s="132" t="s">
        <v>1740</v>
      </c>
      <c r="Q9" s="132" t="s">
        <v>1740</v>
      </c>
      <c r="R9" s="132" t="s">
        <v>1740</v>
      </c>
      <c r="S9" s="132" t="s">
        <v>1740</v>
      </c>
      <c r="T9" s="132" t="s">
        <v>1740</v>
      </c>
    </row>
    <row r="10" spans="1:20" ht="14.6" x14ac:dyDescent="0.4">
      <c r="A10" s="131"/>
      <c r="B10" s="131"/>
      <c r="C10" s="132" t="s">
        <v>1741</v>
      </c>
      <c r="D10" s="132" t="s">
        <v>1741</v>
      </c>
      <c r="E10" s="132" t="s">
        <v>1741</v>
      </c>
      <c r="F10" s="132" t="s">
        <v>1741</v>
      </c>
      <c r="G10" s="132" t="s">
        <v>1741</v>
      </c>
      <c r="H10" s="132" t="s">
        <v>1741</v>
      </c>
      <c r="I10" s="132" t="s">
        <v>1741</v>
      </c>
      <c r="J10" s="132" t="s">
        <v>1741</v>
      </c>
      <c r="K10" s="132" t="s">
        <v>1741</v>
      </c>
      <c r="L10" s="132" t="s">
        <v>1741</v>
      </c>
      <c r="M10" s="132" t="s">
        <v>1741</v>
      </c>
      <c r="N10" s="132" t="s">
        <v>1741</v>
      </c>
      <c r="O10" s="132" t="s">
        <v>1741</v>
      </c>
      <c r="P10" s="132" t="s">
        <v>1741</v>
      </c>
      <c r="Q10" s="132" t="s">
        <v>1741</v>
      </c>
      <c r="R10" s="132" t="s">
        <v>1741</v>
      </c>
      <c r="S10" s="132" t="s">
        <v>1741</v>
      </c>
      <c r="T10" s="132" t="s">
        <v>1741</v>
      </c>
    </row>
    <row r="11" spans="1:20" ht="14.6" x14ac:dyDescent="0.4">
      <c r="A11" s="131"/>
      <c r="B11" s="131"/>
      <c r="C11" s="131" t="s">
        <v>1742</v>
      </c>
      <c r="D11" s="131" t="s">
        <v>1742</v>
      </c>
      <c r="E11" s="131" t="s">
        <v>1742</v>
      </c>
      <c r="F11" s="131" t="s">
        <v>1742</v>
      </c>
      <c r="G11" s="131" t="s">
        <v>1742</v>
      </c>
      <c r="H11" s="131" t="s">
        <v>1742</v>
      </c>
      <c r="I11" s="131" t="s">
        <v>1742</v>
      </c>
      <c r="J11" s="131" t="s">
        <v>1742</v>
      </c>
      <c r="K11" s="131" t="s">
        <v>1742</v>
      </c>
      <c r="L11" s="131" t="s">
        <v>1742</v>
      </c>
      <c r="M11" s="131" t="s">
        <v>1742</v>
      </c>
      <c r="N11" s="131" t="s">
        <v>1742</v>
      </c>
      <c r="O11" s="131" t="s">
        <v>1742</v>
      </c>
      <c r="P11" s="131" t="s">
        <v>1742</v>
      </c>
      <c r="Q11" s="131" t="s">
        <v>1742</v>
      </c>
      <c r="R11" s="131" t="s">
        <v>1742</v>
      </c>
      <c r="S11" s="131" t="s">
        <v>1742</v>
      </c>
      <c r="T11" s="131" t="s">
        <v>1742</v>
      </c>
    </row>
    <row r="12" spans="1:20" ht="14.6" x14ac:dyDescent="0.4">
      <c r="A12" s="131"/>
      <c r="B12" s="131"/>
      <c r="C12" s="132" t="s">
        <v>1743</v>
      </c>
      <c r="D12" s="132" t="s">
        <v>1744</v>
      </c>
      <c r="E12" s="132" t="s">
        <v>1744</v>
      </c>
      <c r="F12" s="132" t="s">
        <v>1744</v>
      </c>
      <c r="G12" s="132" t="s">
        <v>1744</v>
      </c>
      <c r="H12" s="132" t="s">
        <v>1744</v>
      </c>
      <c r="I12" s="132" t="s">
        <v>1744</v>
      </c>
      <c r="J12" s="132" t="s">
        <v>1744</v>
      </c>
      <c r="K12" s="132" t="s">
        <v>1744</v>
      </c>
      <c r="L12" s="132" t="s">
        <v>1744</v>
      </c>
      <c r="M12" s="132" t="s">
        <v>1744</v>
      </c>
      <c r="N12" s="132" t="s">
        <v>1744</v>
      </c>
      <c r="O12" s="132" t="s">
        <v>1744</v>
      </c>
      <c r="P12" s="132" t="s">
        <v>3282</v>
      </c>
      <c r="Q12" s="132" t="s">
        <v>3282</v>
      </c>
      <c r="R12" s="132" t="s">
        <v>3282</v>
      </c>
      <c r="S12" s="132" t="s">
        <v>3282</v>
      </c>
      <c r="T12" s="132" t="s">
        <v>3282</v>
      </c>
    </row>
    <row r="13" spans="1:20" ht="14.6" x14ac:dyDescent="0.4">
      <c r="A13" s="131"/>
      <c r="B13" s="131"/>
      <c r="C13" s="131" t="s">
        <v>1745</v>
      </c>
      <c r="D13" s="131" t="s">
        <v>1746</v>
      </c>
      <c r="E13" s="131" t="s">
        <v>1747</v>
      </c>
      <c r="F13" s="131" t="s">
        <v>1748</v>
      </c>
      <c r="G13" s="131" t="s">
        <v>1749</v>
      </c>
      <c r="H13" s="131" t="s">
        <v>1750</v>
      </c>
      <c r="I13" s="131" t="s">
        <v>3283</v>
      </c>
      <c r="J13" s="131" t="s">
        <v>3284</v>
      </c>
      <c r="K13" s="131" t="s">
        <v>3285</v>
      </c>
      <c r="L13" s="131" t="s">
        <v>3286</v>
      </c>
      <c r="M13" s="131" t="s">
        <v>3287</v>
      </c>
      <c r="N13" s="131" t="s">
        <v>3288</v>
      </c>
      <c r="O13" s="131" t="s">
        <v>1745</v>
      </c>
      <c r="P13" s="131" t="s">
        <v>1746</v>
      </c>
      <c r="Q13" s="131" t="s">
        <v>1747</v>
      </c>
      <c r="R13" s="131" t="s">
        <v>1748</v>
      </c>
      <c r="S13" s="131" t="s">
        <v>1749</v>
      </c>
      <c r="T13" s="131" t="s">
        <v>1750</v>
      </c>
    </row>
    <row r="14" spans="1:20" ht="14.6" x14ac:dyDescent="0.4">
      <c r="A14" s="131"/>
      <c r="B14" s="131"/>
      <c r="C14" s="131" t="s">
        <v>19</v>
      </c>
      <c r="D14" s="131" t="s">
        <v>19</v>
      </c>
      <c r="E14" s="131" t="s">
        <v>19</v>
      </c>
      <c r="F14" s="131" t="s">
        <v>19</v>
      </c>
      <c r="G14" s="131" t="s">
        <v>19</v>
      </c>
      <c r="H14" s="131" t="s">
        <v>19</v>
      </c>
      <c r="I14" s="131" t="s">
        <v>19</v>
      </c>
      <c r="J14" s="131" t="s">
        <v>19</v>
      </c>
      <c r="K14" s="131" t="s">
        <v>19</v>
      </c>
      <c r="L14" s="131" t="s">
        <v>19</v>
      </c>
      <c r="M14" s="131" t="s">
        <v>19</v>
      </c>
      <c r="N14" s="131" t="s">
        <v>19</v>
      </c>
      <c r="O14" s="131" t="s">
        <v>19</v>
      </c>
      <c r="P14" s="131" t="s">
        <v>19</v>
      </c>
      <c r="Q14" s="131" t="s">
        <v>19</v>
      </c>
      <c r="R14" s="131" t="s">
        <v>19</v>
      </c>
      <c r="S14" s="131" t="s">
        <v>19</v>
      </c>
      <c r="T14" s="131" t="s">
        <v>19</v>
      </c>
    </row>
    <row r="15" spans="1:20" ht="14.6" x14ac:dyDescent="0.4">
      <c r="A15" s="132" t="s">
        <v>1751</v>
      </c>
      <c r="B15" s="131" t="s">
        <v>1752</v>
      </c>
      <c r="C15" s="133">
        <v>3083.7999998498708</v>
      </c>
      <c r="D15" s="133">
        <v>-83622.460000170395</v>
      </c>
      <c r="E15" s="133">
        <v>3083.7999998498708</v>
      </c>
      <c r="F15" s="133">
        <v>3083.8000000882894</v>
      </c>
      <c r="G15" s="133">
        <v>3083.80000009574</v>
      </c>
      <c r="H15" s="133">
        <v>3083.8000000659376</v>
      </c>
      <c r="I15" s="133">
        <v>-956916.19999994151</v>
      </c>
      <c r="J15" s="133">
        <v>-95804.890000177547</v>
      </c>
      <c r="K15" s="133">
        <v>2805.7899998594075</v>
      </c>
      <c r="L15" s="133">
        <v>2805.7899999190122</v>
      </c>
      <c r="M15" s="133">
        <v>2805.7899999190122</v>
      </c>
      <c r="N15" s="133">
        <v>2805.789999961853</v>
      </c>
      <c r="O15" s="133">
        <v>2805.7899998445064</v>
      </c>
      <c r="P15" s="133">
        <v>2805.7899997755885</v>
      </c>
      <c r="Q15" s="133">
        <v>-82744.860000588</v>
      </c>
      <c r="R15" s="133">
        <v>-5.7369470596313477E-7</v>
      </c>
      <c r="S15" s="133">
        <v>-5.1409006118774414E-7</v>
      </c>
      <c r="T15" s="133">
        <v>-5.1409006118774414E-7</v>
      </c>
    </row>
    <row r="16" spans="1:20" ht="14.6" x14ac:dyDescent="0.4">
      <c r="A16" s="132" t="s">
        <v>1753</v>
      </c>
      <c r="B16" s="131" t="s">
        <v>1754</v>
      </c>
      <c r="C16" s="133">
        <v>-150685.35999975749</v>
      </c>
      <c r="D16" s="133">
        <v>-154646.8099997575</v>
      </c>
      <c r="E16" s="133">
        <v>-155923.53999975752</v>
      </c>
      <c r="F16" s="133">
        <v>-148699.71999975754</v>
      </c>
      <c r="G16" s="133">
        <v>-157877.89999975753</v>
      </c>
      <c r="H16" s="133">
        <v>-143243.54999975752</v>
      </c>
      <c r="I16" s="133">
        <v>-143507.18999975754</v>
      </c>
      <c r="J16" s="133">
        <v>-156216.74999975754</v>
      </c>
      <c r="K16" s="133">
        <v>-158211.42999975756</v>
      </c>
      <c r="L16" s="133">
        <v>-157698.09999975754</v>
      </c>
      <c r="M16" s="133">
        <v>-169722.18999975754</v>
      </c>
      <c r="N16" s="133">
        <v>-142547.67999975756</v>
      </c>
      <c r="O16" s="133">
        <v>-162847.19999975758</v>
      </c>
      <c r="P16" s="133">
        <v>-146511.40999975766</v>
      </c>
      <c r="Q16" s="133">
        <v>-147246.97999975766</v>
      </c>
      <c r="R16" s="133">
        <v>-149244.40999975769</v>
      </c>
      <c r="S16" s="133">
        <v>-152215.46999975768</v>
      </c>
      <c r="T16" s="133">
        <v>-142317.06999975769</v>
      </c>
    </row>
    <row r="17" spans="1:20" ht="14.6" x14ac:dyDescent="0.4">
      <c r="A17" s="132" t="s">
        <v>1755</v>
      </c>
      <c r="B17" s="131" t="s">
        <v>1756</v>
      </c>
      <c r="C17" s="133">
        <v>13744683.720000001</v>
      </c>
      <c r="D17" s="133">
        <v>4941152.08</v>
      </c>
      <c r="E17" s="133">
        <v>16611064.18</v>
      </c>
      <c r="F17" s="133">
        <v>-2.3283064365386963E-10</v>
      </c>
      <c r="G17" s="133">
        <v>8749915.3000000007</v>
      </c>
      <c r="H17" s="133">
        <v>9219151.3900000006</v>
      </c>
      <c r="I17" s="133">
        <v>5342618.25</v>
      </c>
      <c r="J17" s="133">
        <v>3953398.7</v>
      </c>
      <c r="K17" s="133">
        <v>6071687.0499999998</v>
      </c>
      <c r="L17" s="133">
        <v>11123996.869999999</v>
      </c>
      <c r="M17" s="133">
        <v>4399671.12</v>
      </c>
      <c r="N17" s="133">
        <v>7169956.9100000001</v>
      </c>
      <c r="O17" s="133">
        <v>14845402.699999999</v>
      </c>
      <c r="P17" s="133">
        <v>9576071.1099999994</v>
      </c>
      <c r="Q17" s="133">
        <v>7572908.6100000003</v>
      </c>
      <c r="R17" s="133">
        <v>18712826.329999998</v>
      </c>
      <c r="S17" s="133">
        <v>8155927.6099999994</v>
      </c>
      <c r="T17" s="133">
        <v>8702144.1400000006</v>
      </c>
    </row>
    <row r="18" spans="1:20" ht="14.6" x14ac:dyDescent="0.4">
      <c r="A18" s="132" t="s">
        <v>1757</v>
      </c>
      <c r="B18" s="132" t="s">
        <v>1758</v>
      </c>
      <c r="C18" s="133">
        <v>13815.789999999957</v>
      </c>
      <c r="D18" s="133">
        <v>12556.039999999928</v>
      </c>
      <c r="E18" s="133">
        <v>9510.9599999999118</v>
      </c>
      <c r="F18" s="133">
        <v>10150.849999999926</v>
      </c>
      <c r="G18" s="133">
        <v>13569.539999999928</v>
      </c>
      <c r="H18" s="133">
        <v>13877.879999999925</v>
      </c>
      <c r="I18" s="133">
        <v>12221.49999999992</v>
      </c>
      <c r="J18" s="133">
        <v>12543.129999999896</v>
      </c>
      <c r="K18" s="133">
        <v>17715.789999999899</v>
      </c>
      <c r="L18" s="133">
        <v>24409.8999999999</v>
      </c>
      <c r="M18" s="133">
        <v>54754.979999999858</v>
      </c>
      <c r="N18" s="133">
        <v>15287.759999999886</v>
      </c>
      <c r="O18" s="133">
        <v>14916.609999999877</v>
      </c>
      <c r="P18" s="133">
        <v>10129.859999999877</v>
      </c>
      <c r="Q18" s="133">
        <v>14162.719999999877</v>
      </c>
      <c r="R18" s="133">
        <v>12716.759999999886</v>
      </c>
      <c r="S18" s="133">
        <v>14439.349999999897</v>
      </c>
      <c r="T18" s="133">
        <v>14403.939999999879</v>
      </c>
    </row>
    <row r="19" spans="1:20" ht="14.6" x14ac:dyDescent="0.4">
      <c r="A19" s="132" t="s">
        <v>1759</v>
      </c>
      <c r="B19" s="132" t="s">
        <v>1760</v>
      </c>
      <c r="C19" s="133">
        <v>-512924.53000000009</v>
      </c>
      <c r="D19" s="133">
        <v>-572086.63</v>
      </c>
      <c r="E19" s="133">
        <v>-542050.34</v>
      </c>
      <c r="F19" s="133">
        <v>-520355.66999999993</v>
      </c>
      <c r="G19" s="133">
        <v>-524147.09999999992</v>
      </c>
      <c r="H19" s="133">
        <v>-543235.3899999999</v>
      </c>
      <c r="I19" s="133">
        <v>-592985.10999999987</v>
      </c>
      <c r="J19" s="133">
        <v>-601822.80999999982</v>
      </c>
      <c r="K19" s="133">
        <v>-605788.0399999998</v>
      </c>
      <c r="L19" s="133">
        <v>-576977.14999999979</v>
      </c>
      <c r="M19" s="133">
        <v>-629583.83999999985</v>
      </c>
      <c r="N19" s="133">
        <v>-591091.44999999984</v>
      </c>
      <c r="O19" s="133">
        <v>-585865.17999999982</v>
      </c>
      <c r="P19" s="133">
        <v>-602887.94999999984</v>
      </c>
      <c r="Q19" s="133">
        <v>-595390.06999999983</v>
      </c>
      <c r="R19" s="133">
        <v>-598092.2899999998</v>
      </c>
      <c r="S19" s="133">
        <v>-632863.80999999982</v>
      </c>
      <c r="T19" s="133">
        <v>-659790.7799999998</v>
      </c>
    </row>
    <row r="20" spans="1:20" ht="14.6" x14ac:dyDescent="0.4">
      <c r="A20" s="132" t="s">
        <v>1761</v>
      </c>
      <c r="B20" s="132" t="s">
        <v>1762</v>
      </c>
      <c r="C20" s="133">
        <v>2846643.9700005502</v>
      </c>
      <c r="D20" s="133">
        <v>6320372.2000005096</v>
      </c>
      <c r="E20" s="133">
        <v>6109255.0900004953</v>
      </c>
      <c r="F20" s="133">
        <v>34571821.040000424</v>
      </c>
      <c r="G20" s="133">
        <v>3770585.4000004381</v>
      </c>
      <c r="H20" s="133">
        <v>5084726.3900004476</v>
      </c>
      <c r="I20" s="133">
        <v>3506363.2200004309</v>
      </c>
      <c r="J20" s="133">
        <v>4927715.4800005406</v>
      </c>
      <c r="K20" s="133">
        <v>4132999.010000512</v>
      </c>
      <c r="L20" s="133">
        <v>1138775.2000005692</v>
      </c>
      <c r="M20" s="133">
        <v>4549666.2000005692</v>
      </c>
      <c r="N20" s="133">
        <v>26253837.870000646</v>
      </c>
      <c r="O20" s="133">
        <v>6222885.8700006455</v>
      </c>
      <c r="P20" s="133">
        <v>4486926.2700005025</v>
      </c>
      <c r="Q20" s="133">
        <v>8299706.5900005549</v>
      </c>
      <c r="R20" s="133">
        <v>2273351.170000717</v>
      </c>
      <c r="S20" s="133">
        <v>4939814.0900006741</v>
      </c>
      <c r="T20" s="133">
        <v>4055879.9800007194</v>
      </c>
    </row>
    <row r="21" spans="1:20" ht="14.6" x14ac:dyDescent="0.4">
      <c r="A21" s="132" t="s">
        <v>1763</v>
      </c>
      <c r="B21" s="132" t="s">
        <v>1764</v>
      </c>
      <c r="C21" s="133">
        <v>-200388.56000004336</v>
      </c>
      <c r="D21" s="133">
        <v>-3339.1300000213087</v>
      </c>
      <c r="E21" s="133">
        <v>-137676.87000001594</v>
      </c>
      <c r="F21" s="133">
        <v>-113380.11000002548</v>
      </c>
      <c r="G21" s="133">
        <v>-156972.09000004455</v>
      </c>
      <c r="H21" s="133">
        <v>-165427.06000004336</v>
      </c>
      <c r="I21" s="133">
        <v>-12507.900000046939</v>
      </c>
      <c r="J21" s="133">
        <v>-127299.81000002846</v>
      </c>
      <c r="K21" s="133">
        <v>-9115.5200000293553</v>
      </c>
      <c r="L21" s="133">
        <v>-14078.160000074655</v>
      </c>
      <c r="M21" s="133">
        <v>-119596.53000007197</v>
      </c>
      <c r="N21" s="133">
        <v>-1660259.8500000946</v>
      </c>
      <c r="O21" s="133">
        <v>-238956.06000009552</v>
      </c>
      <c r="P21" s="133">
        <v>-59771.230000112206</v>
      </c>
      <c r="Q21" s="133">
        <v>-319424.32000011578</v>
      </c>
      <c r="R21" s="133">
        <v>-165498.31000012532</v>
      </c>
      <c r="S21" s="133">
        <v>-386408.91000011936</v>
      </c>
      <c r="T21" s="133">
        <v>-14410.480000127107</v>
      </c>
    </row>
    <row r="22" spans="1:20" ht="14.6" x14ac:dyDescent="0.4">
      <c r="A22" s="132" t="s">
        <v>1765</v>
      </c>
      <c r="B22" s="132" t="s">
        <v>1766</v>
      </c>
      <c r="C22" s="133">
        <v>0</v>
      </c>
      <c r="D22" s="133">
        <v>0</v>
      </c>
      <c r="E22" s="133">
        <v>-1</v>
      </c>
      <c r="F22" s="133">
        <v>-1</v>
      </c>
      <c r="G22" s="133">
        <v>-1</v>
      </c>
      <c r="H22" s="133">
        <v>-1</v>
      </c>
      <c r="I22" s="133">
        <v>-1</v>
      </c>
      <c r="J22" s="133">
        <v>-1</v>
      </c>
      <c r="K22" s="133">
        <v>-1</v>
      </c>
      <c r="L22" s="133">
        <v>-1</v>
      </c>
      <c r="M22" s="133">
        <v>-1</v>
      </c>
      <c r="N22" s="133">
        <v>-1</v>
      </c>
      <c r="O22" s="133">
        <v>-1</v>
      </c>
      <c r="P22" s="133">
        <v>-1</v>
      </c>
      <c r="Q22" s="133">
        <v>0</v>
      </c>
      <c r="R22" s="133">
        <v>0</v>
      </c>
      <c r="S22" s="133">
        <v>0</v>
      </c>
      <c r="T22" s="133">
        <v>0</v>
      </c>
    </row>
    <row r="23" spans="1:20" ht="14.6" x14ac:dyDescent="0.4">
      <c r="A23" s="132" t="s">
        <v>1767</v>
      </c>
      <c r="B23" s="132" t="s">
        <v>1768</v>
      </c>
      <c r="C23" s="133">
        <v>-1170269.3799996919</v>
      </c>
      <c r="D23" s="133">
        <v>-1192386.8799996919</v>
      </c>
      <c r="E23" s="133">
        <v>-1215286.1099996811</v>
      </c>
      <c r="F23" s="133">
        <v>-1262711.6199997014</v>
      </c>
      <c r="G23" s="133">
        <v>-1271566.0699997193</v>
      </c>
      <c r="H23" s="133">
        <v>-1280513.2399997658</v>
      </c>
      <c r="I23" s="133">
        <v>-1296078.9399997836</v>
      </c>
      <c r="J23" s="133">
        <v>-1301743.7799997872</v>
      </c>
      <c r="K23" s="133">
        <v>-1301743.7799997276</v>
      </c>
      <c r="L23" s="133">
        <v>-1303318.9999997562</v>
      </c>
      <c r="M23" s="133">
        <v>-1317442.4699997252</v>
      </c>
      <c r="N23" s="133">
        <v>-1314237.159999693</v>
      </c>
      <c r="O23" s="133">
        <v>-1203164.6599996632</v>
      </c>
      <c r="P23" s="133">
        <v>-1316247.9199996835</v>
      </c>
      <c r="Q23" s="133">
        <v>-1324799.5199997074</v>
      </c>
      <c r="R23" s="133">
        <v>-1340443.0399996287</v>
      </c>
      <c r="S23" s="133">
        <v>-1339243.9399996048</v>
      </c>
      <c r="T23" s="133">
        <v>-1366558.4399996048</v>
      </c>
    </row>
    <row r="24" spans="1:20" ht="14.6" x14ac:dyDescent="0.4">
      <c r="A24" s="132" t="s">
        <v>1769</v>
      </c>
      <c r="B24" s="132" t="s">
        <v>1770</v>
      </c>
      <c r="C24" s="133">
        <v>1389707.4899999797</v>
      </c>
      <c r="D24" s="133">
        <v>1383400.8999999799</v>
      </c>
      <c r="E24" s="133">
        <v>1448375.8199999779</v>
      </c>
      <c r="F24" s="133">
        <v>1480537.1599999778</v>
      </c>
      <c r="G24" s="133">
        <v>1510544.7699999809</v>
      </c>
      <c r="H24" s="133">
        <v>1514546.4899999946</v>
      </c>
      <c r="I24" s="133">
        <v>1543417.6199999899</v>
      </c>
      <c r="J24" s="133">
        <v>1520656.8700000197</v>
      </c>
      <c r="K24" s="133">
        <v>1530325.0500000119</v>
      </c>
      <c r="L24" s="133">
        <v>1522232.0900000334</v>
      </c>
      <c r="M24" s="133">
        <v>1526455.3900000453</v>
      </c>
      <c r="N24" s="133">
        <v>1517731.7400000393</v>
      </c>
      <c r="O24" s="133">
        <v>1406659.2400000393</v>
      </c>
      <c r="P24" s="133">
        <v>1515317.0600000024</v>
      </c>
      <c r="Q24" s="133">
        <v>1526352.7900000513</v>
      </c>
      <c r="R24" s="133">
        <v>1544661.2900000513</v>
      </c>
      <c r="S24" s="133">
        <v>1545914.980000034</v>
      </c>
      <c r="T24" s="133">
        <v>1576499.3000000417</v>
      </c>
    </row>
    <row r="25" spans="1:20" ht="14.6" x14ac:dyDescent="0.4">
      <c r="A25" s="132" t="s">
        <v>1771</v>
      </c>
      <c r="B25" s="132" t="s">
        <v>1772</v>
      </c>
      <c r="C25" s="133">
        <v>1793492.7599999942</v>
      </c>
      <c r="D25" s="133">
        <v>817014.87000000104</v>
      </c>
      <c r="E25" s="133">
        <v>2891701.0199999996</v>
      </c>
      <c r="F25" s="133">
        <v>253293.06999999657</v>
      </c>
      <c r="G25" s="133">
        <v>2025469.9899999984</v>
      </c>
      <c r="H25" s="133">
        <v>381634.21000000089</v>
      </c>
      <c r="I25" s="133">
        <v>2593587.1899999976</v>
      </c>
      <c r="J25" s="133">
        <v>261692.85000000149</v>
      </c>
      <c r="K25" s="133">
        <v>654657.05000000075</v>
      </c>
      <c r="L25" s="133">
        <v>924542.56000000611</v>
      </c>
      <c r="M25" s="133">
        <v>295352.36000000685</v>
      </c>
      <c r="N25" s="133">
        <v>1211420.1700000055</v>
      </c>
      <c r="O25" s="133">
        <v>1281950.340000011</v>
      </c>
      <c r="P25" s="133">
        <v>1688096.6300000064</v>
      </c>
      <c r="Q25" s="133">
        <v>1172133.1600000076</v>
      </c>
      <c r="R25" s="133">
        <v>844790.11000001058</v>
      </c>
      <c r="S25" s="133">
        <v>670263.59000001103</v>
      </c>
      <c r="T25" s="133">
        <v>5237645.6300000139</v>
      </c>
    </row>
    <row r="26" spans="1:20" ht="14.6" x14ac:dyDescent="0.4">
      <c r="A26" s="132" t="s">
        <v>1773</v>
      </c>
      <c r="B26" s="132" t="s">
        <v>1774</v>
      </c>
      <c r="C26" s="133">
        <v>-6358148.4300000146</v>
      </c>
      <c r="D26" s="133">
        <v>-6657359.110000018</v>
      </c>
      <c r="E26" s="133">
        <v>-7695754.1500000171</v>
      </c>
      <c r="F26" s="133">
        <v>-3318485.1700000167</v>
      </c>
      <c r="G26" s="133">
        <v>-5111806.790000014</v>
      </c>
      <c r="H26" s="133">
        <v>-3920882.8300000131</v>
      </c>
      <c r="I26" s="133">
        <v>-5230943.8500000164</v>
      </c>
      <c r="J26" s="133">
        <v>-5161537.3000000156</v>
      </c>
      <c r="K26" s="133">
        <v>-4018438.9200000186</v>
      </c>
      <c r="L26" s="133">
        <v>-4042745.77000002</v>
      </c>
      <c r="M26" s="133">
        <v>-4360965.6300000269</v>
      </c>
      <c r="N26" s="133">
        <v>-6633980.1400000248</v>
      </c>
      <c r="O26" s="133">
        <v>-5605907.9600000326</v>
      </c>
      <c r="P26" s="133">
        <v>-5337637.0300000291</v>
      </c>
      <c r="Q26" s="133">
        <v>-4868318.4200000297</v>
      </c>
      <c r="R26" s="133">
        <v>-7797255.8700000327</v>
      </c>
      <c r="S26" s="133">
        <v>-4273258.6800000314</v>
      </c>
      <c r="T26" s="133">
        <v>-8102250.7400000338</v>
      </c>
    </row>
    <row r="27" spans="1:20" ht="14.6" x14ac:dyDescent="0.4">
      <c r="A27" s="132" t="s">
        <v>1775</v>
      </c>
      <c r="B27" s="132" t="s">
        <v>1776</v>
      </c>
      <c r="C27" s="133">
        <v>3915834.1099999985</v>
      </c>
      <c r="D27" s="133">
        <v>-15846.700000001118</v>
      </c>
      <c r="E27" s="133">
        <v>-16046.700000003912</v>
      </c>
      <c r="F27" s="133">
        <v>-16046.700000003912</v>
      </c>
      <c r="G27" s="133">
        <v>-16046.70000000298</v>
      </c>
      <c r="H27" s="133">
        <v>-16046.70000000298</v>
      </c>
      <c r="I27" s="133">
        <v>-16797.800000002608</v>
      </c>
      <c r="J27" s="133">
        <v>-16797.800000003539</v>
      </c>
      <c r="K27" s="133">
        <v>-16797.800000003539</v>
      </c>
      <c r="L27" s="133">
        <v>-17937.130000004545</v>
      </c>
      <c r="M27" s="133">
        <v>-16797.80000000447</v>
      </c>
      <c r="N27" s="133">
        <v>3919199.5999999959</v>
      </c>
      <c r="O27" s="133">
        <v>-17797.80000000447</v>
      </c>
      <c r="P27" s="133">
        <v>-17797.800000003539</v>
      </c>
      <c r="Q27" s="133">
        <v>-17797.800000003539</v>
      </c>
      <c r="R27" s="133">
        <v>-17797.800000003539</v>
      </c>
      <c r="S27" s="133">
        <v>-17797.80000000447</v>
      </c>
      <c r="T27" s="133">
        <v>3999481.9099999983</v>
      </c>
    </row>
    <row r="28" spans="1:20" ht="14.6" x14ac:dyDescent="0.4">
      <c r="A28" s="132" t="s">
        <v>1777</v>
      </c>
      <c r="B28" s="132" t="s">
        <v>1778</v>
      </c>
      <c r="C28" s="133">
        <v>-3936539.5800000075</v>
      </c>
      <c r="D28" s="133">
        <v>95302.459999995306</v>
      </c>
      <c r="E28" s="133">
        <v>38306.129999995232</v>
      </c>
      <c r="F28" s="133">
        <v>79756.429999984801</v>
      </c>
      <c r="G28" s="133">
        <v>77739.049999983981</v>
      </c>
      <c r="H28" s="133">
        <v>309626.80999998562</v>
      </c>
      <c r="I28" s="133">
        <v>93511.629999984987</v>
      </c>
      <c r="J28" s="133">
        <v>96769.329999984242</v>
      </c>
      <c r="K28" s="133">
        <v>229488.00999998394</v>
      </c>
      <c r="L28" s="133">
        <v>102309.96999998298</v>
      </c>
      <c r="M28" s="133">
        <v>102356.36999998149</v>
      </c>
      <c r="N28" s="133">
        <v>-3743406.9400000162</v>
      </c>
      <c r="O28" s="133">
        <v>99937.079999983311</v>
      </c>
      <c r="P28" s="133">
        <v>518342.8999999864</v>
      </c>
      <c r="Q28" s="133">
        <v>176121.59999997448</v>
      </c>
      <c r="R28" s="133">
        <v>99789.149999975227</v>
      </c>
      <c r="S28" s="133">
        <v>-135365.17000002507</v>
      </c>
      <c r="T28" s="133">
        <v>-3734455.3100000238</v>
      </c>
    </row>
    <row r="29" spans="1:20" ht="14.6" x14ac:dyDescent="0.4">
      <c r="A29" s="132" t="s">
        <v>1779</v>
      </c>
      <c r="B29" s="132" t="s">
        <v>1780</v>
      </c>
      <c r="C29" s="133">
        <v>9667926.8799999505</v>
      </c>
      <c r="D29" s="133">
        <v>4357403.6599999368</v>
      </c>
      <c r="E29" s="133">
        <v>5390390.9299999401</v>
      </c>
      <c r="F29" s="133">
        <v>2736059.2499999329</v>
      </c>
      <c r="G29" s="133">
        <v>1789871.8399999365</v>
      </c>
      <c r="H29" s="133">
        <v>5616604.4599999264</v>
      </c>
      <c r="I29" s="133">
        <v>6516382.2499999031</v>
      </c>
      <c r="J29" s="133">
        <v>2564748.8799999133</v>
      </c>
      <c r="K29" s="133">
        <v>3654614.6499999389</v>
      </c>
      <c r="L29" s="133">
        <v>2599207.6499999389</v>
      </c>
      <c r="M29" s="133">
        <v>3030381.7499999329</v>
      </c>
      <c r="N29" s="133">
        <v>6995518.6799999252</v>
      </c>
      <c r="O29" s="133">
        <v>3301825.1199999228</v>
      </c>
      <c r="P29" s="133">
        <v>3744922.2399999127</v>
      </c>
      <c r="Q29" s="133">
        <v>3064428.699999921</v>
      </c>
      <c r="R29" s="133">
        <v>944014.44999992102</v>
      </c>
      <c r="S29" s="133">
        <v>6268800.3799999282</v>
      </c>
      <c r="T29" s="133">
        <v>5499166.3599999323</v>
      </c>
    </row>
    <row r="30" spans="1:20" ht="14.6" x14ac:dyDescent="0.4">
      <c r="A30" s="132" t="s">
        <v>1781</v>
      </c>
      <c r="B30" s="132" t="s">
        <v>1782</v>
      </c>
      <c r="C30" s="133">
        <v>-27647135.350000009</v>
      </c>
      <c r="D30" s="133">
        <v>-16014764.420000019</v>
      </c>
      <c r="E30" s="133">
        <v>-29385469.370000027</v>
      </c>
      <c r="F30" s="133">
        <v>-18461992.730000041</v>
      </c>
      <c r="G30" s="133">
        <v>-17327702.190000035</v>
      </c>
      <c r="H30" s="133">
        <v>-20971993.990000017</v>
      </c>
      <c r="I30" s="133">
        <v>-19003929.250000007</v>
      </c>
      <c r="J30" s="133">
        <v>-12662833.100000001</v>
      </c>
      <c r="K30" s="133">
        <v>-16912051.830000006</v>
      </c>
      <c r="L30" s="133">
        <v>-18008229.539999999</v>
      </c>
      <c r="M30" s="133">
        <v>-14065718.760000013</v>
      </c>
      <c r="N30" s="133">
        <v>-39689220.230000019</v>
      </c>
      <c r="O30" s="133">
        <v>-26056414.970000014</v>
      </c>
      <c r="P30" s="133">
        <v>-20778505.109999999</v>
      </c>
      <c r="Q30" s="133">
        <v>-21226773.659999996</v>
      </c>
      <c r="R30" s="133">
        <v>-21057791.970000014</v>
      </c>
      <c r="S30" s="133">
        <v>-21398525.670000002</v>
      </c>
      <c r="T30" s="133">
        <v>-21826520.310000017</v>
      </c>
    </row>
    <row r="31" spans="1:20" ht="14.6" x14ac:dyDescent="0.4">
      <c r="A31" s="132" t="s">
        <v>1783</v>
      </c>
      <c r="B31" s="132" t="s">
        <v>1784</v>
      </c>
      <c r="C31" s="133">
        <v>-55905.780000000494</v>
      </c>
      <c r="D31" s="133">
        <v>-55905.780000000494</v>
      </c>
      <c r="E31" s="133">
        <v>-55905.780000000494</v>
      </c>
      <c r="F31" s="133">
        <v>-55905.780000000494</v>
      </c>
      <c r="G31" s="133">
        <v>-55905.780000000494</v>
      </c>
      <c r="H31" s="133">
        <v>-55905.780000000494</v>
      </c>
      <c r="I31" s="133">
        <v>-55905.780000000494</v>
      </c>
      <c r="J31" s="133">
        <v>-55905.780000000494</v>
      </c>
      <c r="K31" s="133">
        <v>-55905.780000000494</v>
      </c>
      <c r="L31" s="133">
        <v>-55905.780000000494</v>
      </c>
      <c r="M31" s="133">
        <v>-55905.780000000494</v>
      </c>
      <c r="N31" s="133">
        <v>-55905.780000000494</v>
      </c>
      <c r="O31" s="133">
        <v>-55905.780000000494</v>
      </c>
      <c r="P31" s="133">
        <v>-55905.780000000494</v>
      </c>
      <c r="Q31" s="133">
        <v>-55905.780000000494</v>
      </c>
      <c r="R31" s="133">
        <v>-55905.780000000494</v>
      </c>
      <c r="S31" s="133">
        <v>-55905.780000000494</v>
      </c>
      <c r="T31" s="133">
        <v>-55905.780000000494</v>
      </c>
    </row>
    <row r="32" spans="1:20" ht="14.6" x14ac:dyDescent="0.4">
      <c r="A32" s="132" t="s">
        <v>1785</v>
      </c>
      <c r="B32" s="132" t="s">
        <v>1786</v>
      </c>
      <c r="C32" s="133">
        <v>-105044.79</v>
      </c>
      <c r="D32" s="133">
        <v>-105044.79</v>
      </c>
      <c r="E32" s="133">
        <v>-105044.79</v>
      </c>
      <c r="F32" s="133">
        <v>-105044.79</v>
      </c>
      <c r="G32" s="133">
        <v>-105044.79</v>
      </c>
      <c r="H32" s="133">
        <v>-105044.79</v>
      </c>
      <c r="I32" s="133">
        <v>-105044.79</v>
      </c>
      <c r="J32" s="133">
        <v>-105044.79</v>
      </c>
      <c r="K32" s="133">
        <v>-105044.79</v>
      </c>
      <c r="L32" s="133">
        <v>-105044.79</v>
      </c>
      <c r="M32" s="133">
        <v>-105044.79</v>
      </c>
      <c r="N32" s="133">
        <v>-105044.79</v>
      </c>
      <c r="O32" s="133">
        <v>-105044.79</v>
      </c>
      <c r="P32" s="133">
        <v>-105044.79</v>
      </c>
      <c r="Q32" s="133">
        <v>0</v>
      </c>
      <c r="R32" s="133">
        <v>0</v>
      </c>
      <c r="S32" s="133">
        <v>0</v>
      </c>
      <c r="T32" s="133">
        <v>0</v>
      </c>
    </row>
    <row r="33" spans="1:20" ht="14.6" x14ac:dyDescent="0.4">
      <c r="A33" s="132" t="s">
        <v>1787</v>
      </c>
      <c r="B33" s="132" t="s">
        <v>1788</v>
      </c>
      <c r="C33" s="133">
        <v>1.1641532182693481E-10</v>
      </c>
      <c r="D33" s="133">
        <v>1.1641532182693481E-10</v>
      </c>
      <c r="E33" s="133">
        <v>1.1641532182693481E-10</v>
      </c>
      <c r="F33" s="133">
        <v>1.1641532182693481E-10</v>
      </c>
      <c r="G33" s="133">
        <v>1.1641532182693481E-10</v>
      </c>
      <c r="H33" s="133">
        <v>1.1641532182693481E-10</v>
      </c>
      <c r="I33" s="133">
        <v>1.1641532182693481E-10</v>
      </c>
      <c r="J33" s="133">
        <v>1.1641532182693481E-10</v>
      </c>
      <c r="K33" s="133">
        <v>1.1641532182693481E-10</v>
      </c>
      <c r="L33" s="133">
        <v>1.1641532182693481E-10</v>
      </c>
      <c r="M33" s="133">
        <v>1.1641532182693481E-10</v>
      </c>
      <c r="N33" s="133">
        <v>1.1641532182693481E-10</v>
      </c>
      <c r="O33" s="133">
        <v>1.1641532182693481E-10</v>
      </c>
      <c r="P33" s="133">
        <v>1.1641532182693481E-10</v>
      </c>
      <c r="Q33" s="133">
        <v>1.1641532182693481E-10</v>
      </c>
      <c r="R33" s="133">
        <v>1.1641532182693481E-10</v>
      </c>
      <c r="S33" s="133">
        <v>1.1641532182693481E-10</v>
      </c>
      <c r="T33" s="133">
        <v>1.1641532182693481E-10</v>
      </c>
    </row>
    <row r="34" spans="1:20" ht="14.6" x14ac:dyDescent="0.4">
      <c r="A34" s="132" t="s">
        <v>1789</v>
      </c>
      <c r="B34" s="132" t="s">
        <v>1790</v>
      </c>
      <c r="C34" s="133">
        <v>-14287.64</v>
      </c>
      <c r="D34" s="133">
        <v>-14287.64</v>
      </c>
      <c r="E34" s="133">
        <v>-14287.64</v>
      </c>
      <c r="F34" s="133">
        <v>-14287.64</v>
      </c>
      <c r="G34" s="133">
        <v>-14287.64</v>
      </c>
      <c r="H34" s="133">
        <v>-14287.64</v>
      </c>
      <c r="I34" s="133">
        <v>-14287.64</v>
      </c>
      <c r="J34" s="133">
        <v>-14287.64</v>
      </c>
      <c r="K34" s="133">
        <v>-14287.64</v>
      </c>
      <c r="L34" s="133">
        <v>-14287.64</v>
      </c>
      <c r="M34" s="133">
        <v>-14287.64</v>
      </c>
      <c r="N34" s="133">
        <v>-14287.64</v>
      </c>
      <c r="O34" s="133">
        <v>-14287.64</v>
      </c>
      <c r="P34" s="133">
        <v>-14287.64</v>
      </c>
      <c r="Q34" s="133">
        <v>0</v>
      </c>
      <c r="R34" s="133">
        <v>0</v>
      </c>
      <c r="S34" s="133">
        <v>0</v>
      </c>
      <c r="T34" s="133">
        <v>0</v>
      </c>
    </row>
    <row r="35" spans="1:20" ht="14.6" x14ac:dyDescent="0.4">
      <c r="A35" s="132" t="s">
        <v>1791</v>
      </c>
      <c r="B35" s="132" t="s">
        <v>1792</v>
      </c>
      <c r="C35" s="133">
        <v>3619164.2800000003</v>
      </c>
      <c r="D35" s="133">
        <v>29973.690000001341</v>
      </c>
      <c r="E35" s="133">
        <v>29973.689999999478</v>
      </c>
      <c r="F35" s="133">
        <v>29973.689999995753</v>
      </c>
      <c r="G35" s="133">
        <v>29973.689999995753</v>
      </c>
      <c r="H35" s="133">
        <v>29973.689999995753</v>
      </c>
      <c r="I35" s="133">
        <v>3264061.5899999952</v>
      </c>
      <c r="J35" s="133">
        <v>29973.689999994822</v>
      </c>
      <c r="K35" s="133">
        <v>29973.689999993891</v>
      </c>
      <c r="L35" s="133">
        <v>29953.689999992959</v>
      </c>
      <c r="M35" s="133">
        <v>29973.689999991097</v>
      </c>
      <c r="N35" s="133">
        <v>29973.689999991097</v>
      </c>
      <c r="O35" s="133">
        <v>28952.689999991097</v>
      </c>
      <c r="P35" s="133">
        <v>28952.689999992028</v>
      </c>
      <c r="Q35" s="133">
        <v>13816004.67999999</v>
      </c>
      <c r="R35" s="133">
        <v>26971.619999988005</v>
      </c>
      <c r="S35" s="133">
        <v>27083.289999986999</v>
      </c>
      <c r="T35" s="133">
        <v>27083.289999985136</v>
      </c>
    </row>
    <row r="36" spans="1:20" ht="14.6" x14ac:dyDescent="0.4">
      <c r="A36" s="132" t="s">
        <v>1793</v>
      </c>
      <c r="B36" s="132" t="s">
        <v>1794</v>
      </c>
      <c r="C36" s="133">
        <v>-3638816.8000000063</v>
      </c>
      <c r="D36" s="133">
        <v>-36268.510000008158</v>
      </c>
      <c r="E36" s="133">
        <v>-44177.550000008196</v>
      </c>
      <c r="F36" s="133">
        <v>-54096.840000011027</v>
      </c>
      <c r="G36" s="133">
        <v>-45350.090000011958</v>
      </c>
      <c r="H36" s="133">
        <v>-44724.580000012182</v>
      </c>
      <c r="I36" s="133">
        <v>-3275027.9000000125</v>
      </c>
      <c r="J36" s="133">
        <v>-60087.90000001248</v>
      </c>
      <c r="K36" s="133">
        <v>-20940.550000011921</v>
      </c>
      <c r="L36" s="133">
        <v>-30052.320000010543</v>
      </c>
      <c r="M36" s="133">
        <v>-28679.580000010319</v>
      </c>
      <c r="N36" s="133">
        <v>-31878.230000010692</v>
      </c>
      <c r="O36" s="133">
        <v>-40715.480000011623</v>
      </c>
      <c r="P36" s="133">
        <v>-24013.700000011362</v>
      </c>
      <c r="Q36" s="133">
        <v>-13845887.300000012</v>
      </c>
      <c r="R36" s="133">
        <v>-42962.020000018179</v>
      </c>
      <c r="S36" s="133">
        <v>-32548.660000015981</v>
      </c>
      <c r="T36" s="133">
        <v>-29050.220000016503</v>
      </c>
    </row>
    <row r="37" spans="1:20" ht="14.6" x14ac:dyDescent="0.4">
      <c r="A37" s="132" t="s">
        <v>1795</v>
      </c>
      <c r="B37" s="131" t="s">
        <v>1796</v>
      </c>
      <c r="C37" s="133">
        <v>-6795793.3999992069</v>
      </c>
      <c r="D37" s="133">
        <v>-6948382.9599992633</v>
      </c>
      <c r="E37" s="133">
        <v>-6835962.2199992537</v>
      </c>
      <c r="F37" s="133">
        <v>15093667.520000838</v>
      </c>
      <c r="G37" s="133">
        <v>-6815954.7599991579</v>
      </c>
      <c r="H37" s="133">
        <v>-5088081.4299992006</v>
      </c>
      <c r="I37" s="133">
        <v>-7831770.0999992657</v>
      </c>
      <c r="J37" s="133">
        <v>-6991884.4199993303</v>
      </c>
      <c r="K37" s="133">
        <v>-6894060.9899992533</v>
      </c>
      <c r="L37" s="133">
        <v>-6858042.6599991806</v>
      </c>
      <c r="M37" s="133">
        <v>-6892328.3599991631</v>
      </c>
      <c r="N37" s="133">
        <v>-6866128.6799990572</v>
      </c>
      <c r="O37" s="133">
        <v>-6881573.0799991442</v>
      </c>
      <c r="P37" s="133">
        <v>-6887046.8099994212</v>
      </c>
      <c r="Q37" s="133">
        <v>-6842469.8599997107</v>
      </c>
      <c r="R37" s="133">
        <v>-6765870.6099994946</v>
      </c>
      <c r="S37" s="133">
        <v>-6801890.5999994427</v>
      </c>
      <c r="T37" s="133">
        <v>-6818954.579999404</v>
      </c>
    </row>
    <row r="38" spans="1:20" ht="14.6" x14ac:dyDescent="0.4">
      <c r="A38" s="131" t="s">
        <v>1797</v>
      </c>
      <c r="B38" s="131" t="s">
        <v>1798</v>
      </c>
      <c r="C38" s="133">
        <v>-6795793.3999992069</v>
      </c>
      <c r="D38" s="133">
        <v>-6948382.9599992633</v>
      </c>
      <c r="E38" s="133">
        <v>-6835962.219999251</v>
      </c>
      <c r="F38" s="133">
        <v>15093667.520000841</v>
      </c>
      <c r="G38" s="133">
        <v>-6815954.7599991551</v>
      </c>
      <c r="H38" s="133">
        <v>-5088081.4299991978</v>
      </c>
      <c r="I38" s="133">
        <v>-7831770.0999992685</v>
      </c>
      <c r="J38" s="133">
        <v>-6991884.4199993294</v>
      </c>
      <c r="K38" s="133">
        <v>-6894060.9899992505</v>
      </c>
      <c r="L38" s="133">
        <v>-6858042.6599991824</v>
      </c>
      <c r="M38" s="133">
        <v>-6892328.3599991631</v>
      </c>
      <c r="N38" s="133">
        <v>-6866128.6799990535</v>
      </c>
      <c r="O38" s="133">
        <v>-6881573.0799991451</v>
      </c>
      <c r="P38" s="133">
        <v>-6887046.8099994203</v>
      </c>
      <c r="Q38" s="133">
        <v>-6842469.8599997116</v>
      </c>
      <c r="R38" s="133">
        <v>-6765870.6099994909</v>
      </c>
      <c r="S38" s="133">
        <v>-6801890.5999994418</v>
      </c>
      <c r="T38" s="133">
        <v>-6818954.5799994059</v>
      </c>
    </row>
    <row r="39" spans="1:20" ht="14.6" x14ac:dyDescent="0.4">
      <c r="A39" s="132" t="s">
        <v>1799</v>
      </c>
      <c r="B39" s="131" t="s">
        <v>1800</v>
      </c>
      <c r="C39" s="133">
        <v>11331.469999999987</v>
      </c>
      <c r="D39" s="133">
        <v>5681.4699999999866</v>
      </c>
      <c r="E39" s="133">
        <v>5806.4699999999866</v>
      </c>
      <c r="F39" s="133">
        <v>5806.4699999999866</v>
      </c>
      <c r="G39" s="133">
        <v>5806.4699999999866</v>
      </c>
      <c r="H39" s="133">
        <v>9351.4699999999866</v>
      </c>
      <c r="I39" s="133">
        <v>16284.469999999987</v>
      </c>
      <c r="J39" s="133">
        <v>5681.4699999999866</v>
      </c>
      <c r="K39" s="133">
        <v>5681.4699999999866</v>
      </c>
      <c r="L39" s="133">
        <v>9991.7199999999866</v>
      </c>
      <c r="M39" s="133">
        <v>9991.7199999999866</v>
      </c>
      <c r="N39" s="133">
        <v>9991.7199999999866</v>
      </c>
      <c r="O39" s="133">
        <v>5681.4699999999866</v>
      </c>
      <c r="P39" s="133">
        <v>6692.7199999999866</v>
      </c>
      <c r="Q39" s="133">
        <v>7829.4199999999864</v>
      </c>
      <c r="R39" s="133">
        <v>6692.7199999999866</v>
      </c>
      <c r="S39" s="133">
        <v>15081.269999999986</v>
      </c>
      <c r="T39" s="133">
        <v>15081.269999999986</v>
      </c>
    </row>
    <row r="40" spans="1:20" ht="14.6" x14ac:dyDescent="0.4">
      <c r="A40" s="132" t="s">
        <v>1801</v>
      </c>
      <c r="B40" s="131" t="s">
        <v>1802</v>
      </c>
      <c r="C40" s="133">
        <v>57794.48</v>
      </c>
      <c r="D40" s="133">
        <v>57794.48</v>
      </c>
      <c r="E40" s="133">
        <v>57794.48</v>
      </c>
      <c r="F40" s="133">
        <v>57794.48</v>
      </c>
      <c r="G40" s="133">
        <v>57794.48</v>
      </c>
      <c r="H40" s="133">
        <v>57794.48</v>
      </c>
      <c r="I40" s="133">
        <v>57794.48</v>
      </c>
      <c r="J40" s="133">
        <v>57794.48</v>
      </c>
      <c r="K40" s="133">
        <v>57794.48</v>
      </c>
      <c r="L40" s="133">
        <v>57794.48</v>
      </c>
      <c r="M40" s="133">
        <v>57794.48</v>
      </c>
      <c r="N40" s="133">
        <v>57794.48</v>
      </c>
      <c r="O40" s="133">
        <v>57794.48</v>
      </c>
      <c r="P40" s="133">
        <v>57794.48</v>
      </c>
      <c r="Q40" s="133">
        <v>57794.48</v>
      </c>
      <c r="R40" s="133">
        <v>57794.48</v>
      </c>
      <c r="S40" s="133">
        <v>57794.48</v>
      </c>
      <c r="T40" s="133">
        <v>57794.48</v>
      </c>
    </row>
    <row r="41" spans="1:20" ht="14.6" x14ac:dyDescent="0.4">
      <c r="A41" s="132" t="s">
        <v>1803</v>
      </c>
      <c r="B41" s="131" t="s">
        <v>1804</v>
      </c>
      <c r="C41" s="133">
        <v>69125.949999999983</v>
      </c>
      <c r="D41" s="133">
        <v>63475.94999999999</v>
      </c>
      <c r="E41" s="133">
        <v>63600.94999999999</v>
      </c>
      <c r="F41" s="133">
        <v>63600.94999999999</v>
      </c>
      <c r="G41" s="133">
        <v>63600.94999999999</v>
      </c>
      <c r="H41" s="133">
        <v>67145.949999999983</v>
      </c>
      <c r="I41" s="133">
        <v>74078.949999999983</v>
      </c>
      <c r="J41" s="133">
        <v>63475.94999999999</v>
      </c>
      <c r="K41" s="133">
        <v>63475.94999999999</v>
      </c>
      <c r="L41" s="133">
        <v>67786.199999999983</v>
      </c>
      <c r="M41" s="133">
        <v>67786.199999999983</v>
      </c>
      <c r="N41" s="133">
        <v>67786.199999999983</v>
      </c>
      <c r="O41" s="133">
        <v>63475.94999999999</v>
      </c>
      <c r="P41" s="133">
        <v>64487.19999999999</v>
      </c>
      <c r="Q41" s="133">
        <v>65623.899999999994</v>
      </c>
      <c r="R41" s="133">
        <v>64487.19999999999</v>
      </c>
      <c r="S41" s="133">
        <v>72875.749999999985</v>
      </c>
      <c r="T41" s="133">
        <v>72875.749999999985</v>
      </c>
    </row>
    <row r="42" spans="1:20" ht="14.6" x14ac:dyDescent="0.4">
      <c r="A42" s="132" t="s">
        <v>1805</v>
      </c>
      <c r="B42" s="131" t="s">
        <v>1806</v>
      </c>
      <c r="C42" s="133">
        <v>69125.949999999983</v>
      </c>
      <c r="D42" s="133">
        <v>63475.94999999999</v>
      </c>
      <c r="E42" s="133">
        <v>63600.94999999999</v>
      </c>
      <c r="F42" s="133">
        <v>63600.94999999999</v>
      </c>
      <c r="G42" s="133">
        <v>63600.94999999999</v>
      </c>
      <c r="H42" s="133">
        <v>67145.949999999983</v>
      </c>
      <c r="I42" s="133">
        <v>74078.949999999983</v>
      </c>
      <c r="J42" s="133">
        <v>63475.94999999999</v>
      </c>
      <c r="K42" s="133">
        <v>63475.94999999999</v>
      </c>
      <c r="L42" s="133">
        <v>67786.199999999983</v>
      </c>
      <c r="M42" s="133">
        <v>67786.199999999983</v>
      </c>
      <c r="N42" s="133">
        <v>67786.199999999983</v>
      </c>
      <c r="O42" s="133">
        <v>63475.94999999999</v>
      </c>
      <c r="P42" s="133">
        <v>64487.19999999999</v>
      </c>
      <c r="Q42" s="133">
        <v>65623.899999999994</v>
      </c>
      <c r="R42" s="133">
        <v>64487.19999999999</v>
      </c>
      <c r="S42" s="133">
        <v>72875.749999999985</v>
      </c>
      <c r="T42" s="133">
        <v>72875.749999999985</v>
      </c>
    </row>
    <row r="43" spans="1:20" ht="14.6" x14ac:dyDescent="0.4">
      <c r="A43" s="132" t="s">
        <v>1807</v>
      </c>
      <c r="B43" s="131" t="s">
        <v>1808</v>
      </c>
      <c r="C43" s="133">
        <v>293.50000000000301</v>
      </c>
      <c r="D43" s="133">
        <v>293.50000000000301</v>
      </c>
      <c r="E43" s="133">
        <v>293.50000000000364</v>
      </c>
      <c r="F43" s="133">
        <v>293.50000000000728</v>
      </c>
      <c r="G43" s="133">
        <v>21376.100000000006</v>
      </c>
      <c r="H43" s="133">
        <v>1543.5299999999988</v>
      </c>
      <c r="I43" s="133">
        <v>293.5</v>
      </c>
      <c r="J43" s="133">
        <v>293.5</v>
      </c>
      <c r="K43" s="133">
        <v>293.5</v>
      </c>
      <c r="L43" s="133">
        <v>293.5</v>
      </c>
      <c r="M43" s="133">
        <v>293.5</v>
      </c>
      <c r="N43" s="133">
        <v>293.5</v>
      </c>
      <c r="O43" s="133">
        <v>293.5</v>
      </c>
      <c r="P43" s="133">
        <v>293.5</v>
      </c>
      <c r="Q43" s="133">
        <v>293.5</v>
      </c>
      <c r="R43" s="133">
        <v>293.5</v>
      </c>
      <c r="S43" s="133">
        <v>293.5</v>
      </c>
      <c r="T43" s="133">
        <v>293.5</v>
      </c>
    </row>
    <row r="44" spans="1:20" ht="14.6" x14ac:dyDescent="0.4">
      <c r="A44" s="132" t="s">
        <v>1809</v>
      </c>
      <c r="B44" s="131" t="s">
        <v>1810</v>
      </c>
      <c r="C44" s="133">
        <v>293.50000000000301</v>
      </c>
      <c r="D44" s="133">
        <v>293.50000000000301</v>
      </c>
      <c r="E44" s="133">
        <v>293.50000000000364</v>
      </c>
      <c r="F44" s="133">
        <v>293.50000000000728</v>
      </c>
      <c r="G44" s="133">
        <v>21376.100000000006</v>
      </c>
      <c r="H44" s="133">
        <v>1543.5299999999988</v>
      </c>
      <c r="I44" s="133">
        <v>293.5</v>
      </c>
      <c r="J44" s="133">
        <v>293.5</v>
      </c>
      <c r="K44" s="133">
        <v>293.5</v>
      </c>
      <c r="L44" s="133">
        <v>293.5</v>
      </c>
      <c r="M44" s="133">
        <v>293.5</v>
      </c>
      <c r="N44" s="133">
        <v>293.5</v>
      </c>
      <c r="O44" s="133">
        <v>293.5</v>
      </c>
      <c r="P44" s="133">
        <v>293.5</v>
      </c>
      <c r="Q44" s="133">
        <v>293.5</v>
      </c>
      <c r="R44" s="133">
        <v>293.5</v>
      </c>
      <c r="S44" s="133">
        <v>293.5</v>
      </c>
      <c r="T44" s="133">
        <v>293.5</v>
      </c>
    </row>
    <row r="45" spans="1:20" ht="14.6" x14ac:dyDescent="0.4">
      <c r="A45" s="132" t="s">
        <v>3289</v>
      </c>
      <c r="B45" s="131" t="s">
        <v>3290</v>
      </c>
      <c r="C45" s="133">
        <v>0</v>
      </c>
      <c r="D45" s="133">
        <v>0</v>
      </c>
      <c r="E45" s="133">
        <v>0</v>
      </c>
      <c r="F45" s="133">
        <v>0</v>
      </c>
      <c r="G45" s="133">
        <v>0</v>
      </c>
      <c r="H45" s="133">
        <v>0</v>
      </c>
      <c r="I45" s="133">
        <v>0</v>
      </c>
      <c r="J45" s="133">
        <v>0</v>
      </c>
      <c r="K45" s="133">
        <v>0</v>
      </c>
      <c r="L45" s="133">
        <v>0</v>
      </c>
      <c r="M45" s="133">
        <v>0</v>
      </c>
      <c r="N45" s="133">
        <v>0</v>
      </c>
      <c r="O45" s="133">
        <v>0</v>
      </c>
      <c r="P45" s="133">
        <v>0</v>
      </c>
      <c r="Q45" s="133">
        <v>0</v>
      </c>
      <c r="R45" s="133">
        <v>0</v>
      </c>
      <c r="S45" s="133">
        <v>2995.63</v>
      </c>
      <c r="T45" s="133">
        <v>0</v>
      </c>
    </row>
    <row r="46" spans="1:20" ht="14.6" x14ac:dyDescent="0.4">
      <c r="A46" s="132" t="s">
        <v>1811</v>
      </c>
      <c r="B46" s="131" t="s">
        <v>1812</v>
      </c>
      <c r="C46" s="133">
        <v>-1301411.9399999997</v>
      </c>
      <c r="D46" s="133">
        <v>-1320411.9399999997</v>
      </c>
      <c r="E46" s="133">
        <v>-1076513.1799999997</v>
      </c>
      <c r="F46" s="133">
        <v>-492003.1799999997</v>
      </c>
      <c r="G46" s="133">
        <v>-501428.3699999997</v>
      </c>
      <c r="H46" s="133">
        <v>-2260928.5499999993</v>
      </c>
      <c r="I46" s="133">
        <v>-495084.90999999945</v>
      </c>
      <c r="J46" s="133">
        <v>-532953.25999999943</v>
      </c>
      <c r="K46" s="133">
        <v>-532953.25999999943</v>
      </c>
      <c r="L46" s="133">
        <v>-532953.25999999943</v>
      </c>
      <c r="M46" s="133">
        <v>-532953.25999999943</v>
      </c>
      <c r="N46" s="133">
        <v>-532953.25999999943</v>
      </c>
      <c r="O46" s="133">
        <v>-532953.25999999943</v>
      </c>
      <c r="P46" s="133">
        <v>-532953.25999999943</v>
      </c>
      <c r="Q46" s="133">
        <v>-535948.88999999943</v>
      </c>
      <c r="R46" s="133">
        <v>-535948.88999999943</v>
      </c>
      <c r="S46" s="133">
        <v>-535948.88999999943</v>
      </c>
      <c r="T46" s="133">
        <v>-547953.25999999943</v>
      </c>
    </row>
    <row r="47" spans="1:20" ht="14.6" x14ac:dyDescent="0.4">
      <c r="A47" s="132" t="s">
        <v>1813</v>
      </c>
      <c r="B47" s="131" t="s">
        <v>1814</v>
      </c>
      <c r="C47" s="133">
        <v>313574.51000000059</v>
      </c>
      <c r="D47" s="133">
        <v>244653.57000000065</v>
      </c>
      <c r="E47" s="133">
        <v>169078.14000000065</v>
      </c>
      <c r="F47" s="133">
        <v>133279.39000000065</v>
      </c>
      <c r="G47" s="133">
        <v>383276.6300000007</v>
      </c>
      <c r="H47" s="133">
        <v>156179.53000000064</v>
      </c>
      <c r="I47" s="133">
        <v>255657.85000000062</v>
      </c>
      <c r="J47" s="133">
        <v>105814.57000000059</v>
      </c>
      <c r="K47" s="133">
        <v>201966.53000000058</v>
      </c>
      <c r="L47" s="133">
        <v>203301.85000000056</v>
      </c>
      <c r="M47" s="133">
        <v>194703.92000000057</v>
      </c>
      <c r="N47" s="133">
        <v>117779.75000000055</v>
      </c>
      <c r="O47" s="133">
        <v>246846.39000000054</v>
      </c>
      <c r="P47" s="133">
        <v>252778.61000000045</v>
      </c>
      <c r="Q47" s="133">
        <v>252778.61000000045</v>
      </c>
      <c r="R47" s="133">
        <v>37365.010000000446</v>
      </c>
      <c r="S47" s="133">
        <v>15323.400000000445</v>
      </c>
      <c r="T47" s="133">
        <v>4.4565240386873484E-10</v>
      </c>
    </row>
    <row r="48" spans="1:20" ht="14.6" x14ac:dyDescent="0.4">
      <c r="A48" s="132" t="s">
        <v>1815</v>
      </c>
      <c r="B48" s="131" t="s">
        <v>1816</v>
      </c>
      <c r="C48" s="133">
        <v>-8.4241946751717478E-11</v>
      </c>
      <c r="D48" s="133">
        <v>-8.4241946751717478E-11</v>
      </c>
      <c r="E48" s="133">
        <v>-8.4241946751717478E-11</v>
      </c>
      <c r="F48" s="133">
        <v>-8.4241946751717478E-11</v>
      </c>
      <c r="G48" s="133">
        <v>-8.4241946751717478E-11</v>
      </c>
      <c r="H48" s="133">
        <v>-8.4241946751717478E-11</v>
      </c>
      <c r="I48" s="133">
        <v>-8.4241946751717478E-11</v>
      </c>
      <c r="J48" s="133">
        <v>-8.4241946751717478E-11</v>
      </c>
      <c r="K48" s="133">
        <v>-8.4241946751717478E-11</v>
      </c>
      <c r="L48" s="133">
        <v>-8.4241946751717478E-11</v>
      </c>
      <c r="M48" s="133">
        <v>-8.4241946751717478E-11</v>
      </c>
      <c r="N48" s="133">
        <v>-8.4241946751717478E-11</v>
      </c>
      <c r="O48" s="133">
        <v>-8.4241946751717478E-11</v>
      </c>
      <c r="P48" s="133">
        <v>-8.4241946751717478E-11</v>
      </c>
      <c r="Q48" s="133">
        <v>-8.4241946751717478E-11</v>
      </c>
      <c r="R48" s="133">
        <v>-8.4241946751717478E-11</v>
      </c>
      <c r="S48" s="133">
        <v>-8.4241946751717478E-11</v>
      </c>
      <c r="T48" s="133">
        <v>-8.4241946751717478E-11</v>
      </c>
    </row>
    <row r="49" spans="1:20" ht="14.6" x14ac:dyDescent="0.4">
      <c r="A49" s="132" t="s">
        <v>1817</v>
      </c>
      <c r="B49" s="131" t="s">
        <v>1818</v>
      </c>
      <c r="C49" s="133">
        <v>-68328.930000007153</v>
      </c>
      <c r="D49" s="133">
        <v>-68770.860000014305</v>
      </c>
      <c r="E49" s="133">
        <v>-96790.759999990463</v>
      </c>
      <c r="F49" s="133">
        <v>-235671.13999998569</v>
      </c>
      <c r="G49" s="133">
        <v>-227798.92999999225</v>
      </c>
      <c r="H49" s="133">
        <v>-228298.92999996245</v>
      </c>
      <c r="I49" s="133">
        <v>-228798.92999997735</v>
      </c>
      <c r="J49" s="133">
        <v>-228115.82999998331</v>
      </c>
      <c r="K49" s="133">
        <v>-334409.60000002384</v>
      </c>
      <c r="L49" s="133">
        <v>-186126.48000000417</v>
      </c>
      <c r="M49" s="133">
        <v>-189121.11999997497</v>
      </c>
      <c r="N49" s="133">
        <v>-193976.37999995053</v>
      </c>
      <c r="O49" s="133">
        <v>-2156826.1599999666</v>
      </c>
      <c r="P49" s="133">
        <v>-195062.51999998093</v>
      </c>
      <c r="Q49" s="133">
        <v>-218296.96999999881</v>
      </c>
      <c r="R49" s="133">
        <v>-332493.64999999106</v>
      </c>
      <c r="S49" s="133">
        <v>-294990.48000000417</v>
      </c>
      <c r="T49" s="133">
        <v>-300160.88999997079</v>
      </c>
    </row>
    <row r="50" spans="1:20" ht="14.6" x14ac:dyDescent="0.4">
      <c r="A50" s="132" t="s">
        <v>1819</v>
      </c>
      <c r="B50" s="131" t="s">
        <v>1820</v>
      </c>
      <c r="C50" s="133">
        <v>-1689777.0400000007</v>
      </c>
      <c r="D50" s="133">
        <v>-211430.1400000006</v>
      </c>
      <c r="E50" s="133">
        <v>-212032.61000000063</v>
      </c>
      <c r="F50" s="133">
        <v>-1964342.9400000004</v>
      </c>
      <c r="G50" s="133">
        <v>-2087026.5800000005</v>
      </c>
      <c r="H50" s="133">
        <v>-408514.49000000046</v>
      </c>
      <c r="I50" s="133">
        <v>-1249777.2200000004</v>
      </c>
      <c r="J50" s="133">
        <v>-2016151.7200000004</v>
      </c>
      <c r="K50" s="133">
        <v>-245793.85000000079</v>
      </c>
      <c r="L50" s="133">
        <v>-192070.1100000008</v>
      </c>
      <c r="M50" s="133">
        <v>-1624120.5200000009</v>
      </c>
      <c r="N50" s="133">
        <v>-3219045.6800000006</v>
      </c>
      <c r="O50" s="133">
        <v>-2345165.3400000003</v>
      </c>
      <c r="P50" s="133">
        <v>-1978964.3400000005</v>
      </c>
      <c r="Q50" s="133">
        <v>-1416490.2000000007</v>
      </c>
      <c r="R50" s="133">
        <v>-411476.46000000066</v>
      </c>
      <c r="S50" s="133">
        <v>-675992.28000000061</v>
      </c>
      <c r="T50" s="133">
        <v>-217753.49000000081</v>
      </c>
    </row>
    <row r="51" spans="1:20" ht="14.6" x14ac:dyDescent="0.4">
      <c r="A51" s="132" t="s">
        <v>1821</v>
      </c>
      <c r="B51" s="131" t="s">
        <v>1822</v>
      </c>
      <c r="C51" s="133">
        <v>91274.840000008</v>
      </c>
      <c r="D51" s="133">
        <v>17108.400000008056</v>
      </c>
      <c r="E51" s="133">
        <v>17108.400000008056</v>
      </c>
      <c r="F51" s="133">
        <v>17496.90000000759</v>
      </c>
      <c r="G51" s="133">
        <v>17496.900000007357</v>
      </c>
      <c r="H51" s="133">
        <v>17496.900000007823</v>
      </c>
      <c r="I51" s="133">
        <v>69831.63000000827</v>
      </c>
      <c r="J51" s="133">
        <v>17529.630000008736</v>
      </c>
      <c r="K51" s="133">
        <v>17529.630000008736</v>
      </c>
      <c r="L51" s="133">
        <v>17529.63000000827</v>
      </c>
      <c r="M51" s="133">
        <v>17529.630000008037</v>
      </c>
      <c r="N51" s="133">
        <v>80776.200000008335</v>
      </c>
      <c r="O51" s="133">
        <v>17529.630000008037</v>
      </c>
      <c r="P51" s="133">
        <v>17529.630000007572</v>
      </c>
      <c r="Q51" s="133">
        <v>17529.630000007572</v>
      </c>
      <c r="R51" s="133">
        <v>17529.630000007106</v>
      </c>
      <c r="S51" s="133">
        <v>20640.880000007339</v>
      </c>
      <c r="T51" s="133">
        <v>73118.580000006594</v>
      </c>
    </row>
    <row r="52" spans="1:20" ht="14.6" x14ac:dyDescent="0.4">
      <c r="A52" s="132" t="s">
        <v>1823</v>
      </c>
      <c r="B52" s="131" t="s">
        <v>1824</v>
      </c>
      <c r="C52" s="133">
        <v>1.8189894035458565E-12</v>
      </c>
      <c r="D52" s="133">
        <v>1.8189894035458565E-12</v>
      </c>
      <c r="E52" s="133">
        <v>1.8189894035458565E-12</v>
      </c>
      <c r="F52" s="133">
        <v>1.8189894035458565E-12</v>
      </c>
      <c r="G52" s="133">
        <v>1.8189894035458565E-12</v>
      </c>
      <c r="H52" s="133">
        <v>1.8189894035458565E-12</v>
      </c>
      <c r="I52" s="133">
        <v>1.8189894035458565E-12</v>
      </c>
      <c r="J52" s="133">
        <v>1.8189894035458565E-12</v>
      </c>
      <c r="K52" s="133">
        <v>1.8189894035458565E-12</v>
      </c>
      <c r="L52" s="133">
        <v>1.8189894035458565E-12</v>
      </c>
      <c r="M52" s="133">
        <v>1.8189894035458565E-12</v>
      </c>
      <c r="N52" s="133">
        <v>1.8189894035458565E-12</v>
      </c>
      <c r="O52" s="133">
        <v>1.8189894035458565E-12</v>
      </c>
      <c r="P52" s="133">
        <v>1.8189894035458565E-12</v>
      </c>
      <c r="Q52" s="133">
        <v>1.8189894035458565E-12</v>
      </c>
      <c r="R52" s="133">
        <v>1.8189894035458565E-12</v>
      </c>
      <c r="S52" s="133">
        <v>1.8189894035458565E-12</v>
      </c>
      <c r="T52" s="133">
        <v>1.8189894035458565E-12</v>
      </c>
    </row>
    <row r="53" spans="1:20" ht="14.6" x14ac:dyDescent="0.4">
      <c r="A53" s="132" t="s">
        <v>1825</v>
      </c>
      <c r="B53" s="131" t="s">
        <v>1826</v>
      </c>
      <c r="C53" s="133">
        <v>3.637978807091713E-12</v>
      </c>
      <c r="D53" s="133">
        <v>3.637978807091713E-12</v>
      </c>
      <c r="E53" s="133">
        <v>3.637978807091713E-12</v>
      </c>
      <c r="F53" s="133">
        <v>3.637978807091713E-12</v>
      </c>
      <c r="G53" s="133">
        <v>3.637978807091713E-12</v>
      </c>
      <c r="H53" s="133">
        <v>3.637978807091713E-12</v>
      </c>
      <c r="I53" s="133">
        <v>3.637978807091713E-12</v>
      </c>
      <c r="J53" s="133">
        <v>3.637978807091713E-12</v>
      </c>
      <c r="K53" s="133">
        <v>3.637978807091713E-12</v>
      </c>
      <c r="L53" s="133">
        <v>3.637978807091713E-12</v>
      </c>
      <c r="M53" s="133">
        <v>3.637978807091713E-12</v>
      </c>
      <c r="N53" s="133">
        <v>3.637978807091713E-12</v>
      </c>
      <c r="O53" s="133">
        <v>3.637978807091713E-12</v>
      </c>
      <c r="P53" s="133">
        <v>3.637978807091713E-12</v>
      </c>
      <c r="Q53" s="133">
        <v>3.637978807091713E-12</v>
      </c>
      <c r="R53" s="133">
        <v>3.637978807091713E-12</v>
      </c>
      <c r="S53" s="133">
        <v>3.637978807091713E-12</v>
      </c>
      <c r="T53" s="133">
        <v>3.637978807091713E-12</v>
      </c>
    </row>
    <row r="54" spans="1:20" ht="14.6" x14ac:dyDescent="0.4">
      <c r="A54" s="132" t="s">
        <v>1827</v>
      </c>
      <c r="B54" s="131" t="s">
        <v>1828</v>
      </c>
      <c r="C54" s="133">
        <v>-69795</v>
      </c>
      <c r="D54" s="133">
        <v>0</v>
      </c>
      <c r="E54" s="133">
        <v>0</v>
      </c>
      <c r="F54" s="133">
        <v>0</v>
      </c>
      <c r="G54" s="133">
        <v>0</v>
      </c>
      <c r="H54" s="133">
        <v>-15042</v>
      </c>
      <c r="I54" s="133">
        <v>0</v>
      </c>
      <c r="J54" s="133">
        <v>-27340</v>
      </c>
      <c r="K54" s="133">
        <v>0</v>
      </c>
      <c r="L54" s="133">
        <v>0</v>
      </c>
      <c r="M54" s="133">
        <v>-24427.5</v>
      </c>
      <c r="N54" s="133">
        <v>0</v>
      </c>
      <c r="O54" s="133">
        <v>0</v>
      </c>
      <c r="P54" s="133">
        <v>0</v>
      </c>
      <c r="Q54" s="133">
        <v>0</v>
      </c>
      <c r="R54" s="133">
        <v>0</v>
      </c>
      <c r="S54" s="133">
        <v>0</v>
      </c>
      <c r="T54" s="133">
        <v>0</v>
      </c>
    </row>
    <row r="55" spans="1:20" ht="14.6" x14ac:dyDescent="0.4">
      <c r="A55" s="132" t="s">
        <v>1829</v>
      </c>
      <c r="B55" s="131" t="s">
        <v>1830</v>
      </c>
      <c r="C55" s="133">
        <v>-2724463.5599999987</v>
      </c>
      <c r="D55" s="133">
        <v>-1338850.970000006</v>
      </c>
      <c r="E55" s="133">
        <v>-1199150.0099999821</v>
      </c>
      <c r="F55" s="133">
        <v>-2541240.9699999774</v>
      </c>
      <c r="G55" s="133">
        <v>-2415480.3499999847</v>
      </c>
      <c r="H55" s="133">
        <v>-2739107.5399999539</v>
      </c>
      <c r="I55" s="133">
        <v>-1648171.5799999684</v>
      </c>
      <c r="J55" s="133">
        <v>-2681216.6099999738</v>
      </c>
      <c r="K55" s="133">
        <v>-893660.55000001483</v>
      </c>
      <c r="L55" s="133">
        <v>-690318.36999999569</v>
      </c>
      <c r="M55" s="133">
        <v>-2158388.849999967</v>
      </c>
      <c r="N55" s="133">
        <v>-3747419.3699999419</v>
      </c>
      <c r="O55" s="133">
        <v>-4770568.7399999574</v>
      </c>
      <c r="P55" s="133">
        <v>-2436671.8799999729</v>
      </c>
      <c r="Q55" s="133">
        <v>-1900427.819999991</v>
      </c>
      <c r="R55" s="133">
        <v>-1225024.3599999838</v>
      </c>
      <c r="S55" s="133">
        <v>-1467971.7399999965</v>
      </c>
      <c r="T55" s="133">
        <v>-992749.05999996397</v>
      </c>
    </row>
    <row r="56" spans="1:20" ht="14.6" x14ac:dyDescent="0.4">
      <c r="A56" s="132" t="s">
        <v>1831</v>
      </c>
      <c r="B56" s="131" t="s">
        <v>1832</v>
      </c>
      <c r="C56" s="133">
        <v>650501.06000000006</v>
      </c>
      <c r="D56" s="133">
        <v>650501.06000000006</v>
      </c>
      <c r="E56" s="133">
        <v>650501.06000000006</v>
      </c>
      <c r="F56" s="133">
        <v>650501.06000000006</v>
      </c>
      <c r="G56" s="133">
        <v>650501.06000000006</v>
      </c>
      <c r="H56" s="133">
        <v>650501.06000000006</v>
      </c>
      <c r="I56" s="133">
        <v>650501.06000000006</v>
      </c>
      <c r="J56" s="133">
        <v>650501.06000000006</v>
      </c>
      <c r="K56" s="133">
        <v>650501.06000000006</v>
      </c>
      <c r="L56" s="133">
        <v>650501.06000000006</v>
      </c>
      <c r="M56" s="133">
        <v>650501.06000000006</v>
      </c>
      <c r="N56" s="133">
        <v>650501.06000000006</v>
      </c>
      <c r="O56" s="133">
        <v>650501.06000000006</v>
      </c>
      <c r="P56" s="133">
        <v>650501.06000000006</v>
      </c>
      <c r="Q56" s="133">
        <v>650501.06000000006</v>
      </c>
      <c r="R56" s="133">
        <v>650501.06000000006</v>
      </c>
      <c r="S56" s="133">
        <v>650501.06000000006</v>
      </c>
      <c r="T56" s="133">
        <v>650501.06000000006</v>
      </c>
    </row>
    <row r="57" spans="1:20" ht="14.6" x14ac:dyDescent="0.4">
      <c r="A57" s="132" t="s">
        <v>1833</v>
      </c>
      <c r="B57" s="131" t="s">
        <v>1834</v>
      </c>
      <c r="C57" s="133">
        <v>650501.06000000006</v>
      </c>
      <c r="D57" s="133">
        <v>650501.06000000006</v>
      </c>
      <c r="E57" s="133">
        <v>650501.06000000006</v>
      </c>
      <c r="F57" s="133">
        <v>650501.06000000006</v>
      </c>
      <c r="G57" s="133">
        <v>650501.06000000006</v>
      </c>
      <c r="H57" s="133">
        <v>650501.06000000006</v>
      </c>
      <c r="I57" s="133">
        <v>650501.06000000006</v>
      </c>
      <c r="J57" s="133">
        <v>650501.06000000006</v>
      </c>
      <c r="K57" s="133">
        <v>650501.06000000006</v>
      </c>
      <c r="L57" s="133">
        <v>650501.06000000006</v>
      </c>
      <c r="M57" s="133">
        <v>650501.06000000006</v>
      </c>
      <c r="N57" s="133">
        <v>650501.06000000006</v>
      </c>
      <c r="O57" s="133">
        <v>650501.06000000006</v>
      </c>
      <c r="P57" s="133">
        <v>650501.06000000006</v>
      </c>
      <c r="Q57" s="133">
        <v>650501.06000000006</v>
      </c>
      <c r="R57" s="133">
        <v>650501.06000000006</v>
      </c>
      <c r="S57" s="133">
        <v>650501.06000000006</v>
      </c>
      <c r="T57" s="133">
        <v>650501.06000000006</v>
      </c>
    </row>
    <row r="58" spans="1:20" ht="14.6" x14ac:dyDescent="0.4">
      <c r="A58" s="132" t="s">
        <v>1835</v>
      </c>
      <c r="B58" s="131" t="s">
        <v>1836</v>
      </c>
      <c r="C58" s="133">
        <v>0</v>
      </c>
      <c r="D58" s="133">
        <v>0</v>
      </c>
      <c r="E58" s="133">
        <v>0</v>
      </c>
      <c r="F58" s="133">
        <v>0</v>
      </c>
      <c r="G58" s="133">
        <v>0</v>
      </c>
      <c r="H58" s="133">
        <v>0</v>
      </c>
      <c r="I58" s="133">
        <v>0</v>
      </c>
      <c r="J58" s="133">
        <v>0</v>
      </c>
      <c r="K58" s="133">
        <v>0</v>
      </c>
      <c r="L58" s="133">
        <v>0</v>
      </c>
      <c r="M58" s="133">
        <v>0</v>
      </c>
      <c r="N58" s="133">
        <v>0</v>
      </c>
      <c r="O58" s="133">
        <v>0</v>
      </c>
      <c r="P58" s="133">
        <v>0</v>
      </c>
      <c r="Q58" s="133">
        <v>0</v>
      </c>
      <c r="R58" s="133">
        <v>0</v>
      </c>
      <c r="S58" s="133">
        <v>0</v>
      </c>
      <c r="T58" s="133">
        <v>0</v>
      </c>
    </row>
    <row r="59" spans="1:20" ht="14.6" x14ac:dyDescent="0.4">
      <c r="A59" s="132" t="s">
        <v>1837</v>
      </c>
      <c r="B59" s="131" t="s">
        <v>1838</v>
      </c>
      <c r="C59" s="133">
        <v>0</v>
      </c>
      <c r="D59" s="133">
        <v>0</v>
      </c>
      <c r="E59" s="133">
        <v>0</v>
      </c>
      <c r="F59" s="133">
        <v>0</v>
      </c>
      <c r="G59" s="133">
        <v>0</v>
      </c>
      <c r="H59" s="133">
        <v>0</v>
      </c>
      <c r="I59" s="133">
        <v>0</v>
      </c>
      <c r="J59" s="133">
        <v>0</v>
      </c>
      <c r="K59" s="133">
        <v>0</v>
      </c>
      <c r="L59" s="133">
        <v>0</v>
      </c>
      <c r="M59" s="133">
        <v>0</v>
      </c>
      <c r="N59" s="133">
        <v>0</v>
      </c>
      <c r="O59" s="133">
        <v>0</v>
      </c>
      <c r="P59" s="133">
        <v>0</v>
      </c>
      <c r="Q59" s="133">
        <v>0</v>
      </c>
      <c r="R59" s="133">
        <v>0</v>
      </c>
      <c r="S59" s="133">
        <v>0</v>
      </c>
      <c r="T59" s="133">
        <v>0</v>
      </c>
    </row>
    <row r="60" spans="1:20" ht="14.6" x14ac:dyDescent="0.4">
      <c r="A60" s="132" t="s">
        <v>1839</v>
      </c>
      <c r="B60" s="131" t="s">
        <v>1840</v>
      </c>
      <c r="C60" s="133">
        <v>85722.740015029907</v>
      </c>
      <c r="D60" s="133">
        <v>87614.55001449585</v>
      </c>
      <c r="E60" s="133">
        <v>-918793.02998542786</v>
      </c>
      <c r="F60" s="133">
        <v>89486.110015869141</v>
      </c>
      <c r="G60" s="133">
        <v>88732.570014953613</v>
      </c>
      <c r="H60" s="133">
        <v>95662.330013275146</v>
      </c>
      <c r="I60" s="133">
        <v>63816.050012588501</v>
      </c>
      <c r="J60" s="133">
        <v>13311.090013504028</v>
      </c>
      <c r="K60" s="133">
        <v>18738.160011291504</v>
      </c>
      <c r="L60" s="133">
        <v>460842.73001098633</v>
      </c>
      <c r="M60" s="133">
        <v>14913831.600011826</v>
      </c>
      <c r="N60" s="133">
        <v>80878.130014419556</v>
      </c>
      <c r="O60" s="133">
        <v>9560.3100109100342</v>
      </c>
      <c r="P60" s="133">
        <v>262006.00001144409</v>
      </c>
      <c r="Q60" s="133">
        <v>2954695.3000144958</v>
      </c>
      <c r="R60" s="133">
        <v>31326.680013656616</v>
      </c>
      <c r="S60" s="133">
        <v>18854.300010681152</v>
      </c>
      <c r="T60" s="133">
        <v>22306.430011749268</v>
      </c>
    </row>
    <row r="61" spans="1:20" ht="14.6" x14ac:dyDescent="0.4">
      <c r="A61" s="132" t="s">
        <v>1841</v>
      </c>
      <c r="B61" s="131" t="s">
        <v>1842</v>
      </c>
      <c r="C61" s="133">
        <v>0</v>
      </c>
      <c r="D61" s="133">
        <v>0</v>
      </c>
      <c r="E61" s="133">
        <v>0</v>
      </c>
      <c r="F61" s="133">
        <v>0</v>
      </c>
      <c r="G61" s="133">
        <v>-4.76837158203125E-7</v>
      </c>
      <c r="H61" s="133">
        <v>-4.76837158203125E-7</v>
      </c>
      <c r="I61" s="133">
        <v>0</v>
      </c>
      <c r="J61" s="133">
        <v>-9.5367431640625E-7</v>
      </c>
      <c r="K61" s="133">
        <v>0</v>
      </c>
      <c r="L61" s="133">
        <v>-9.5367431640625E-7</v>
      </c>
      <c r="M61" s="133">
        <v>4404700.5599994659</v>
      </c>
      <c r="N61" s="133">
        <v>0</v>
      </c>
      <c r="O61" s="133">
        <v>0</v>
      </c>
      <c r="P61" s="133">
        <v>0</v>
      </c>
      <c r="Q61" s="133">
        <v>-9.5367431640625E-7</v>
      </c>
      <c r="R61" s="133">
        <v>0</v>
      </c>
      <c r="S61" s="133">
        <v>-1.9073486328125E-6</v>
      </c>
      <c r="T61" s="133">
        <v>-9.5367431640625E-7</v>
      </c>
    </row>
    <row r="62" spans="1:20" ht="14.6" x14ac:dyDescent="0.4">
      <c r="A62" s="132" t="s">
        <v>1843</v>
      </c>
      <c r="B62" s="131" t="s">
        <v>1844</v>
      </c>
      <c r="C62" s="133">
        <v>1.1920928955078125E-7</v>
      </c>
      <c r="D62" s="133">
        <v>5.9604644775390625E-8</v>
      </c>
      <c r="E62" s="133">
        <v>1000354.5000001192</v>
      </c>
      <c r="F62" s="133">
        <v>5.9604644775390625E-8</v>
      </c>
      <c r="G62" s="133">
        <v>5.9604644775390625E-8</v>
      </c>
      <c r="H62" s="133">
        <v>0</v>
      </c>
      <c r="I62" s="133">
        <v>0</v>
      </c>
      <c r="J62" s="133">
        <v>0</v>
      </c>
      <c r="K62" s="133">
        <v>0</v>
      </c>
      <c r="L62" s="133">
        <v>-5.9604644775390625E-8</v>
      </c>
      <c r="M62" s="133">
        <v>986890.73999994993</v>
      </c>
      <c r="N62" s="133">
        <v>-5.9604644775390625E-8</v>
      </c>
      <c r="O62" s="133">
        <v>-5.9604644775390625E-8</v>
      </c>
      <c r="P62" s="133">
        <v>-5.9604644775390625E-8</v>
      </c>
      <c r="Q62" s="133">
        <v>5.9604644775390625E-8</v>
      </c>
      <c r="R62" s="133">
        <v>0</v>
      </c>
      <c r="S62" s="133">
        <v>0</v>
      </c>
      <c r="T62" s="133">
        <v>-5.9604644775390625E-8</v>
      </c>
    </row>
    <row r="63" spans="1:20" ht="14.6" x14ac:dyDescent="0.4">
      <c r="A63" s="132" t="s">
        <v>1845</v>
      </c>
      <c r="B63" s="131" t="s">
        <v>1846</v>
      </c>
      <c r="C63" s="133">
        <v>85722.740015387535</v>
      </c>
      <c r="D63" s="133">
        <v>87614.55001449585</v>
      </c>
      <c r="E63" s="133">
        <v>81561.470014572144</v>
      </c>
      <c r="F63" s="133">
        <v>89486.110015869141</v>
      </c>
      <c r="G63" s="133">
        <v>88732.570014953613</v>
      </c>
      <c r="H63" s="133">
        <v>95662.330012798309</v>
      </c>
      <c r="I63" s="133">
        <v>63816.050012588501</v>
      </c>
      <c r="J63" s="133">
        <v>13311.090011000633</v>
      </c>
      <c r="K63" s="133">
        <v>18738.160012245178</v>
      </c>
      <c r="L63" s="133">
        <v>460842.73000907898</v>
      </c>
      <c r="M63" s="133">
        <v>20305422.900011659</v>
      </c>
      <c r="N63" s="133">
        <v>80878.130014419556</v>
      </c>
      <c r="O63" s="133">
        <v>9560.3100109100342</v>
      </c>
      <c r="P63" s="133">
        <v>262006.00001144409</v>
      </c>
      <c r="Q63" s="133">
        <v>2954695.3000144958</v>
      </c>
      <c r="R63" s="133">
        <v>31326.680015563965</v>
      </c>
      <c r="S63" s="133">
        <v>18854.300010681152</v>
      </c>
      <c r="T63" s="133">
        <v>22306.430011689663</v>
      </c>
    </row>
    <row r="64" spans="1:20" ht="14.6" x14ac:dyDescent="0.4">
      <c r="A64" s="132" t="s">
        <v>1847</v>
      </c>
      <c r="B64" s="131" t="s">
        <v>1848</v>
      </c>
      <c r="C64" s="133">
        <v>-1988239.7599841426</v>
      </c>
      <c r="D64" s="133">
        <v>-600735.35998725891</v>
      </c>
      <c r="E64" s="133">
        <v>-467087.4799861908</v>
      </c>
      <c r="F64" s="133">
        <v>-1801253.7999844861</v>
      </c>
      <c r="G64" s="133">
        <v>-1676246.7199864388</v>
      </c>
      <c r="H64" s="133">
        <v>-1992944.1499881744</v>
      </c>
      <c r="I64" s="133">
        <v>-933854.46998614306</v>
      </c>
      <c r="J64" s="133">
        <v>-2017404.4599876404</v>
      </c>
      <c r="K64" s="133">
        <v>-224421.32998847961</v>
      </c>
      <c r="L64" s="133">
        <v>421025.4200086593</v>
      </c>
      <c r="M64" s="133">
        <v>18797535.110010993</v>
      </c>
      <c r="N64" s="133">
        <v>-3016040.1799860001</v>
      </c>
      <c r="O64" s="133">
        <v>-4110507.3699885011</v>
      </c>
      <c r="P64" s="133">
        <v>-1524164.8199893832</v>
      </c>
      <c r="Q64" s="133">
        <v>1704768.5400144595</v>
      </c>
      <c r="R64" s="133">
        <v>-543196.61998558044</v>
      </c>
      <c r="S64" s="133">
        <v>-798616.37998962402</v>
      </c>
      <c r="T64" s="133">
        <v>-319941.56998918904</v>
      </c>
    </row>
    <row r="65" spans="1:20" ht="14.6" x14ac:dyDescent="0.4">
      <c r="A65" s="131" t="s">
        <v>1849</v>
      </c>
      <c r="B65" s="131" t="s">
        <v>1850</v>
      </c>
      <c r="C65" s="133">
        <v>-1918820.3099841427</v>
      </c>
      <c r="D65" s="133">
        <v>-536965.90998725896</v>
      </c>
      <c r="E65" s="133">
        <v>-403193.02998619078</v>
      </c>
      <c r="F65" s="133">
        <v>-1737359.3499844861</v>
      </c>
      <c r="G65" s="133">
        <v>-1591269.6699864387</v>
      </c>
      <c r="H65" s="133">
        <v>-1924254.6699881745</v>
      </c>
      <c r="I65" s="133">
        <v>-859482.0199861431</v>
      </c>
      <c r="J65" s="133">
        <v>-1953635.0099876404</v>
      </c>
      <c r="K65" s="133">
        <v>-160651.87998847963</v>
      </c>
      <c r="L65" s="133">
        <v>489105.12000865932</v>
      </c>
      <c r="M65" s="133">
        <v>18865614.810010992</v>
      </c>
      <c r="N65" s="133">
        <v>-2947960.4799859999</v>
      </c>
      <c r="O65" s="133">
        <v>-4046737.9199885009</v>
      </c>
      <c r="P65" s="133">
        <v>-1459384.1199893833</v>
      </c>
      <c r="Q65" s="133">
        <v>1770685.9400144594</v>
      </c>
      <c r="R65" s="133">
        <v>-478415.91998558043</v>
      </c>
      <c r="S65" s="133">
        <v>-725447.12998962402</v>
      </c>
      <c r="T65" s="133">
        <v>-246772.31998918904</v>
      </c>
    </row>
    <row r="66" spans="1:20" ht="14.6" x14ac:dyDescent="0.4">
      <c r="A66" s="132" t="s">
        <v>1851</v>
      </c>
      <c r="B66" s="131" t="s">
        <v>1852</v>
      </c>
      <c r="C66" s="133">
        <v>353.45999999999185</v>
      </c>
      <c r="D66" s="133">
        <v>-8.1286088970955461E-12</v>
      </c>
      <c r="E66" s="133">
        <v>-8.1286088970955461E-12</v>
      </c>
      <c r="F66" s="133">
        <v>-8.1286088970955461E-12</v>
      </c>
      <c r="G66" s="133">
        <v>802.14999999999327</v>
      </c>
      <c r="H66" s="133">
        <v>802.14999999999145</v>
      </c>
      <c r="I66" s="133">
        <v>-7.2759576141834259E-12</v>
      </c>
      <c r="J66" s="133">
        <v>-7.2759576141834259E-12</v>
      </c>
      <c r="K66" s="133">
        <v>-8.1286088970955461E-12</v>
      </c>
      <c r="L66" s="133">
        <v>118.43999999999238</v>
      </c>
      <c r="M66" s="133">
        <v>-8.1286088970955461E-12</v>
      </c>
      <c r="N66" s="133">
        <v>-7.2759576141834259E-12</v>
      </c>
      <c r="O66" s="133">
        <v>-7.2759576141834259E-12</v>
      </c>
      <c r="P66" s="133">
        <v>-8.1286088970955461E-12</v>
      </c>
      <c r="Q66" s="133">
        <v>-7.2759576141834259E-12</v>
      </c>
      <c r="R66" s="133">
        <v>-7.2759576141834259E-12</v>
      </c>
      <c r="S66" s="133">
        <v>-7.2759576141834259E-12</v>
      </c>
      <c r="T66" s="133">
        <v>-490010.84</v>
      </c>
    </row>
    <row r="67" spans="1:20" ht="14.6" x14ac:dyDescent="0.4">
      <c r="A67" s="132" t="s">
        <v>1853</v>
      </c>
      <c r="B67" s="131" t="s">
        <v>1854</v>
      </c>
      <c r="C67" s="133">
        <v>7258691.0899999999</v>
      </c>
      <c r="D67" s="133">
        <v>7258691.0899999999</v>
      </c>
      <c r="E67" s="133">
        <v>7258691.0899999999</v>
      </c>
      <c r="F67" s="133">
        <v>7453992.46</v>
      </c>
      <c r="G67" s="133">
        <v>7453992.46</v>
      </c>
      <c r="H67" s="133">
        <v>7453992.46</v>
      </c>
      <c r="I67" s="133">
        <v>6780025.7999999998</v>
      </c>
      <c r="J67" s="133">
        <v>6780025.7999999998</v>
      </c>
      <c r="K67" s="133">
        <v>6780025.7999999998</v>
      </c>
      <c r="L67" s="133">
        <v>6780025.7999999998</v>
      </c>
      <c r="M67" s="133">
        <v>6780025.7999999998</v>
      </c>
      <c r="N67" s="133">
        <v>6780025.7999999998</v>
      </c>
      <c r="O67" s="133">
        <v>6780025.7999999998</v>
      </c>
      <c r="P67" s="133">
        <v>6780025.7999999998</v>
      </c>
      <c r="Q67" s="133">
        <v>6342428.9299999997</v>
      </c>
      <c r="R67" s="133">
        <v>6342428.9299999997</v>
      </c>
      <c r="S67" s="133">
        <v>6342428.9299999997</v>
      </c>
      <c r="T67" s="133">
        <v>6342428.9299999997</v>
      </c>
    </row>
    <row r="68" spans="1:20" ht="14.6" x14ac:dyDescent="0.4">
      <c r="A68" s="132" t="s">
        <v>1855</v>
      </c>
      <c r="B68" s="131" t="s">
        <v>1856</v>
      </c>
      <c r="C68" s="133">
        <v>7259044.5499999998</v>
      </c>
      <c r="D68" s="133">
        <v>7258691.0899999999</v>
      </c>
      <c r="E68" s="133">
        <v>7258691.0899999999</v>
      </c>
      <c r="F68" s="133">
        <v>7453992.46</v>
      </c>
      <c r="G68" s="133">
        <v>7454794.6100000003</v>
      </c>
      <c r="H68" s="133">
        <v>7454794.6100000003</v>
      </c>
      <c r="I68" s="133">
        <v>6780025.7999999998</v>
      </c>
      <c r="J68" s="133">
        <v>6780025.7999999998</v>
      </c>
      <c r="K68" s="133">
        <v>6780025.7999999998</v>
      </c>
      <c r="L68" s="133">
        <v>6780144.2400000002</v>
      </c>
      <c r="M68" s="133">
        <v>6780025.7999999998</v>
      </c>
      <c r="N68" s="133">
        <v>6780025.7999999998</v>
      </c>
      <c r="O68" s="133">
        <v>6780025.7999999998</v>
      </c>
      <c r="P68" s="133">
        <v>6780025.7999999998</v>
      </c>
      <c r="Q68" s="133">
        <v>6342428.9299999997</v>
      </c>
      <c r="R68" s="133">
        <v>6342428.9299999997</v>
      </c>
      <c r="S68" s="133">
        <v>6342428.9299999997</v>
      </c>
      <c r="T68" s="133">
        <v>5852418.0899999999</v>
      </c>
    </row>
    <row r="69" spans="1:20" ht="14.6" x14ac:dyDescent="0.4">
      <c r="A69" s="131" t="s">
        <v>1857</v>
      </c>
      <c r="B69" s="131" t="s">
        <v>1858</v>
      </c>
      <c r="C69" s="133">
        <v>7259044.5499999998</v>
      </c>
      <c r="D69" s="133">
        <v>7258691.0899999999</v>
      </c>
      <c r="E69" s="133">
        <v>7258691.0899999999</v>
      </c>
      <c r="F69" s="133">
        <v>7453992.46</v>
      </c>
      <c r="G69" s="133">
        <v>7454794.6100000003</v>
      </c>
      <c r="H69" s="133">
        <v>7454794.6100000003</v>
      </c>
      <c r="I69" s="133">
        <v>6780025.7999999998</v>
      </c>
      <c r="J69" s="133">
        <v>6780025.7999999998</v>
      </c>
      <c r="K69" s="133">
        <v>6780025.7999999998</v>
      </c>
      <c r="L69" s="133">
        <v>6780144.2400000002</v>
      </c>
      <c r="M69" s="133">
        <v>6780025.7999999998</v>
      </c>
      <c r="N69" s="133">
        <v>6780025.7999999998</v>
      </c>
      <c r="O69" s="133">
        <v>6780025.7999999998</v>
      </c>
      <c r="P69" s="133">
        <v>6780025.7999999998</v>
      </c>
      <c r="Q69" s="133">
        <v>6342428.9299999997</v>
      </c>
      <c r="R69" s="133">
        <v>6342428.9299999997</v>
      </c>
      <c r="S69" s="133">
        <v>6342428.9299999997</v>
      </c>
      <c r="T69" s="133">
        <v>5852418.0899999999</v>
      </c>
    </row>
    <row r="70" spans="1:20" ht="14.6" x14ac:dyDescent="0.4">
      <c r="A70" s="132" t="s">
        <v>1859</v>
      </c>
      <c r="B70" s="131" t="s">
        <v>1860</v>
      </c>
      <c r="C70" s="133">
        <v>0</v>
      </c>
      <c r="D70" s="133">
        <v>0</v>
      </c>
      <c r="E70" s="133">
        <v>2.2737367544323206E-12</v>
      </c>
      <c r="F70" s="133">
        <v>-1.4551915228366852E-11</v>
      </c>
      <c r="G70" s="133">
        <v>-1.4551915228366852E-11</v>
      </c>
      <c r="H70" s="133">
        <v>-1.0913936421275139E-11</v>
      </c>
      <c r="I70" s="133">
        <v>-1.4551915228366852E-11</v>
      </c>
      <c r="J70" s="133">
        <v>-2.9103830456733704E-11</v>
      </c>
      <c r="K70" s="133">
        <v>-2.5465851649641991E-11</v>
      </c>
      <c r="L70" s="133">
        <v>-2.1827872842550278E-11</v>
      </c>
      <c r="M70" s="133">
        <v>0</v>
      </c>
      <c r="N70" s="133">
        <v>-2.5465851649641991E-11</v>
      </c>
      <c r="O70" s="133">
        <v>-4.3655745685100555E-11</v>
      </c>
      <c r="P70" s="133">
        <v>0</v>
      </c>
      <c r="Q70" s="133">
        <v>7.2759576141834259E-12</v>
      </c>
      <c r="R70" s="133">
        <v>1.4551915228366852E-11</v>
      </c>
      <c r="S70" s="133">
        <v>5.0931703299283981E-11</v>
      </c>
      <c r="T70" s="133">
        <v>6.5483618527650833E-11</v>
      </c>
    </row>
    <row r="71" spans="1:20" ht="14.6" x14ac:dyDescent="0.4">
      <c r="A71" s="132" t="s">
        <v>1861</v>
      </c>
      <c r="B71" s="131" t="s">
        <v>1862</v>
      </c>
      <c r="C71" s="133">
        <v>0</v>
      </c>
      <c r="D71" s="133">
        <v>0</v>
      </c>
      <c r="E71" s="133">
        <v>2.2737367544323206E-12</v>
      </c>
      <c r="F71" s="133">
        <v>-1.4551915228366852E-11</v>
      </c>
      <c r="G71" s="133">
        <v>-1.4551915228366852E-11</v>
      </c>
      <c r="H71" s="133">
        <v>-1.0913936421275139E-11</v>
      </c>
      <c r="I71" s="133">
        <v>-1.4551915228366852E-11</v>
      </c>
      <c r="J71" s="133">
        <v>-2.9103830456733704E-11</v>
      </c>
      <c r="K71" s="133">
        <v>-2.5465851649641991E-11</v>
      </c>
      <c r="L71" s="133">
        <v>-2.1827872842550278E-11</v>
      </c>
      <c r="M71" s="133">
        <v>0</v>
      </c>
      <c r="N71" s="133">
        <v>-2.5465851649641991E-11</v>
      </c>
      <c r="O71" s="133">
        <v>-4.3655745685100555E-11</v>
      </c>
      <c r="P71" s="133">
        <v>0</v>
      </c>
      <c r="Q71" s="133">
        <v>7.2759576141834259E-12</v>
      </c>
      <c r="R71" s="133">
        <v>1.4551915228366852E-11</v>
      </c>
      <c r="S71" s="133">
        <v>5.0931703299283981E-11</v>
      </c>
      <c r="T71" s="133">
        <v>6.5483618527650833E-11</v>
      </c>
    </row>
    <row r="72" spans="1:20" ht="14.6" x14ac:dyDescent="0.4">
      <c r="A72" s="132" t="s">
        <v>1863</v>
      </c>
      <c r="B72" s="131" t="s">
        <v>1864</v>
      </c>
      <c r="C72" s="133">
        <v>5719306.0299999984</v>
      </c>
      <c r="D72" s="133">
        <v>4707715.4199999981</v>
      </c>
      <c r="E72" s="133">
        <v>3967502.7399999979</v>
      </c>
      <c r="F72" s="133">
        <v>2871088.3299999982</v>
      </c>
      <c r="G72" s="133">
        <v>3084429.4799999986</v>
      </c>
      <c r="H72" s="133">
        <v>8563470.589999998</v>
      </c>
      <c r="I72" s="133">
        <v>7762273.5399999991</v>
      </c>
      <c r="J72" s="133">
        <v>7193736.3599999994</v>
      </c>
      <c r="K72" s="133">
        <v>6235366.5899999999</v>
      </c>
      <c r="L72" s="133">
        <v>5691987.2999999989</v>
      </c>
      <c r="M72" s="133">
        <v>4792206.0599999996</v>
      </c>
      <c r="N72" s="133">
        <v>4078587.6699999985</v>
      </c>
      <c r="O72" s="133">
        <v>5834022.9399999995</v>
      </c>
      <c r="P72" s="133">
        <v>4943901.0499999989</v>
      </c>
      <c r="Q72" s="133">
        <v>4048592.7499999977</v>
      </c>
      <c r="R72" s="133">
        <v>4109139.359999998</v>
      </c>
      <c r="S72" s="133">
        <v>3581536.8499999973</v>
      </c>
      <c r="T72" s="133">
        <v>2704312.3399999975</v>
      </c>
    </row>
    <row r="73" spans="1:20" ht="14.6" x14ac:dyDescent="0.4">
      <c r="A73" s="132" t="s">
        <v>1865</v>
      </c>
      <c r="B73" s="131" t="s">
        <v>1866</v>
      </c>
      <c r="C73" s="133">
        <v>0.10999999952036887</v>
      </c>
      <c r="D73" s="133">
        <v>-273503.39000000048</v>
      </c>
      <c r="E73" s="133">
        <v>-547006.89000000048</v>
      </c>
      <c r="F73" s="133">
        <v>-820510.39000000048</v>
      </c>
      <c r="G73" s="133">
        <v>-1094013.8900000006</v>
      </c>
      <c r="H73" s="133">
        <v>-1367517.3900000006</v>
      </c>
      <c r="I73" s="133">
        <v>-1641020.8900000006</v>
      </c>
      <c r="J73" s="133">
        <v>-1914524.3900000006</v>
      </c>
      <c r="K73" s="133">
        <v>-2188027.8900000006</v>
      </c>
      <c r="L73" s="133">
        <v>-2461531.3900000006</v>
      </c>
      <c r="M73" s="133">
        <v>544069.09999999963</v>
      </c>
      <c r="N73" s="133">
        <v>272034.57999999961</v>
      </c>
      <c r="O73" s="133">
        <v>5.9999999590218067E-2</v>
      </c>
      <c r="P73" s="133">
        <v>-546681.95000000042</v>
      </c>
      <c r="Q73" s="133">
        <v>-1531833.9600000004</v>
      </c>
      <c r="R73" s="133">
        <v>848363.58999999985</v>
      </c>
      <c r="S73" s="133">
        <v>754100.97999999975</v>
      </c>
      <c r="T73" s="133">
        <v>659838.36999999976</v>
      </c>
    </row>
    <row r="74" spans="1:20" ht="14.6" x14ac:dyDescent="0.4">
      <c r="A74" s="132" t="s">
        <v>1867</v>
      </c>
      <c r="B74" s="131" t="s">
        <v>1868</v>
      </c>
      <c r="C74" s="133">
        <v>500571.96999999916</v>
      </c>
      <c r="D74" s="133">
        <v>515144.65999999916</v>
      </c>
      <c r="E74" s="133">
        <v>501938.52999999915</v>
      </c>
      <c r="F74" s="133">
        <v>1391044.9899999991</v>
      </c>
      <c r="G74" s="133">
        <v>1369821.8499999992</v>
      </c>
      <c r="H74" s="133">
        <v>1198155.209999999</v>
      </c>
      <c r="I74" s="133">
        <v>1026488.569999999</v>
      </c>
      <c r="J74" s="133">
        <v>854821.929999999</v>
      </c>
      <c r="K74" s="133">
        <v>685603.93999999901</v>
      </c>
      <c r="L74" s="133">
        <v>516385.94999999902</v>
      </c>
      <c r="M74" s="133">
        <v>416845.35999999905</v>
      </c>
      <c r="N74" s="133">
        <v>414768.58999999904</v>
      </c>
      <c r="O74" s="133">
        <v>261422.58999999904</v>
      </c>
      <c r="P74" s="133">
        <v>852401.13999999897</v>
      </c>
      <c r="Q74" s="133">
        <v>893885.83999999892</v>
      </c>
      <c r="R74" s="133">
        <v>1234125.189999999</v>
      </c>
      <c r="S74" s="133">
        <v>1092937.959999999</v>
      </c>
      <c r="T74" s="133">
        <v>951750.72999999905</v>
      </c>
    </row>
    <row r="75" spans="1:20" ht="14.6" x14ac:dyDescent="0.4">
      <c r="A75" s="132" t="s">
        <v>1869</v>
      </c>
      <c r="B75" s="131" t="s">
        <v>1870</v>
      </c>
      <c r="C75" s="133">
        <v>1383115.5300000003</v>
      </c>
      <c r="D75" s="133">
        <v>2866257.8900000006</v>
      </c>
      <c r="E75" s="133">
        <v>2196062.5600000005</v>
      </c>
      <c r="F75" s="133">
        <v>1467858.2500000005</v>
      </c>
      <c r="G75" s="133">
        <v>2821712.7200000007</v>
      </c>
      <c r="H75" s="133">
        <v>2040493.1700000006</v>
      </c>
      <c r="I75" s="133">
        <v>1336982.5500000005</v>
      </c>
      <c r="J75" s="133">
        <v>566329.26000000047</v>
      </c>
      <c r="K75" s="133">
        <v>2111269.3800000008</v>
      </c>
      <c r="L75" s="133">
        <v>1368341.7100000009</v>
      </c>
      <c r="M75" s="133">
        <v>540631.62000000093</v>
      </c>
      <c r="N75" s="133">
        <v>2284094.2800000007</v>
      </c>
      <c r="O75" s="133">
        <v>1505205.8900000006</v>
      </c>
      <c r="P75" s="133">
        <v>739426.43000000063</v>
      </c>
      <c r="Q75" s="133">
        <v>14849.340000000666</v>
      </c>
      <c r="R75" s="133">
        <v>1614145.2000000007</v>
      </c>
      <c r="S75" s="133">
        <v>795863.53000000061</v>
      </c>
      <c r="T75" s="133">
        <v>-20868.359999999404</v>
      </c>
    </row>
    <row r="76" spans="1:20" ht="14.6" x14ac:dyDescent="0.4">
      <c r="A76" s="132" t="s">
        <v>1871</v>
      </c>
      <c r="B76" s="131" t="s">
        <v>1872</v>
      </c>
      <c r="C76" s="133">
        <v>3.0000000002473826E-2</v>
      </c>
      <c r="D76" s="133">
        <v>41144.650000000009</v>
      </c>
      <c r="E76" s="133">
        <v>121094.65000000001</v>
      </c>
      <c r="F76" s="133">
        <v>1.4551915228366852E-11</v>
      </c>
      <c r="G76" s="133">
        <v>1.4551915228366852E-11</v>
      </c>
      <c r="H76" s="133">
        <v>1.4551915228366852E-11</v>
      </c>
      <c r="I76" s="133">
        <v>1.4551915228366852E-11</v>
      </c>
      <c r="J76" s="133">
        <v>1.4551915228366852E-11</v>
      </c>
      <c r="K76" s="133">
        <v>1.4551915228366852E-11</v>
      </c>
      <c r="L76" s="133">
        <v>1.4551915228366852E-11</v>
      </c>
      <c r="M76" s="133">
        <v>1.4551915228366852E-11</v>
      </c>
      <c r="N76" s="133">
        <v>1.4551915228366852E-11</v>
      </c>
      <c r="O76" s="133">
        <v>2.9103830456733704E-11</v>
      </c>
      <c r="P76" s="133">
        <v>2.9103830456733704E-11</v>
      </c>
      <c r="Q76" s="133">
        <v>2.9103830456733704E-11</v>
      </c>
      <c r="R76" s="133">
        <v>2.9103830456733704E-11</v>
      </c>
      <c r="S76" s="133">
        <v>2.9103830456733704E-11</v>
      </c>
      <c r="T76" s="133">
        <v>83020.070000000036</v>
      </c>
    </row>
    <row r="77" spans="1:20" ht="14.6" x14ac:dyDescent="0.4">
      <c r="A77" s="132" t="s">
        <v>1873</v>
      </c>
      <c r="B77" s="131" t="s">
        <v>1874</v>
      </c>
      <c r="C77" s="133">
        <v>233.74</v>
      </c>
      <c r="D77" s="133">
        <v>233.74</v>
      </c>
      <c r="E77" s="133">
        <v>233.74</v>
      </c>
      <c r="F77" s="133">
        <v>233.74000000000183</v>
      </c>
      <c r="G77" s="133">
        <v>233.73999999998728</v>
      </c>
      <c r="H77" s="133">
        <v>233.74000000000183</v>
      </c>
      <c r="I77" s="133">
        <v>233.74000000000183</v>
      </c>
      <c r="J77" s="133">
        <v>233.73999999999069</v>
      </c>
      <c r="K77" s="133">
        <v>233.74000000000183</v>
      </c>
      <c r="L77" s="133">
        <v>233.74000000000183</v>
      </c>
      <c r="M77" s="133">
        <v>233.74000000000183</v>
      </c>
      <c r="N77" s="133">
        <v>233.73999999998728</v>
      </c>
      <c r="O77" s="133">
        <v>233.74000000000183</v>
      </c>
      <c r="P77" s="133">
        <v>233.74000000000183</v>
      </c>
      <c r="Q77" s="133">
        <v>233.73999999999069</v>
      </c>
      <c r="R77" s="133">
        <v>233.74000000000183</v>
      </c>
      <c r="S77" s="133">
        <v>233.74000000000183</v>
      </c>
      <c r="T77" s="133">
        <v>233.74000000000183</v>
      </c>
    </row>
    <row r="78" spans="1:20" ht="14.6" x14ac:dyDescent="0.4">
      <c r="A78" s="132" t="s">
        <v>1875</v>
      </c>
      <c r="B78" s="131" t="s">
        <v>1876</v>
      </c>
      <c r="C78" s="133">
        <v>7603227.4099999974</v>
      </c>
      <c r="D78" s="133">
        <v>7856992.9699999969</v>
      </c>
      <c r="E78" s="133">
        <v>6239825.3299999973</v>
      </c>
      <c r="F78" s="133">
        <v>4909714.9199999971</v>
      </c>
      <c r="G78" s="133">
        <v>6182183.8999999985</v>
      </c>
      <c r="H78" s="133">
        <v>10434835.319999997</v>
      </c>
      <c r="I78" s="133">
        <v>8484957.5099999979</v>
      </c>
      <c r="J78" s="133">
        <v>6700596.8999999985</v>
      </c>
      <c r="K78" s="133">
        <v>6844445.7599999998</v>
      </c>
      <c r="L78" s="133">
        <v>5115417.3099999987</v>
      </c>
      <c r="M78" s="133">
        <v>6293985.8799999999</v>
      </c>
      <c r="N78" s="133">
        <v>7049718.8599999975</v>
      </c>
      <c r="O78" s="133">
        <v>7600885.2199999988</v>
      </c>
      <c r="P78" s="133">
        <v>5989280.4099999983</v>
      </c>
      <c r="Q78" s="133">
        <v>3425727.7099999967</v>
      </c>
      <c r="R78" s="133">
        <v>7806007.0799999982</v>
      </c>
      <c r="S78" s="133">
        <v>6224673.0599999968</v>
      </c>
      <c r="T78" s="133">
        <v>4378286.8899999969</v>
      </c>
    </row>
    <row r="79" spans="1:20" ht="14.6" x14ac:dyDescent="0.4">
      <c r="A79" s="132" t="s">
        <v>1877</v>
      </c>
      <c r="B79" s="131" t="s">
        <v>1878</v>
      </c>
      <c r="C79" s="133">
        <v>7603227.4099999974</v>
      </c>
      <c r="D79" s="133">
        <v>7856992.9699999969</v>
      </c>
      <c r="E79" s="133">
        <v>6239825.3299999973</v>
      </c>
      <c r="F79" s="133">
        <v>4909714.9199999971</v>
      </c>
      <c r="G79" s="133">
        <v>6182183.8999999985</v>
      </c>
      <c r="H79" s="133">
        <v>10434835.319999997</v>
      </c>
      <c r="I79" s="133">
        <v>8484957.5099999979</v>
      </c>
      <c r="J79" s="133">
        <v>6700596.8999999985</v>
      </c>
      <c r="K79" s="133">
        <v>6844445.7599999998</v>
      </c>
      <c r="L79" s="133">
        <v>5115417.3099999987</v>
      </c>
      <c r="M79" s="133">
        <v>6293985.8799999999</v>
      </c>
      <c r="N79" s="133">
        <v>7049718.8599999975</v>
      </c>
      <c r="O79" s="133">
        <v>7600885.2199999988</v>
      </c>
      <c r="P79" s="133">
        <v>5989280.4099999983</v>
      </c>
      <c r="Q79" s="133">
        <v>3425727.7099999967</v>
      </c>
      <c r="R79" s="133">
        <v>7806007.0799999982</v>
      </c>
      <c r="S79" s="133">
        <v>6224673.0599999968</v>
      </c>
      <c r="T79" s="133">
        <v>4378286.8899999969</v>
      </c>
    </row>
    <row r="80" spans="1:20" ht="14.6" x14ac:dyDescent="0.4">
      <c r="A80" s="132" t="s">
        <v>1879</v>
      </c>
      <c r="B80" s="131" t="s">
        <v>1880</v>
      </c>
      <c r="C80" s="133">
        <v>0</v>
      </c>
      <c r="D80" s="133">
        <v>0</v>
      </c>
      <c r="E80" s="133">
        <v>0</v>
      </c>
      <c r="F80" s="133">
        <v>0</v>
      </c>
      <c r="G80" s="133">
        <v>0</v>
      </c>
      <c r="H80" s="133">
        <v>0</v>
      </c>
      <c r="I80" s="133">
        <v>0</v>
      </c>
      <c r="J80" s="133">
        <v>0</v>
      </c>
      <c r="K80" s="133">
        <v>0</v>
      </c>
      <c r="L80" s="133">
        <v>0</v>
      </c>
      <c r="M80" s="133">
        <v>0</v>
      </c>
      <c r="N80" s="133">
        <v>0</v>
      </c>
      <c r="O80" s="133">
        <v>0</v>
      </c>
      <c r="P80" s="133">
        <v>0</v>
      </c>
      <c r="Q80" s="133">
        <v>0</v>
      </c>
      <c r="R80" s="133">
        <v>0</v>
      </c>
      <c r="S80" s="133">
        <v>0</v>
      </c>
      <c r="T80" s="133">
        <v>0</v>
      </c>
    </row>
    <row r="81" spans="1:21" ht="14.6" x14ac:dyDescent="0.4">
      <c r="A81" s="132" t="s">
        <v>1881</v>
      </c>
      <c r="B81" s="131" t="s">
        <v>1882</v>
      </c>
      <c r="C81" s="133">
        <v>0</v>
      </c>
      <c r="D81" s="133">
        <v>0</v>
      </c>
      <c r="E81" s="133">
        <v>0</v>
      </c>
      <c r="F81" s="133">
        <v>0</v>
      </c>
      <c r="G81" s="133">
        <v>0</v>
      </c>
      <c r="H81" s="133">
        <v>0</v>
      </c>
      <c r="I81" s="133">
        <v>0</v>
      </c>
      <c r="J81" s="133">
        <v>0</v>
      </c>
      <c r="K81" s="133">
        <v>0</v>
      </c>
      <c r="L81" s="133">
        <v>0</v>
      </c>
      <c r="M81" s="133">
        <v>0</v>
      </c>
      <c r="N81" s="133">
        <v>0</v>
      </c>
      <c r="O81" s="133">
        <v>0</v>
      </c>
      <c r="P81" s="133">
        <v>0</v>
      </c>
      <c r="Q81" s="133">
        <v>0</v>
      </c>
      <c r="R81" s="133">
        <v>0</v>
      </c>
      <c r="S81" s="133">
        <v>0</v>
      </c>
      <c r="T81" s="133">
        <v>0</v>
      </c>
    </row>
    <row r="82" spans="1:21" ht="14.6" x14ac:dyDescent="0.4">
      <c r="A82" s="132" t="s">
        <v>1883</v>
      </c>
      <c r="B82" s="131" t="s">
        <v>1884</v>
      </c>
      <c r="C82" s="133">
        <v>0</v>
      </c>
      <c r="D82" s="133">
        <v>0</v>
      </c>
      <c r="E82" s="133">
        <v>0</v>
      </c>
      <c r="F82" s="133">
        <v>0</v>
      </c>
      <c r="G82" s="133">
        <v>0</v>
      </c>
      <c r="H82" s="133">
        <v>0</v>
      </c>
      <c r="I82" s="133">
        <v>0</v>
      </c>
      <c r="J82" s="133">
        <v>0</v>
      </c>
      <c r="K82" s="133">
        <v>0</v>
      </c>
      <c r="L82" s="133">
        <v>0</v>
      </c>
      <c r="M82" s="133">
        <v>0</v>
      </c>
      <c r="N82" s="133">
        <v>0</v>
      </c>
      <c r="O82" s="133">
        <v>0</v>
      </c>
      <c r="P82" s="133">
        <v>0</v>
      </c>
      <c r="Q82" s="133">
        <v>0</v>
      </c>
      <c r="R82" s="133">
        <v>0</v>
      </c>
      <c r="S82" s="133">
        <v>0</v>
      </c>
      <c r="T82" s="133">
        <v>7.2759576141834259E-12</v>
      </c>
    </row>
    <row r="83" spans="1:21" ht="14.6" x14ac:dyDescent="0.4">
      <c r="A83" s="132" t="s">
        <v>1885</v>
      </c>
      <c r="B83" s="131" t="s">
        <v>1886</v>
      </c>
      <c r="C83" s="133">
        <v>0</v>
      </c>
      <c r="D83" s="133">
        <v>0</v>
      </c>
      <c r="E83" s="133">
        <v>0</v>
      </c>
      <c r="F83" s="133">
        <v>0</v>
      </c>
      <c r="G83" s="133">
        <v>0</v>
      </c>
      <c r="H83" s="133">
        <v>0</v>
      </c>
      <c r="I83" s="133">
        <v>0</v>
      </c>
      <c r="J83" s="133">
        <v>0</v>
      </c>
      <c r="K83" s="133">
        <v>0</v>
      </c>
      <c r="L83" s="133">
        <v>0</v>
      </c>
      <c r="M83" s="133">
        <v>0</v>
      </c>
      <c r="N83" s="133">
        <v>0</v>
      </c>
      <c r="O83" s="133">
        <v>0</v>
      </c>
      <c r="P83" s="133">
        <v>0</v>
      </c>
      <c r="Q83" s="133">
        <v>0</v>
      </c>
      <c r="R83" s="133">
        <v>0</v>
      </c>
      <c r="S83" s="133">
        <v>0</v>
      </c>
      <c r="T83" s="133">
        <v>0</v>
      </c>
    </row>
    <row r="84" spans="1:21" ht="14.6" x14ac:dyDescent="0.4">
      <c r="A84" s="132" t="s">
        <v>1887</v>
      </c>
      <c r="B84" s="131" t="s">
        <v>1888</v>
      </c>
      <c r="C84" s="133">
        <v>0</v>
      </c>
      <c r="D84" s="133">
        <v>0</v>
      </c>
      <c r="E84" s="133">
        <v>0</v>
      </c>
      <c r="F84" s="133">
        <v>0</v>
      </c>
      <c r="G84" s="133">
        <v>0</v>
      </c>
      <c r="H84" s="133">
        <v>0</v>
      </c>
      <c r="I84" s="133">
        <v>0</v>
      </c>
      <c r="J84" s="133">
        <v>0</v>
      </c>
      <c r="K84" s="133">
        <v>0</v>
      </c>
      <c r="L84" s="133">
        <v>0</v>
      </c>
      <c r="M84" s="133">
        <v>0</v>
      </c>
      <c r="N84" s="133">
        <v>0</v>
      </c>
      <c r="O84" s="133">
        <v>0</v>
      </c>
      <c r="P84" s="133">
        <v>0</v>
      </c>
      <c r="Q84" s="133">
        <v>0</v>
      </c>
      <c r="R84" s="133">
        <v>0</v>
      </c>
      <c r="S84" s="133">
        <v>0</v>
      </c>
      <c r="T84" s="133">
        <v>7.2759576141834259E-12</v>
      </c>
    </row>
    <row r="85" spans="1:21" ht="14.6" x14ac:dyDescent="0.4">
      <c r="A85" s="132" t="s">
        <v>3291</v>
      </c>
      <c r="B85" s="131" t="s">
        <v>3292</v>
      </c>
      <c r="C85" s="133">
        <v>0</v>
      </c>
      <c r="D85" s="133">
        <v>0</v>
      </c>
      <c r="E85" s="133">
        <v>0</v>
      </c>
      <c r="F85" s="133">
        <v>0</v>
      </c>
      <c r="G85" s="133">
        <v>0</v>
      </c>
      <c r="H85" s="133">
        <v>0</v>
      </c>
      <c r="I85" s="133">
        <v>0</v>
      </c>
      <c r="J85" s="133">
        <v>0</v>
      </c>
      <c r="K85" s="133">
        <v>0</v>
      </c>
      <c r="L85" s="133">
        <v>0</v>
      </c>
      <c r="M85" s="133">
        <v>0</v>
      </c>
      <c r="N85" s="133">
        <v>0</v>
      </c>
      <c r="O85" s="133">
        <v>0</v>
      </c>
      <c r="P85" s="133">
        <v>0</v>
      </c>
      <c r="Q85" s="133">
        <v>0</v>
      </c>
      <c r="R85" s="133">
        <v>0</v>
      </c>
      <c r="S85" s="133">
        <v>0</v>
      </c>
      <c r="T85" s="133">
        <v>7.2759576141834259E-12</v>
      </c>
    </row>
    <row r="86" spans="1:21" ht="14.6" x14ac:dyDescent="0.4">
      <c r="A86" s="132" t="s">
        <v>1889</v>
      </c>
      <c r="B86" s="131" t="s">
        <v>1890</v>
      </c>
      <c r="C86" s="133">
        <v>41484.300000000003</v>
      </c>
      <c r="D86" s="133">
        <v>41484.300000000003</v>
      </c>
      <c r="E86" s="133">
        <v>84267.55</v>
      </c>
      <c r="F86" s="133">
        <v>84267.55</v>
      </c>
      <c r="G86" s="133">
        <v>84267.55</v>
      </c>
      <c r="H86" s="133">
        <v>84267.55</v>
      </c>
      <c r="I86" s="133">
        <v>84267.55</v>
      </c>
      <c r="J86" s="133">
        <v>84267.55</v>
      </c>
      <c r="K86" s="133">
        <v>84267.55</v>
      </c>
      <c r="L86" s="133">
        <v>84267.55</v>
      </c>
      <c r="M86" s="133">
        <v>84267.55</v>
      </c>
      <c r="N86" s="133">
        <v>84267.55</v>
      </c>
      <c r="O86" s="133">
        <v>84267.55</v>
      </c>
      <c r="P86" s="133">
        <v>84267.55</v>
      </c>
      <c r="Q86" s="133">
        <v>84267.55</v>
      </c>
      <c r="R86" s="133">
        <v>84267.55</v>
      </c>
      <c r="S86" s="133">
        <v>84267.55</v>
      </c>
      <c r="T86" s="133">
        <v>84267.55</v>
      </c>
    </row>
    <row r="87" spans="1:21" ht="14.6" x14ac:dyDescent="0.4">
      <c r="A87" s="132" t="s">
        <v>1891</v>
      </c>
      <c r="B87" s="131" t="s">
        <v>1892</v>
      </c>
      <c r="C87" s="133">
        <v>4251256</v>
      </c>
      <c r="D87" s="133">
        <v>4251507.2</v>
      </c>
      <c r="E87" s="133">
        <v>4251758.4000000004</v>
      </c>
      <c r="F87" s="133">
        <v>5652009.6000000006</v>
      </c>
      <c r="G87" s="133">
        <v>5652260.8000000007</v>
      </c>
      <c r="H87" s="133">
        <v>5652637.6000000006</v>
      </c>
      <c r="I87" s="133">
        <v>5652888.8000000007</v>
      </c>
      <c r="J87" s="133">
        <v>5653140.0000000009</v>
      </c>
      <c r="K87" s="133">
        <v>5653391.2000000011</v>
      </c>
      <c r="L87" s="133">
        <v>5653642.4000000013</v>
      </c>
      <c r="M87" s="133">
        <v>5653893.6000000015</v>
      </c>
      <c r="N87" s="133">
        <v>5654270.4000000013</v>
      </c>
      <c r="O87" s="133">
        <v>8857331.4500000011</v>
      </c>
      <c r="P87" s="133">
        <v>8857582.6500000004</v>
      </c>
      <c r="Q87" s="133">
        <v>8857833.8499999996</v>
      </c>
      <c r="R87" s="133">
        <v>6476330.3499999996</v>
      </c>
      <c r="S87" s="133">
        <v>6476581.5499999998</v>
      </c>
      <c r="T87" s="133">
        <v>6476958.3499999996</v>
      </c>
    </row>
    <row r="88" spans="1:21" ht="14.6" x14ac:dyDescent="0.4">
      <c r="A88" s="132" t="s">
        <v>1893</v>
      </c>
      <c r="B88" s="131" t="s">
        <v>1894</v>
      </c>
      <c r="C88" s="133">
        <v>11389.189999999988</v>
      </c>
      <c r="D88" s="133">
        <v>3099.2699999999895</v>
      </c>
      <c r="E88" s="133">
        <v>3099.2699999999895</v>
      </c>
      <c r="F88" s="133">
        <v>3099.2699999999704</v>
      </c>
      <c r="G88" s="133">
        <v>3099.2699999999686</v>
      </c>
      <c r="H88" s="133">
        <v>1033.6599999999685</v>
      </c>
      <c r="I88" s="133">
        <v>3099.2699999999686</v>
      </c>
      <c r="J88" s="133">
        <v>3099.2699999999686</v>
      </c>
      <c r="K88" s="133">
        <v>3099.2699999999686</v>
      </c>
      <c r="L88" s="133">
        <v>3099.2699999999677</v>
      </c>
      <c r="M88" s="133">
        <v>-3.2287061912938952E-11</v>
      </c>
      <c r="N88" s="133">
        <v>-3.2287061912938952E-11</v>
      </c>
      <c r="O88" s="133">
        <v>-3.2287061912938952E-11</v>
      </c>
      <c r="P88" s="133">
        <v>176470.72999999998</v>
      </c>
      <c r="Q88" s="133">
        <v>-2.9103830456733704E-11</v>
      </c>
      <c r="R88" s="133">
        <v>1847.0499999999709</v>
      </c>
      <c r="S88" s="133">
        <v>2060.369999999964</v>
      </c>
      <c r="T88" s="133">
        <v>2246.099999999964</v>
      </c>
    </row>
    <row r="89" spans="1:21" ht="14.6" x14ac:dyDescent="0.4">
      <c r="A89" s="132" t="s">
        <v>1895</v>
      </c>
      <c r="B89" s="131" t="s">
        <v>1896</v>
      </c>
      <c r="C89" s="133">
        <v>31.930000000002792</v>
      </c>
      <c r="D89" s="133">
        <v>31.930000000002792</v>
      </c>
      <c r="E89" s="133">
        <v>31.930000000002792</v>
      </c>
      <c r="F89" s="133">
        <v>31.930000000002792</v>
      </c>
      <c r="G89" s="133">
        <v>31.93000000000379</v>
      </c>
      <c r="H89" s="133">
        <v>31.93000000000379</v>
      </c>
      <c r="I89" s="133">
        <v>31.93000000000379</v>
      </c>
      <c r="J89" s="133">
        <v>31.93000000000379</v>
      </c>
      <c r="K89" s="133">
        <v>31.93000000000379</v>
      </c>
      <c r="L89" s="133">
        <v>31.93000000000379</v>
      </c>
      <c r="M89" s="133">
        <v>31.930000000005791</v>
      </c>
      <c r="N89" s="133">
        <v>31.930000000011791</v>
      </c>
      <c r="O89" s="133">
        <v>31.930000000011791</v>
      </c>
      <c r="P89" s="133">
        <v>15824.630000000012</v>
      </c>
      <c r="Q89" s="133">
        <v>15824.630000000012</v>
      </c>
      <c r="R89" s="133">
        <v>31.930000000011205</v>
      </c>
      <c r="S89" s="133">
        <v>-1815.0999999999838</v>
      </c>
      <c r="T89" s="133">
        <v>-1815.1099999999838</v>
      </c>
    </row>
    <row r="90" spans="1:21" ht="14.6" x14ac:dyDescent="0.4">
      <c r="A90" s="132" t="s">
        <v>1897</v>
      </c>
      <c r="B90" s="131" t="s">
        <v>1898</v>
      </c>
      <c r="C90" s="133">
        <v>2.3162645149230956E-8</v>
      </c>
      <c r="D90" s="133">
        <v>2.2762645149230956E-8</v>
      </c>
      <c r="E90" s="133">
        <v>2.1762645149230957E-8</v>
      </c>
      <c r="F90" s="133">
        <v>1.8762645149230956E-8</v>
      </c>
      <c r="G90" s="133">
        <v>1.6662645149230957E-8</v>
      </c>
      <c r="H90" s="133">
        <v>-1856.7799999833373</v>
      </c>
      <c r="I90" s="133">
        <v>1.486273504269775E-8</v>
      </c>
      <c r="J90" s="133">
        <v>1.6462735042697751E-8</v>
      </c>
      <c r="K90" s="133">
        <v>1.556273504269775E-8</v>
      </c>
      <c r="L90" s="133">
        <v>3849.3600000163628</v>
      </c>
      <c r="M90" s="133">
        <v>1.5562818589387462E-8</v>
      </c>
      <c r="N90" s="133">
        <v>1.6962818589387461E-8</v>
      </c>
      <c r="O90" s="133">
        <v>5.0000016062818585E-2</v>
      </c>
      <c r="P90" s="133">
        <v>1.7062818581659034E-8</v>
      </c>
      <c r="Q90" s="133">
        <v>3.1062818581659033E-8</v>
      </c>
      <c r="R90" s="133">
        <v>3.2062818581659036E-8</v>
      </c>
      <c r="S90" s="133">
        <v>3.2362818581659039E-8</v>
      </c>
      <c r="T90" s="133">
        <v>3.3362818581659041E-8</v>
      </c>
    </row>
    <row r="91" spans="1:21" ht="14.6" x14ac:dyDescent="0.4">
      <c r="A91" s="132" t="s">
        <v>3293</v>
      </c>
      <c r="B91" s="131" t="s">
        <v>3294</v>
      </c>
      <c r="C91" s="133">
        <v>0</v>
      </c>
      <c r="D91" s="133">
        <v>0</v>
      </c>
      <c r="E91" s="133">
        <v>0</v>
      </c>
      <c r="F91" s="133">
        <v>0</v>
      </c>
      <c r="G91" s="133">
        <v>0</v>
      </c>
      <c r="H91" s="133">
        <v>0</v>
      </c>
      <c r="I91" s="133">
        <v>0</v>
      </c>
      <c r="J91" s="133">
        <v>0</v>
      </c>
      <c r="K91" s="133">
        <v>0</v>
      </c>
      <c r="L91" s="133">
        <v>47114.75</v>
      </c>
      <c r="M91" s="133">
        <v>56123.040000000001</v>
      </c>
      <c r="N91" s="133">
        <v>56123.040000000001</v>
      </c>
      <c r="O91" s="133">
        <v>103710.73000000001</v>
      </c>
      <c r="P91" s="133">
        <v>103710.73000000001</v>
      </c>
      <c r="Q91" s="133">
        <v>103710.73000000001</v>
      </c>
      <c r="R91" s="133">
        <v>103710.73000000001</v>
      </c>
      <c r="S91" s="133">
        <v>103710.73000000001</v>
      </c>
      <c r="T91" s="133">
        <v>103710.73000000001</v>
      </c>
    </row>
    <row r="92" spans="1:21" ht="14.6" x14ac:dyDescent="0.4">
      <c r="A92" s="132" t="s">
        <v>1899</v>
      </c>
      <c r="B92" s="131" t="s">
        <v>1900</v>
      </c>
      <c r="C92" s="133">
        <v>0.15</v>
      </c>
      <c r="D92" s="133">
        <v>0.15</v>
      </c>
      <c r="E92" s="133">
        <v>0.15</v>
      </c>
      <c r="F92" s="133">
        <v>0.15</v>
      </c>
      <c r="G92" s="133">
        <v>0.15</v>
      </c>
      <c r="H92" s="133">
        <v>0.15</v>
      </c>
      <c r="I92" s="133">
        <v>0.15</v>
      </c>
      <c r="J92" s="133">
        <v>0.15</v>
      </c>
      <c r="K92" s="133">
        <v>0.15</v>
      </c>
      <c r="L92" s="133">
        <v>0.15</v>
      </c>
      <c r="M92" s="133">
        <v>0.15</v>
      </c>
      <c r="N92" s="133">
        <v>0.15</v>
      </c>
      <c r="O92" s="133">
        <v>0.15</v>
      </c>
      <c r="P92" s="133">
        <v>0.15</v>
      </c>
      <c r="Q92" s="133">
        <v>0</v>
      </c>
      <c r="R92" s="133">
        <v>0</v>
      </c>
      <c r="S92" s="133">
        <v>0</v>
      </c>
      <c r="T92" s="133">
        <v>0</v>
      </c>
    </row>
    <row r="93" spans="1:21" ht="14.6" x14ac:dyDescent="0.4">
      <c r="A93" s="132" t="s">
        <v>1901</v>
      </c>
      <c r="B93" s="131" t="s">
        <v>1902</v>
      </c>
      <c r="C93" s="133">
        <v>4304161.5700000236</v>
      </c>
      <c r="D93" s="133">
        <v>4296122.850000022</v>
      </c>
      <c r="E93" s="133">
        <v>4339157.3000000212</v>
      </c>
      <c r="F93" s="133">
        <v>5739408.5000000196</v>
      </c>
      <c r="G93" s="133">
        <v>5739659.700000017</v>
      </c>
      <c r="H93" s="133">
        <v>5736114.1100000171</v>
      </c>
      <c r="I93" s="133">
        <v>5740287.7000000151</v>
      </c>
      <c r="J93" s="133">
        <v>5740538.9000000171</v>
      </c>
      <c r="K93" s="133">
        <v>5740790.1000000164</v>
      </c>
      <c r="L93" s="133">
        <v>5792005.4100000178</v>
      </c>
      <c r="M93" s="133">
        <v>5794316.2700000172</v>
      </c>
      <c r="N93" s="133">
        <v>5794693.070000018</v>
      </c>
      <c r="O93" s="133">
        <v>9045341.860000018</v>
      </c>
      <c r="P93" s="133">
        <v>9237856.44000002</v>
      </c>
      <c r="Q93" s="133">
        <v>9061636.7600000314</v>
      </c>
      <c r="R93" s="133">
        <v>6666187.610000032</v>
      </c>
      <c r="S93" s="133">
        <v>6664805.1000000332</v>
      </c>
      <c r="T93" s="133">
        <v>6665367.6200000327</v>
      </c>
    </row>
    <row r="94" spans="1:21" ht="14.6" x14ac:dyDescent="0.4">
      <c r="A94" s="132" t="s">
        <v>1903</v>
      </c>
      <c r="B94" s="131" t="s">
        <v>1904</v>
      </c>
      <c r="C94" s="133">
        <v>7806594.9899999993</v>
      </c>
      <c r="D94" s="133">
        <v>7806594.9899999993</v>
      </c>
      <c r="E94" s="133">
        <v>7806594.9899999993</v>
      </c>
      <c r="F94" s="133">
        <v>7806594.9899999993</v>
      </c>
      <c r="G94" s="133">
        <v>7806594.9899999993</v>
      </c>
      <c r="H94" s="133">
        <v>7806594.9899999993</v>
      </c>
      <c r="I94" s="133">
        <v>7806594.9899999993</v>
      </c>
      <c r="J94" s="133">
        <v>7806594.9899999993</v>
      </c>
      <c r="K94" s="133">
        <v>7806594.9899999993</v>
      </c>
      <c r="L94" s="133">
        <v>7806594.9899999993</v>
      </c>
      <c r="M94" s="133">
        <v>7806594.9899999993</v>
      </c>
      <c r="N94" s="133">
        <v>7806594.9899999993</v>
      </c>
      <c r="O94" s="133">
        <v>7806594.9899999993</v>
      </c>
      <c r="P94" s="133">
        <v>7806594.9899999993</v>
      </c>
      <c r="Q94" s="133">
        <v>7806594.9899999993</v>
      </c>
      <c r="R94" s="133">
        <v>7833617.7699999996</v>
      </c>
      <c r="S94" s="133">
        <v>7939833.2199999997</v>
      </c>
      <c r="T94" s="133">
        <v>7939833.2199999997</v>
      </c>
      <c r="U94" s="182"/>
    </row>
    <row r="95" spans="1:21" ht="14.6" x14ac:dyDescent="0.4">
      <c r="A95" s="132" t="s">
        <v>1905</v>
      </c>
      <c r="B95" s="131" t="s">
        <v>1906</v>
      </c>
      <c r="C95" s="133">
        <v>7806594.9899999993</v>
      </c>
      <c r="D95" s="133">
        <v>7806594.9899999993</v>
      </c>
      <c r="E95" s="133">
        <v>7806594.9899999993</v>
      </c>
      <c r="F95" s="133">
        <v>7806594.9899999993</v>
      </c>
      <c r="G95" s="133">
        <v>7806594.9899999993</v>
      </c>
      <c r="H95" s="133">
        <v>7806594.9899999993</v>
      </c>
      <c r="I95" s="133">
        <v>7806594.9899999993</v>
      </c>
      <c r="J95" s="133">
        <v>7806594.9899999993</v>
      </c>
      <c r="K95" s="133">
        <v>7806594.9899999993</v>
      </c>
      <c r="L95" s="133">
        <v>7806594.9899999993</v>
      </c>
      <c r="M95" s="133">
        <v>7806594.9899999993</v>
      </c>
      <c r="N95" s="133">
        <v>7806594.9899999993</v>
      </c>
      <c r="O95" s="133">
        <v>7806594.9899999993</v>
      </c>
      <c r="P95" s="133">
        <v>7806594.9899999993</v>
      </c>
      <c r="Q95" s="133">
        <v>7806594.9899999993</v>
      </c>
      <c r="R95" s="133">
        <v>7833617.7699999996</v>
      </c>
      <c r="S95" s="133">
        <v>7939833.2199999997</v>
      </c>
      <c r="T95" s="133">
        <v>7939833.2199999997</v>
      </c>
    </row>
    <row r="96" spans="1:21" ht="14.6" x14ac:dyDescent="0.4">
      <c r="A96" s="132" t="s">
        <v>1907</v>
      </c>
      <c r="B96" s="131" t="s">
        <v>1908</v>
      </c>
      <c r="C96" s="133">
        <v>12110756.560000021</v>
      </c>
      <c r="D96" s="133">
        <v>12102717.840000022</v>
      </c>
      <c r="E96" s="133">
        <v>12145752.29000002</v>
      </c>
      <c r="F96" s="133">
        <v>13546003.490000017</v>
      </c>
      <c r="G96" s="133">
        <v>13546254.690000016</v>
      </c>
      <c r="H96" s="133">
        <v>13542709.100000016</v>
      </c>
      <c r="I96" s="133">
        <v>13546882.690000016</v>
      </c>
      <c r="J96" s="133">
        <v>13547133.890000015</v>
      </c>
      <c r="K96" s="133">
        <v>13547385.090000015</v>
      </c>
      <c r="L96" s="133">
        <v>13598600.400000017</v>
      </c>
      <c r="M96" s="133">
        <v>13600911.260000015</v>
      </c>
      <c r="N96" s="133">
        <v>13601288.060000017</v>
      </c>
      <c r="O96" s="133">
        <v>16851936.850000016</v>
      </c>
      <c r="P96" s="133">
        <v>17044451.430000018</v>
      </c>
      <c r="Q96" s="133">
        <v>16868231.75000003</v>
      </c>
      <c r="R96" s="133">
        <v>14499805.380000032</v>
      </c>
      <c r="S96" s="133">
        <v>14604638.320000032</v>
      </c>
      <c r="T96" s="133">
        <v>14605200.840000033</v>
      </c>
    </row>
    <row r="97" spans="1:21" ht="14.6" x14ac:dyDescent="0.4">
      <c r="A97" s="131" t="s">
        <v>1909</v>
      </c>
      <c r="B97" s="131" t="s">
        <v>1910</v>
      </c>
      <c r="C97" s="133">
        <v>18258414.810016669</v>
      </c>
      <c r="D97" s="133">
        <v>19733053.030013498</v>
      </c>
      <c r="E97" s="133">
        <v>18405113.460014574</v>
      </c>
      <c r="F97" s="133">
        <v>39266019.040016368</v>
      </c>
      <c r="G97" s="133">
        <v>18776008.77001442</v>
      </c>
      <c r="H97" s="133">
        <v>24420002.93001264</v>
      </c>
      <c r="I97" s="133">
        <v>20120613.880014602</v>
      </c>
      <c r="J97" s="133">
        <v>18082237.160013042</v>
      </c>
      <c r="K97" s="133">
        <v>20117143.780012283</v>
      </c>
      <c r="L97" s="133">
        <v>19125224.410009492</v>
      </c>
      <c r="M97" s="133">
        <v>38648209.39001184</v>
      </c>
      <c r="N97" s="133">
        <v>17616943.560014959</v>
      </c>
      <c r="O97" s="133">
        <v>20304536.870012369</v>
      </c>
      <c r="P97" s="133">
        <v>21467326.710011214</v>
      </c>
      <c r="Q97" s="133">
        <v>21564604.470014773</v>
      </c>
      <c r="R97" s="133">
        <v>21403954.86001496</v>
      </c>
      <c r="S97" s="133">
        <v>19644402.580010962</v>
      </c>
      <c r="T97" s="133">
        <v>17770178.920011435</v>
      </c>
    </row>
    <row r="98" spans="1:21" ht="14.6" x14ac:dyDescent="0.4">
      <c r="A98" s="131" t="s">
        <v>1911</v>
      </c>
      <c r="B98" s="131" t="s">
        <v>1912</v>
      </c>
      <c r="C98" s="133">
        <v>58258046.780000016</v>
      </c>
      <c r="D98" s="133">
        <v>56260134.890000015</v>
      </c>
      <c r="E98" s="133">
        <v>58478005.930000015</v>
      </c>
      <c r="F98" s="133">
        <v>59918175.220000014</v>
      </c>
      <c r="G98" s="133">
        <v>58881728.820000015</v>
      </c>
      <c r="H98" s="133">
        <v>59065690.940000013</v>
      </c>
      <c r="I98" s="133">
        <v>58938655.710000016</v>
      </c>
      <c r="J98" s="133">
        <v>58984419.210000016</v>
      </c>
      <c r="K98" s="133">
        <v>43115243.76000002</v>
      </c>
      <c r="L98" s="133">
        <v>45480295.820000023</v>
      </c>
      <c r="M98" s="133">
        <v>28587627.930000022</v>
      </c>
      <c r="N98" s="133">
        <v>26081253.500000022</v>
      </c>
      <c r="O98" s="133">
        <v>37084138.000000022</v>
      </c>
      <c r="P98" s="133">
        <v>46262829.530000024</v>
      </c>
      <c r="Q98" s="133">
        <v>74733382.51000002</v>
      </c>
      <c r="R98" s="133">
        <v>74540796.280000016</v>
      </c>
      <c r="S98" s="133">
        <v>73118092.320000023</v>
      </c>
      <c r="T98" s="133">
        <v>76662179.570000023</v>
      </c>
    </row>
    <row r="99" spans="1:21" ht="14.6" x14ac:dyDescent="0.4">
      <c r="A99" s="131" t="s">
        <v>1913</v>
      </c>
      <c r="B99" s="131" t="s">
        <v>1914</v>
      </c>
      <c r="C99" s="133">
        <v>347581.76000000164</v>
      </c>
      <c r="D99" s="133">
        <v>352453.06000000163</v>
      </c>
      <c r="E99" s="133">
        <v>411827.14000000164</v>
      </c>
      <c r="F99" s="133">
        <v>570692.31000000169</v>
      </c>
      <c r="G99" s="133">
        <v>655274.3400000016</v>
      </c>
      <c r="H99" s="133">
        <v>889697.75000000163</v>
      </c>
      <c r="I99" s="133">
        <v>1193590.3600000017</v>
      </c>
      <c r="J99" s="133">
        <v>1596276.6100000017</v>
      </c>
      <c r="K99" s="133">
        <v>591289.21000000159</v>
      </c>
      <c r="L99" s="133">
        <v>250564.04000000167</v>
      </c>
      <c r="M99" s="133">
        <v>743329.37000000163</v>
      </c>
      <c r="N99" s="133">
        <v>369242.70000000164</v>
      </c>
      <c r="O99" s="133">
        <v>377503.80000000162</v>
      </c>
      <c r="P99" s="133">
        <v>1357646.5900000015</v>
      </c>
      <c r="Q99" s="133">
        <v>579570.31000000145</v>
      </c>
      <c r="R99" s="133">
        <v>581646.78000000142</v>
      </c>
      <c r="S99" s="133">
        <v>2071793.3600000015</v>
      </c>
      <c r="T99" s="133">
        <v>-831030.33999999869</v>
      </c>
    </row>
    <row r="100" spans="1:21" ht="14.6" x14ac:dyDescent="0.4">
      <c r="A100" s="132" t="s">
        <v>1915</v>
      </c>
      <c r="B100" s="131" t="s">
        <v>1916</v>
      </c>
      <c r="C100" s="133">
        <v>0</v>
      </c>
      <c r="D100" s="133">
        <v>0</v>
      </c>
      <c r="E100" s="133">
        <v>0</v>
      </c>
      <c r="F100" s="133">
        <v>500000</v>
      </c>
      <c r="G100" s="133">
        <v>465517.24</v>
      </c>
      <c r="H100" s="133">
        <v>448275.86</v>
      </c>
      <c r="I100" s="133">
        <v>431034.48</v>
      </c>
      <c r="J100" s="133">
        <v>413793.1</v>
      </c>
      <c r="K100" s="133">
        <v>396551.72</v>
      </c>
      <c r="L100" s="133">
        <v>379310.33999999997</v>
      </c>
      <c r="M100" s="133">
        <v>362068.95999999996</v>
      </c>
      <c r="N100" s="133">
        <v>344827.57999999996</v>
      </c>
      <c r="O100" s="133">
        <v>327586.19999999995</v>
      </c>
      <c r="P100" s="133">
        <v>310344.81999999995</v>
      </c>
      <c r="Q100" s="133">
        <v>293103.43999999994</v>
      </c>
      <c r="R100" s="133">
        <v>275862.05999999994</v>
      </c>
      <c r="S100" s="133">
        <v>258620.67999999993</v>
      </c>
      <c r="T100" s="133">
        <v>241379.29999999993</v>
      </c>
    </row>
    <row r="101" spans="1:21" ht="14.6" x14ac:dyDescent="0.4">
      <c r="A101" s="132" t="s">
        <v>1917</v>
      </c>
      <c r="B101" s="131" t="s">
        <v>1918</v>
      </c>
      <c r="C101" s="133">
        <v>247207581.78999999</v>
      </c>
      <c r="D101" s="133">
        <v>248724468.01999998</v>
      </c>
      <c r="E101" s="133">
        <v>248736545.54999998</v>
      </c>
      <c r="F101" s="133">
        <v>248925455.21999997</v>
      </c>
      <c r="G101" s="133">
        <v>251905869.92999998</v>
      </c>
      <c r="H101" s="133">
        <v>252170670.85999998</v>
      </c>
      <c r="I101" s="133">
        <v>252022882.19999999</v>
      </c>
      <c r="J101" s="133">
        <v>252044039.97999999</v>
      </c>
      <c r="K101" s="133">
        <v>268471971.81999999</v>
      </c>
      <c r="L101" s="133">
        <v>268471971.81999999</v>
      </c>
      <c r="M101" s="133">
        <v>286177520.75</v>
      </c>
      <c r="N101" s="133">
        <v>288946434.41000003</v>
      </c>
      <c r="O101" s="133">
        <v>293996028.24000001</v>
      </c>
      <c r="P101" s="133">
        <v>294240524.28000003</v>
      </c>
      <c r="Q101" s="133">
        <v>296335975.38000005</v>
      </c>
      <c r="R101" s="133">
        <v>297504302.65000004</v>
      </c>
      <c r="S101" s="133">
        <v>299371620.45000005</v>
      </c>
      <c r="T101" s="133">
        <v>300135974.32000005</v>
      </c>
    </row>
    <row r="102" spans="1:21" ht="14.6" x14ac:dyDescent="0.4">
      <c r="A102" s="132" t="s">
        <v>3295</v>
      </c>
      <c r="B102" s="131" t="s">
        <v>3296</v>
      </c>
      <c r="C102" s="133">
        <v>0</v>
      </c>
      <c r="D102" s="133">
        <v>0</v>
      </c>
      <c r="E102" s="133">
        <v>0</v>
      </c>
      <c r="F102" s="133">
        <v>0</v>
      </c>
      <c r="G102" s="133">
        <v>0</v>
      </c>
      <c r="H102" s="133">
        <v>0</v>
      </c>
      <c r="I102" s="133">
        <v>0</v>
      </c>
      <c r="J102" s="133">
        <v>0</v>
      </c>
      <c r="K102" s="133">
        <v>0</v>
      </c>
      <c r="L102" s="133">
        <v>0</v>
      </c>
      <c r="M102" s="133">
        <v>0</v>
      </c>
      <c r="N102" s="133">
        <v>0</v>
      </c>
      <c r="O102" s="133">
        <v>0</v>
      </c>
      <c r="P102" s="133">
        <v>0</v>
      </c>
      <c r="Q102" s="133">
        <v>0</v>
      </c>
      <c r="R102" s="133">
        <v>0</v>
      </c>
      <c r="S102" s="133">
        <v>0</v>
      </c>
      <c r="T102" s="133">
        <v>-2913459.17</v>
      </c>
    </row>
    <row r="103" spans="1:21" ht="14.6" x14ac:dyDescent="0.4">
      <c r="A103" s="132" t="s">
        <v>1919</v>
      </c>
      <c r="B103" s="131" t="s">
        <v>1920</v>
      </c>
      <c r="C103" s="133">
        <v>613310.21000000008</v>
      </c>
      <c r="D103" s="133">
        <v>124099.32000000012</v>
      </c>
      <c r="E103" s="133">
        <v>119918.81000000011</v>
      </c>
      <c r="F103" s="133">
        <v>137207.74000000011</v>
      </c>
      <c r="G103" s="133">
        <v>323669.60000000009</v>
      </c>
      <c r="H103" s="133">
        <v>477323.6700000001</v>
      </c>
      <c r="I103" s="133">
        <v>344699.50000000012</v>
      </c>
      <c r="J103" s="133">
        <v>323173.68000000011</v>
      </c>
      <c r="K103" s="133">
        <v>1772821.1400000001</v>
      </c>
      <c r="L103" s="133">
        <v>376478.41000000015</v>
      </c>
      <c r="M103" s="133">
        <v>400735.73000000016</v>
      </c>
      <c r="N103" s="133">
        <v>69017.220000000147</v>
      </c>
      <c r="O103" s="133">
        <v>9895039.0299999993</v>
      </c>
      <c r="P103" s="133">
        <v>0</v>
      </c>
      <c r="Q103" s="133">
        <v>1202975.72</v>
      </c>
      <c r="R103" s="133">
        <v>171868.05000000005</v>
      </c>
      <c r="S103" s="133">
        <v>5.8207660913467407E-11</v>
      </c>
      <c r="T103" s="133">
        <v>5.8207660913467407E-11</v>
      </c>
    </row>
    <row r="104" spans="1:21" ht="14.6" x14ac:dyDescent="0.4">
      <c r="A104" s="132" t="s">
        <v>1921</v>
      </c>
      <c r="B104" s="131" t="s">
        <v>1922</v>
      </c>
      <c r="C104" s="133">
        <v>306426520.54000002</v>
      </c>
      <c r="D104" s="133">
        <v>305461155.28999996</v>
      </c>
      <c r="E104" s="133">
        <v>307746297.43000001</v>
      </c>
      <c r="F104" s="133">
        <v>310051530.49000001</v>
      </c>
      <c r="G104" s="133">
        <v>312232059.93000001</v>
      </c>
      <c r="H104" s="133">
        <v>313051659.07999998</v>
      </c>
      <c r="I104" s="133">
        <v>312930862.25</v>
      </c>
      <c r="J104" s="133">
        <v>313361702.58000004</v>
      </c>
      <c r="K104" s="133">
        <v>314347877.65000004</v>
      </c>
      <c r="L104" s="133">
        <v>314958620.43000001</v>
      </c>
      <c r="M104" s="133">
        <v>316271282.74000001</v>
      </c>
      <c r="N104" s="133">
        <v>315810775.41000003</v>
      </c>
      <c r="O104" s="133">
        <v>341680295.27000004</v>
      </c>
      <c r="P104" s="133">
        <v>342171345.22000009</v>
      </c>
      <c r="Q104" s="133">
        <v>373145007.36000007</v>
      </c>
      <c r="R104" s="133">
        <v>373074475.82000011</v>
      </c>
      <c r="S104" s="133">
        <v>374820126.81000006</v>
      </c>
      <c r="T104" s="133">
        <v>373295043.68000013</v>
      </c>
    </row>
    <row r="105" spans="1:21" ht="14.6" x14ac:dyDescent="0.4">
      <c r="A105" s="132" t="s">
        <v>1923</v>
      </c>
      <c r="B105" s="131" t="s">
        <v>1924</v>
      </c>
      <c r="C105" s="133">
        <v>1.1641532182693481E-10</v>
      </c>
      <c r="D105" s="133">
        <v>1.1641532182693481E-10</v>
      </c>
      <c r="E105" s="133">
        <v>1.1641532182693481E-10</v>
      </c>
      <c r="F105" s="133">
        <v>1.1641532182693481E-10</v>
      </c>
      <c r="G105" s="133">
        <v>1.1641532182693481E-10</v>
      </c>
      <c r="H105" s="133">
        <v>1.1641532182693481E-10</v>
      </c>
      <c r="I105" s="133">
        <v>1.1641532182693481E-10</v>
      </c>
      <c r="J105" s="133">
        <v>1.1641532182693481E-10</v>
      </c>
      <c r="K105" s="133">
        <v>1.1641532182693481E-10</v>
      </c>
      <c r="L105" s="133">
        <v>1.1641532182693481E-10</v>
      </c>
      <c r="M105" s="133">
        <v>1.1641532182693481E-10</v>
      </c>
      <c r="N105" s="133">
        <v>1.1641532182693481E-10</v>
      </c>
      <c r="O105" s="133">
        <v>1.1641532182693481E-10</v>
      </c>
      <c r="P105" s="133">
        <v>1.1641532182693481E-10</v>
      </c>
      <c r="Q105" s="133">
        <v>1.1641532182693481E-10</v>
      </c>
      <c r="R105" s="133">
        <v>1.1641532182693481E-10</v>
      </c>
      <c r="S105" s="133">
        <v>1.1641532182693481E-10</v>
      </c>
      <c r="T105" s="133">
        <v>1.1641532182693481E-10</v>
      </c>
    </row>
    <row r="106" spans="1:21" ht="14.6" x14ac:dyDescent="0.4">
      <c r="A106" s="132" t="s">
        <v>1925</v>
      </c>
      <c r="B106" s="131" t="s">
        <v>1926</v>
      </c>
      <c r="C106" s="133">
        <v>0</v>
      </c>
      <c r="D106" s="133">
        <v>0</v>
      </c>
      <c r="E106" s="133">
        <v>-100000</v>
      </c>
      <c r="F106" s="133">
        <v>-166103.78999999998</v>
      </c>
      <c r="G106" s="133">
        <v>-332207.57999999996</v>
      </c>
      <c r="H106" s="133">
        <v>5.8207660913467407E-11</v>
      </c>
      <c r="I106" s="133">
        <v>5.8207660913467407E-11</v>
      </c>
      <c r="J106" s="133">
        <v>5.8207660913467407E-11</v>
      </c>
      <c r="K106" s="133">
        <v>-959607.42999999993</v>
      </c>
      <c r="L106" s="133">
        <v>-149559.22999999986</v>
      </c>
      <c r="M106" s="133">
        <v>1.4551915228366852E-10</v>
      </c>
      <c r="N106" s="133">
        <v>1.4551915228366852E-10</v>
      </c>
      <c r="O106" s="133">
        <v>1.4551915228366852E-10</v>
      </c>
      <c r="P106" s="133">
        <v>1.4551915228366852E-10</v>
      </c>
      <c r="Q106" s="133">
        <v>1.4551915228366852E-10</v>
      </c>
      <c r="R106" s="133">
        <v>1.4551915228366852E-10</v>
      </c>
      <c r="S106" s="133">
        <v>1.4551915228366852E-10</v>
      </c>
      <c r="T106" s="133">
        <v>1.4551915228366852E-10</v>
      </c>
    </row>
    <row r="107" spans="1:21" ht="14.6" x14ac:dyDescent="0.4">
      <c r="A107" s="132" t="s">
        <v>1927</v>
      </c>
      <c r="B107" s="131" t="s">
        <v>1928</v>
      </c>
      <c r="C107" s="133">
        <v>-143135927.85000005</v>
      </c>
      <c r="D107" s="133">
        <v>-145478169.53000006</v>
      </c>
      <c r="E107" s="133">
        <v>-147905454.65000007</v>
      </c>
      <c r="F107" s="133">
        <v>-150118931.19000006</v>
      </c>
      <c r="G107" s="133">
        <v>-152703471.84000006</v>
      </c>
      <c r="H107" s="133">
        <v>-155737445.16000006</v>
      </c>
      <c r="I107" s="133">
        <v>-158062335.21000007</v>
      </c>
      <c r="J107" s="133">
        <v>-160774341.16000006</v>
      </c>
      <c r="K107" s="133">
        <v>-162302460.09000006</v>
      </c>
      <c r="L107" s="133">
        <v>-166496412.73000008</v>
      </c>
      <c r="M107" s="133">
        <v>-170955444.74000007</v>
      </c>
      <c r="N107" s="133">
        <v>-173750288.44000006</v>
      </c>
      <c r="O107" s="133">
        <v>-176598284.77000007</v>
      </c>
      <c r="P107" s="133">
        <v>-179524230.13000008</v>
      </c>
      <c r="Q107" s="133">
        <v>-182531911.85000008</v>
      </c>
      <c r="R107" s="133">
        <v>-185202194.2100001</v>
      </c>
      <c r="S107" s="133">
        <v>-188317213.34000009</v>
      </c>
      <c r="T107" s="133">
        <v>-191182540.19000009</v>
      </c>
    </row>
    <row r="108" spans="1:21" ht="14.6" x14ac:dyDescent="0.4">
      <c r="A108" s="132" t="s">
        <v>1929</v>
      </c>
      <c r="B108" s="131" t="s">
        <v>1930</v>
      </c>
      <c r="C108" s="133">
        <v>0</v>
      </c>
      <c r="D108" s="133">
        <v>0</v>
      </c>
      <c r="E108" s="133">
        <v>0</v>
      </c>
      <c r="F108" s="133">
        <v>0</v>
      </c>
      <c r="G108" s="133">
        <v>0</v>
      </c>
      <c r="H108" s="133">
        <v>0</v>
      </c>
      <c r="I108" s="133">
        <v>0</v>
      </c>
      <c r="J108" s="133">
        <v>0</v>
      </c>
      <c r="K108" s="133">
        <v>0</v>
      </c>
      <c r="L108" s="133">
        <v>0</v>
      </c>
      <c r="M108" s="133">
        <v>0</v>
      </c>
      <c r="N108" s="133">
        <v>0</v>
      </c>
      <c r="O108" s="133">
        <v>0</v>
      </c>
      <c r="P108" s="133">
        <v>0</v>
      </c>
      <c r="Q108" s="133">
        <v>0</v>
      </c>
      <c r="R108" s="133">
        <v>0</v>
      </c>
      <c r="S108" s="133">
        <v>0</v>
      </c>
      <c r="T108" s="133">
        <v>0</v>
      </c>
    </row>
    <row r="109" spans="1:21" ht="14.6" x14ac:dyDescent="0.4">
      <c r="A109" s="132" t="s">
        <v>1931</v>
      </c>
      <c r="B109" s="131" t="s">
        <v>1932</v>
      </c>
      <c r="C109" s="133">
        <v>-143135927.85000005</v>
      </c>
      <c r="D109" s="133">
        <v>-145478169.53000006</v>
      </c>
      <c r="E109" s="133">
        <v>-148005454.65000007</v>
      </c>
      <c r="F109" s="133">
        <v>-150285034.98000005</v>
      </c>
      <c r="G109" s="133">
        <v>-153035679.42000008</v>
      </c>
      <c r="H109" s="133">
        <v>-155737445.16000006</v>
      </c>
      <c r="I109" s="133">
        <v>-158062335.21000007</v>
      </c>
      <c r="J109" s="133">
        <v>-160774341.16000006</v>
      </c>
      <c r="K109" s="133">
        <v>-163262067.52000007</v>
      </c>
      <c r="L109" s="133">
        <v>-166645971.96000007</v>
      </c>
      <c r="M109" s="133">
        <v>-170955444.74000007</v>
      </c>
      <c r="N109" s="133">
        <v>-173750288.44000006</v>
      </c>
      <c r="O109" s="133">
        <v>-176598284.77000007</v>
      </c>
      <c r="P109" s="133">
        <v>-179524230.13000008</v>
      </c>
      <c r="Q109" s="133">
        <v>-182531911.85000008</v>
      </c>
      <c r="R109" s="133">
        <v>-185202194.2100001</v>
      </c>
      <c r="S109" s="133">
        <v>-188317213.34000009</v>
      </c>
      <c r="T109" s="133">
        <v>-191182540.19000009</v>
      </c>
      <c r="U109" s="182"/>
    </row>
    <row r="110" spans="1:21" ht="14.6" x14ac:dyDescent="0.4">
      <c r="A110" s="132" t="s">
        <v>1933</v>
      </c>
      <c r="B110" s="131" t="s">
        <v>1934</v>
      </c>
      <c r="C110" s="133">
        <v>163290592.68999994</v>
      </c>
      <c r="D110" s="133">
        <v>159982985.75999993</v>
      </c>
      <c r="E110" s="133">
        <v>159740842.77999994</v>
      </c>
      <c r="F110" s="133">
        <v>159766495.50999996</v>
      </c>
      <c r="G110" s="133">
        <v>159196380.50999993</v>
      </c>
      <c r="H110" s="133">
        <v>157314213.91999996</v>
      </c>
      <c r="I110" s="133">
        <v>154868527.03999993</v>
      </c>
      <c r="J110" s="133">
        <v>152587361.41999996</v>
      </c>
      <c r="K110" s="133">
        <v>151085810.12999994</v>
      </c>
      <c r="L110" s="133">
        <v>148312648.46999997</v>
      </c>
      <c r="M110" s="133">
        <v>145315837.99999994</v>
      </c>
      <c r="N110" s="133">
        <v>142060486.96999997</v>
      </c>
      <c r="O110" s="133">
        <v>165082010.49999991</v>
      </c>
      <c r="P110" s="133">
        <v>162647115.08999997</v>
      </c>
      <c r="Q110" s="133">
        <v>190613095.50999996</v>
      </c>
      <c r="R110" s="133">
        <v>187872281.60999995</v>
      </c>
      <c r="S110" s="133">
        <v>186502913.46999997</v>
      </c>
      <c r="T110" s="133">
        <v>182112503.49000001</v>
      </c>
    </row>
    <row r="111" spans="1:21" ht="14.6" x14ac:dyDescent="0.4">
      <c r="A111" s="132" t="s">
        <v>1935</v>
      </c>
      <c r="B111" s="131" t="s">
        <v>1936</v>
      </c>
      <c r="C111" s="133">
        <v>384839.07000000047</v>
      </c>
      <c r="D111" s="133">
        <v>168119.89000000048</v>
      </c>
      <c r="E111" s="133">
        <v>2490778.37</v>
      </c>
      <c r="F111" s="133">
        <v>171873.34999999963</v>
      </c>
      <c r="G111" s="133">
        <v>147158.44000000134</v>
      </c>
      <c r="H111" s="133">
        <v>147158.44000000204</v>
      </c>
      <c r="I111" s="133">
        <v>147158.44000000507</v>
      </c>
      <c r="J111" s="133">
        <v>147158.44000000507</v>
      </c>
      <c r="K111" s="133">
        <v>147158.44000000699</v>
      </c>
      <c r="L111" s="133">
        <v>147163.1900000085</v>
      </c>
      <c r="M111" s="133">
        <v>147157.89000000805</v>
      </c>
      <c r="N111" s="133">
        <v>147157.86000001512</v>
      </c>
      <c r="O111" s="133">
        <v>147157.86000001605</v>
      </c>
      <c r="P111" s="133">
        <v>147157.8599999994</v>
      </c>
      <c r="Q111" s="133">
        <v>147157.86000000348</v>
      </c>
      <c r="R111" s="133">
        <v>147157.85999999871</v>
      </c>
      <c r="S111" s="133">
        <v>147157.88000000571</v>
      </c>
      <c r="T111" s="133">
        <v>147157.88000000769</v>
      </c>
    </row>
    <row r="112" spans="1:21" ht="14.6" x14ac:dyDescent="0.4">
      <c r="A112" s="132" t="s">
        <v>1937</v>
      </c>
      <c r="B112" s="131" t="s">
        <v>1938</v>
      </c>
      <c r="C112" s="133">
        <v>-6210891.9699999997</v>
      </c>
      <c r="D112" s="133">
        <v>-4741593.21</v>
      </c>
      <c r="E112" s="133">
        <v>-508798.84999999893</v>
      </c>
      <c r="F112" s="133">
        <v>1568314.6700000013</v>
      </c>
      <c r="G112" s="133">
        <v>4085045.6100000017</v>
      </c>
      <c r="H112" s="133">
        <v>4848171.6500000004</v>
      </c>
      <c r="I112" s="133">
        <v>6799887.0299999993</v>
      </c>
      <c r="J112" s="133">
        <v>6738425.2000000002</v>
      </c>
      <c r="K112" s="133">
        <v>-2222530.8699999987</v>
      </c>
      <c r="L112" s="133">
        <v>499412.31000000273</v>
      </c>
      <c r="M112" s="133">
        <v>-737407.95999999775</v>
      </c>
      <c r="N112" s="133">
        <v>984132.14000000246</v>
      </c>
      <c r="O112" s="133">
        <v>-9437802.2499999963</v>
      </c>
      <c r="P112" s="133">
        <v>-1330811.1099999975</v>
      </c>
      <c r="Q112" s="133">
        <v>-1818222.899999998</v>
      </c>
      <c r="R112" s="133">
        <v>-797239.41000000015</v>
      </c>
      <c r="S112" s="133">
        <v>-1562111.6999999976</v>
      </c>
      <c r="T112" s="133">
        <v>3601224.879999999</v>
      </c>
    </row>
    <row r="113" spans="1:20" ht="14.6" x14ac:dyDescent="0.4">
      <c r="A113" s="132" t="s">
        <v>1939</v>
      </c>
      <c r="B113" s="131" t="s">
        <v>1940</v>
      </c>
      <c r="C113" s="133">
        <v>207650733.68999389</v>
      </c>
      <c r="D113" s="133">
        <v>216289956.52999756</v>
      </c>
      <c r="E113" s="133">
        <v>203740807.35999754</v>
      </c>
      <c r="F113" s="133">
        <v>210829638.98999757</v>
      </c>
      <c r="G113" s="133">
        <v>215726259.05999753</v>
      </c>
      <c r="H113" s="133">
        <v>222634153.55999753</v>
      </c>
      <c r="I113" s="133">
        <v>225301268.53999752</v>
      </c>
      <c r="J113" s="133">
        <v>230162397.71999753</v>
      </c>
      <c r="K113" s="133">
        <v>237528249.83999753</v>
      </c>
      <c r="L113" s="133">
        <v>230421906.13999754</v>
      </c>
      <c r="M113" s="133">
        <v>236469337.67999753</v>
      </c>
      <c r="N113" s="133">
        <v>158015696.90999752</v>
      </c>
      <c r="O113" s="133">
        <v>151222835.28999752</v>
      </c>
      <c r="P113" s="133">
        <v>144293448.28999752</v>
      </c>
      <c r="Q113" s="133">
        <v>119301530.75999753</v>
      </c>
      <c r="R113" s="133">
        <v>119638656.07999752</v>
      </c>
      <c r="S113" s="133">
        <v>127270652.98999752</v>
      </c>
      <c r="T113" s="133">
        <v>132595882.12999752</v>
      </c>
    </row>
    <row r="114" spans="1:20" ht="14.6" x14ac:dyDescent="0.4">
      <c r="A114" s="132" t="s">
        <v>1941</v>
      </c>
      <c r="B114" s="131" t="s">
        <v>1942</v>
      </c>
      <c r="C114" s="133">
        <v>577223.43000001018</v>
      </c>
      <c r="D114" s="133">
        <v>9.1968104243278503E-9</v>
      </c>
      <c r="E114" s="133">
        <v>9.1968104243278503E-9</v>
      </c>
      <c r="F114" s="133">
        <v>9.3132257461547852E-9</v>
      </c>
      <c r="G114" s="133">
        <v>8.3819031715393066E-9</v>
      </c>
      <c r="H114" s="133">
        <v>7.4505805969238281E-9</v>
      </c>
      <c r="I114" s="133">
        <v>4.6566128730773926E-9</v>
      </c>
      <c r="J114" s="133">
        <v>6.5192580223083496E-9</v>
      </c>
      <c r="K114" s="133">
        <v>1.0244548320770264E-8</v>
      </c>
      <c r="L114" s="133">
        <v>8.6147338151931763E-9</v>
      </c>
      <c r="M114" s="133">
        <v>1.3504177331924438E-8</v>
      </c>
      <c r="N114" s="133">
        <v>1.3969838619232178E-8</v>
      </c>
      <c r="O114" s="133">
        <v>2.0489096641540527E-8</v>
      </c>
      <c r="P114" s="133">
        <v>2.1420419216156006E-8</v>
      </c>
      <c r="Q114" s="133">
        <v>2.0023435354232788E-8</v>
      </c>
      <c r="R114" s="133">
        <v>1.7545971786603332E-8</v>
      </c>
      <c r="S114" s="133">
        <v>1.5796103980392218E-8</v>
      </c>
      <c r="T114" s="133">
        <v>1.5454133972525597E-8</v>
      </c>
    </row>
    <row r="115" spans="1:20" ht="14.6" x14ac:dyDescent="0.4">
      <c r="A115" s="132" t="s">
        <v>1943</v>
      </c>
      <c r="B115" s="131" t="s">
        <v>1944</v>
      </c>
      <c r="C115" s="133">
        <v>0</v>
      </c>
      <c r="D115" s="133">
        <v>0</v>
      </c>
      <c r="E115" s="133">
        <v>8.7311491370201111E-11</v>
      </c>
      <c r="F115" s="133">
        <v>0</v>
      </c>
      <c r="G115" s="133">
        <v>8.149072527885437E-10</v>
      </c>
      <c r="H115" s="133">
        <v>0</v>
      </c>
      <c r="I115" s="133">
        <v>1.6298145055770874E-9</v>
      </c>
      <c r="J115" s="133">
        <v>1.862645149230957E-9</v>
      </c>
      <c r="K115" s="133">
        <v>3.7252902984619141E-9</v>
      </c>
      <c r="L115" s="133">
        <v>5.5879354476928711E-9</v>
      </c>
      <c r="M115" s="133">
        <v>6.0535967350006104E-9</v>
      </c>
      <c r="N115" s="133">
        <v>7.9162418842315674E-9</v>
      </c>
      <c r="O115" s="133">
        <v>-0.91999999177642167</v>
      </c>
      <c r="P115" s="133">
        <v>-0.9199999924749136</v>
      </c>
      <c r="Q115" s="133">
        <v>-0.91999998781830072</v>
      </c>
      <c r="R115" s="133">
        <v>-0.91999998921528459</v>
      </c>
      <c r="S115" s="133">
        <v>-0.91999998968094587</v>
      </c>
      <c r="T115" s="133">
        <v>-0.91999999294057488</v>
      </c>
    </row>
    <row r="116" spans="1:20" ht="14.6" x14ac:dyDescent="0.4">
      <c r="A116" s="132" t="s">
        <v>1945</v>
      </c>
      <c r="B116" s="131" t="s">
        <v>1946</v>
      </c>
      <c r="C116" s="133">
        <v>202401904.21999389</v>
      </c>
      <c r="D116" s="133">
        <v>211716483.20999753</v>
      </c>
      <c r="E116" s="133">
        <v>205722786.87999755</v>
      </c>
      <c r="F116" s="133">
        <v>212569827.00999755</v>
      </c>
      <c r="G116" s="133">
        <v>219958463.10999754</v>
      </c>
      <c r="H116" s="133">
        <v>227629483.64999753</v>
      </c>
      <c r="I116" s="133">
        <v>232248314.00999752</v>
      </c>
      <c r="J116" s="133">
        <v>237047981.35999751</v>
      </c>
      <c r="K116" s="133">
        <v>235452877.40999752</v>
      </c>
      <c r="L116" s="133">
        <v>231068481.63999754</v>
      </c>
      <c r="M116" s="133">
        <v>235879087.60999754</v>
      </c>
      <c r="N116" s="133">
        <v>159146986.90999755</v>
      </c>
      <c r="O116" s="133">
        <v>141932189.97999758</v>
      </c>
      <c r="P116" s="133">
        <v>143109794.11999756</v>
      </c>
      <c r="Q116" s="133">
        <v>117630464.79999757</v>
      </c>
      <c r="R116" s="133">
        <v>118988573.60999756</v>
      </c>
      <c r="S116" s="133">
        <v>125855698.24999756</v>
      </c>
      <c r="T116" s="133">
        <v>136344263.96999753</v>
      </c>
    </row>
    <row r="117" spans="1:20" ht="14.6" x14ac:dyDescent="0.4">
      <c r="A117" s="131" t="s">
        <v>1947</v>
      </c>
      <c r="B117" s="131" t="s">
        <v>1948</v>
      </c>
      <c r="C117" s="133">
        <v>365692496.90999383</v>
      </c>
      <c r="D117" s="133">
        <v>371699468.96999747</v>
      </c>
      <c r="E117" s="133">
        <v>365463629.65999746</v>
      </c>
      <c r="F117" s="133">
        <v>372336322.51999748</v>
      </c>
      <c r="G117" s="133">
        <v>379154843.6199975</v>
      </c>
      <c r="H117" s="133">
        <v>384943697.56999749</v>
      </c>
      <c r="I117" s="133">
        <v>387116841.04999745</v>
      </c>
      <c r="J117" s="133">
        <v>389635342.77999747</v>
      </c>
      <c r="K117" s="133">
        <v>386538687.53999746</v>
      </c>
      <c r="L117" s="133">
        <v>379381130.10999751</v>
      </c>
      <c r="M117" s="133">
        <v>381194925.60999751</v>
      </c>
      <c r="N117" s="133">
        <v>301207473.87999749</v>
      </c>
      <c r="O117" s="133">
        <v>307014200.47999752</v>
      </c>
      <c r="P117" s="133">
        <v>305756909.20999753</v>
      </c>
      <c r="Q117" s="133">
        <v>308243560.30999756</v>
      </c>
      <c r="R117" s="133">
        <v>306860855.21999753</v>
      </c>
      <c r="S117" s="133">
        <v>312358611.71999753</v>
      </c>
      <c r="T117" s="133">
        <v>318456767.45999753</v>
      </c>
    </row>
    <row r="118" spans="1:20" ht="14.6" x14ac:dyDescent="0.4">
      <c r="A118" s="132" t="s">
        <v>1949</v>
      </c>
      <c r="B118" s="131" t="s">
        <v>1950</v>
      </c>
      <c r="C118" s="133">
        <v>-36772.28</v>
      </c>
      <c r="D118" s="133">
        <v>0</v>
      </c>
      <c r="E118" s="133">
        <v>0</v>
      </c>
      <c r="F118" s="133">
        <v>0</v>
      </c>
      <c r="G118" s="133">
        <v>0</v>
      </c>
      <c r="H118" s="133">
        <v>0</v>
      </c>
      <c r="I118" s="133">
        <v>0</v>
      </c>
      <c r="J118" s="133">
        <v>0</v>
      </c>
      <c r="K118" s="133">
        <v>0</v>
      </c>
      <c r="L118" s="133">
        <v>0</v>
      </c>
      <c r="M118" s="133">
        <v>0</v>
      </c>
      <c r="N118" s="133">
        <v>0</v>
      </c>
      <c r="O118" s="133">
        <v>0</v>
      </c>
      <c r="P118" s="133">
        <v>0</v>
      </c>
      <c r="Q118" s="133">
        <v>0</v>
      </c>
      <c r="R118" s="133">
        <v>0</v>
      </c>
      <c r="S118" s="133">
        <v>0</v>
      </c>
      <c r="T118" s="133">
        <v>0</v>
      </c>
    </row>
    <row r="119" spans="1:20" ht="14.6" x14ac:dyDescent="0.4">
      <c r="A119" s="132" t="s">
        <v>1951</v>
      </c>
      <c r="B119" s="131" t="s">
        <v>1952</v>
      </c>
      <c r="C119" s="133">
        <v>25026.720000000001</v>
      </c>
      <c r="D119" s="133">
        <v>25026.720000000001</v>
      </c>
      <c r="E119" s="133">
        <v>25026.720000000001</v>
      </c>
      <c r="F119" s="133">
        <v>25026.720000000001</v>
      </c>
      <c r="G119" s="133">
        <v>25026.720000000001</v>
      </c>
      <c r="H119" s="133">
        <v>25026.720000000001</v>
      </c>
      <c r="I119" s="133">
        <v>25026.720000000001</v>
      </c>
      <c r="J119" s="133">
        <v>25026.720000000001</v>
      </c>
      <c r="K119" s="133">
        <v>25026.720000000001</v>
      </c>
      <c r="L119" s="133">
        <v>25026.720000000001</v>
      </c>
      <c r="M119" s="133">
        <v>25026.720000000001</v>
      </c>
      <c r="N119" s="133">
        <v>25026.720000000001</v>
      </c>
      <c r="O119" s="133">
        <v>25026.720000000001</v>
      </c>
      <c r="P119" s="133">
        <v>25026.720000000001</v>
      </c>
      <c r="Q119" s="133">
        <v>25026.720000000001</v>
      </c>
      <c r="R119" s="133">
        <v>25026.720000000001</v>
      </c>
      <c r="S119" s="133">
        <v>25026.720000000001</v>
      </c>
      <c r="T119" s="133">
        <v>25026.720000000001</v>
      </c>
    </row>
    <row r="120" spans="1:20" ht="14.6" x14ac:dyDescent="0.4">
      <c r="A120" s="132" t="s">
        <v>1953</v>
      </c>
      <c r="B120" s="131" t="s">
        <v>1954</v>
      </c>
      <c r="C120" s="133">
        <v>-11745.559999999998</v>
      </c>
      <c r="D120" s="133">
        <v>25026.720000000001</v>
      </c>
      <c r="E120" s="133">
        <v>25026.720000000001</v>
      </c>
      <c r="F120" s="133">
        <v>25026.720000000001</v>
      </c>
      <c r="G120" s="133">
        <v>25026.720000000001</v>
      </c>
      <c r="H120" s="133">
        <v>25026.720000000001</v>
      </c>
      <c r="I120" s="133">
        <v>25026.720000000001</v>
      </c>
      <c r="J120" s="133">
        <v>25026.720000000001</v>
      </c>
      <c r="K120" s="133">
        <v>25026.720000000001</v>
      </c>
      <c r="L120" s="133">
        <v>25026.720000000001</v>
      </c>
      <c r="M120" s="133">
        <v>25026.720000000001</v>
      </c>
      <c r="N120" s="133">
        <v>25026.720000000001</v>
      </c>
      <c r="O120" s="133">
        <v>25026.720000000001</v>
      </c>
      <c r="P120" s="133">
        <v>25026.720000000001</v>
      </c>
      <c r="Q120" s="133">
        <v>25026.720000000001</v>
      </c>
      <c r="R120" s="133">
        <v>25026.720000000001</v>
      </c>
      <c r="S120" s="133">
        <v>25026.720000000001</v>
      </c>
      <c r="T120" s="133">
        <v>25026.720000000001</v>
      </c>
    </row>
    <row r="121" spans="1:20" ht="14.6" x14ac:dyDescent="0.4">
      <c r="A121" s="132" t="s">
        <v>1955</v>
      </c>
      <c r="B121" s="131" t="s">
        <v>1956</v>
      </c>
      <c r="C121" s="133">
        <v>-11745.559999999998</v>
      </c>
      <c r="D121" s="133">
        <v>25026.720000000001</v>
      </c>
      <c r="E121" s="133">
        <v>25026.720000000001</v>
      </c>
      <c r="F121" s="133">
        <v>25026.720000000001</v>
      </c>
      <c r="G121" s="133">
        <v>25026.720000000001</v>
      </c>
      <c r="H121" s="133">
        <v>25026.720000000001</v>
      </c>
      <c r="I121" s="133">
        <v>25026.720000000001</v>
      </c>
      <c r="J121" s="133">
        <v>25026.720000000001</v>
      </c>
      <c r="K121" s="133">
        <v>25026.720000000001</v>
      </c>
      <c r="L121" s="133">
        <v>25026.720000000001</v>
      </c>
      <c r="M121" s="133">
        <v>25026.720000000001</v>
      </c>
      <c r="N121" s="133">
        <v>25026.720000000001</v>
      </c>
      <c r="O121" s="133">
        <v>25026.720000000001</v>
      </c>
      <c r="P121" s="133">
        <v>25026.720000000001</v>
      </c>
      <c r="Q121" s="133">
        <v>25026.720000000001</v>
      </c>
      <c r="R121" s="133">
        <v>25026.720000000001</v>
      </c>
      <c r="S121" s="133">
        <v>25026.720000000001</v>
      </c>
      <c r="T121" s="133">
        <v>25026.720000000001</v>
      </c>
    </row>
    <row r="122" spans="1:20" ht="14.6" x14ac:dyDescent="0.4">
      <c r="A122" s="132" t="s">
        <v>1957</v>
      </c>
      <c r="B122" s="131" t="s">
        <v>1958</v>
      </c>
      <c r="C122" s="133">
        <v>-11745.559999999998</v>
      </c>
      <c r="D122" s="133">
        <v>25026.720000000001</v>
      </c>
      <c r="E122" s="133">
        <v>25026.720000000001</v>
      </c>
      <c r="F122" s="133">
        <v>25026.720000000001</v>
      </c>
      <c r="G122" s="133">
        <v>25026.720000000001</v>
      </c>
      <c r="H122" s="133">
        <v>25026.720000000001</v>
      </c>
      <c r="I122" s="133">
        <v>25026.720000000001</v>
      </c>
      <c r="J122" s="133">
        <v>25026.720000000001</v>
      </c>
      <c r="K122" s="133">
        <v>25026.720000000001</v>
      </c>
      <c r="L122" s="133">
        <v>25026.720000000001</v>
      </c>
      <c r="M122" s="133">
        <v>25026.720000000001</v>
      </c>
      <c r="N122" s="133">
        <v>25026.720000000001</v>
      </c>
      <c r="O122" s="133">
        <v>25026.720000000001</v>
      </c>
      <c r="P122" s="133">
        <v>25026.720000000001</v>
      </c>
      <c r="Q122" s="133">
        <v>25026.720000000001</v>
      </c>
      <c r="R122" s="133">
        <v>25026.720000000001</v>
      </c>
      <c r="S122" s="133">
        <v>25026.720000000001</v>
      </c>
      <c r="T122" s="133">
        <v>25026.720000000001</v>
      </c>
    </row>
    <row r="123" spans="1:20" ht="14.6" x14ac:dyDescent="0.4">
      <c r="A123" s="132" t="s">
        <v>1959</v>
      </c>
      <c r="B123" s="131" t="s">
        <v>1960</v>
      </c>
      <c r="C123" s="133">
        <v>1880551.3099999996</v>
      </c>
      <c r="D123" s="133">
        <v>1901943.5399999996</v>
      </c>
      <c r="E123" s="133">
        <v>1947587.3199999996</v>
      </c>
      <c r="F123" s="133">
        <v>1982001.5999999996</v>
      </c>
      <c r="G123" s="133">
        <v>1918105.0299999996</v>
      </c>
      <c r="H123" s="133">
        <v>1982931.0799999996</v>
      </c>
      <c r="I123" s="133">
        <v>2009464.3899999997</v>
      </c>
      <c r="J123" s="133">
        <v>2044267.0799999996</v>
      </c>
      <c r="K123" s="133">
        <v>2058887.6299999997</v>
      </c>
      <c r="L123" s="133">
        <v>2108723.2799999998</v>
      </c>
      <c r="M123" s="133">
        <v>2067157.2099999997</v>
      </c>
      <c r="N123" s="133">
        <v>2137621.0499999998</v>
      </c>
      <c r="O123" s="133">
        <v>2077824.67</v>
      </c>
      <c r="P123" s="133">
        <v>2122214.71</v>
      </c>
      <c r="Q123" s="133">
        <v>2122359.9</v>
      </c>
      <c r="R123" s="133">
        <v>2055967.1099999999</v>
      </c>
      <c r="S123" s="133">
        <v>2055138.3499999999</v>
      </c>
      <c r="T123" s="133">
        <v>2130827.75</v>
      </c>
    </row>
    <row r="124" spans="1:20" ht="14.6" x14ac:dyDescent="0.4">
      <c r="A124" s="132" t="s">
        <v>1961</v>
      </c>
      <c r="B124" s="131" t="s">
        <v>1962</v>
      </c>
      <c r="C124" s="133">
        <v>1880551.3099999996</v>
      </c>
      <c r="D124" s="133">
        <v>1901943.5399999996</v>
      </c>
      <c r="E124" s="133">
        <v>1947587.3199999996</v>
      </c>
      <c r="F124" s="133">
        <v>1982001.5999999996</v>
      </c>
      <c r="G124" s="133">
        <v>1918105.0299999996</v>
      </c>
      <c r="H124" s="133">
        <v>1982931.0799999996</v>
      </c>
      <c r="I124" s="133">
        <v>2009464.3899999997</v>
      </c>
      <c r="J124" s="133">
        <v>2044267.0799999996</v>
      </c>
      <c r="K124" s="133">
        <v>2058887.6299999997</v>
      </c>
      <c r="L124" s="133">
        <v>2108723.2799999998</v>
      </c>
      <c r="M124" s="133">
        <v>2067157.2099999997</v>
      </c>
      <c r="N124" s="133">
        <v>2137621.0499999998</v>
      </c>
      <c r="O124" s="133">
        <v>2077824.67</v>
      </c>
      <c r="P124" s="133">
        <v>2122214.71</v>
      </c>
      <c r="Q124" s="133">
        <v>2122359.9</v>
      </c>
      <c r="R124" s="133">
        <v>2055967.1099999999</v>
      </c>
      <c r="S124" s="133">
        <v>2055138.3499999999</v>
      </c>
      <c r="T124" s="133">
        <v>2130827.75</v>
      </c>
    </row>
    <row r="125" spans="1:20" ht="14.6" x14ac:dyDescent="0.4">
      <c r="A125" s="132" t="s">
        <v>1963</v>
      </c>
      <c r="B125" s="131" t="s">
        <v>1964</v>
      </c>
      <c r="C125" s="133">
        <v>49308534.280000001</v>
      </c>
      <c r="D125" s="133">
        <v>49308534.280000001</v>
      </c>
      <c r="E125" s="133">
        <v>49308534.280000001</v>
      </c>
      <c r="F125" s="133">
        <v>49303943.660000004</v>
      </c>
      <c r="G125" s="133">
        <v>49303943.660000004</v>
      </c>
      <c r="H125" s="133">
        <v>49303943.660000004</v>
      </c>
      <c r="I125" s="133">
        <v>49303943.660000004</v>
      </c>
      <c r="J125" s="133">
        <v>49303943.660000004</v>
      </c>
      <c r="K125" s="133">
        <v>49303943.660000004</v>
      </c>
      <c r="L125" s="133">
        <v>49303943.660000004</v>
      </c>
      <c r="M125" s="133">
        <v>49299446.650000006</v>
      </c>
      <c r="N125" s="133">
        <v>49299446.650000006</v>
      </c>
      <c r="O125" s="133">
        <v>49299446.650000006</v>
      </c>
      <c r="P125" s="133">
        <v>49299446.650000006</v>
      </c>
      <c r="Q125" s="133">
        <v>49299446.650000006</v>
      </c>
      <c r="R125" s="133">
        <v>108451438.33000001</v>
      </c>
      <c r="S125" s="133">
        <v>108572388.18000001</v>
      </c>
      <c r="T125" s="133">
        <v>108572388.18000001</v>
      </c>
    </row>
    <row r="126" spans="1:20" ht="14.6" x14ac:dyDescent="0.4">
      <c r="A126" s="132" t="s">
        <v>1965</v>
      </c>
      <c r="B126" s="131" t="s">
        <v>1966</v>
      </c>
      <c r="C126" s="133">
        <v>-30915413.690000001</v>
      </c>
      <c r="D126" s="133">
        <v>-31482075.27</v>
      </c>
      <c r="E126" s="133">
        <v>-32050517.849999998</v>
      </c>
      <c r="F126" s="133">
        <v>-32616156.149999999</v>
      </c>
      <c r="G126" s="133">
        <v>-33188095.16</v>
      </c>
      <c r="H126" s="133">
        <v>-33761859.450000003</v>
      </c>
      <c r="I126" s="133">
        <v>-34337454.160000004</v>
      </c>
      <c r="J126" s="133">
        <v>-34914884.930000007</v>
      </c>
      <c r="K126" s="133">
        <v>-35494157.63000001</v>
      </c>
      <c r="L126" s="133">
        <v>-36075277.870000012</v>
      </c>
      <c r="M126" s="133">
        <v>-36653754.31000001</v>
      </c>
      <c r="N126" s="133">
        <v>-37238467.500000007</v>
      </c>
      <c r="O126" s="133">
        <v>-37825044.99000001</v>
      </c>
      <c r="P126" s="133">
        <v>-38413492.250000007</v>
      </c>
      <c r="Q126" s="133">
        <v>-39003815.280000009</v>
      </c>
      <c r="R126" s="133">
        <v>-39618687.45000001</v>
      </c>
      <c r="S126" s="133">
        <v>-40463223.730000012</v>
      </c>
      <c r="T126" s="133">
        <v>-41307555.390000008</v>
      </c>
    </row>
    <row r="127" spans="1:20" ht="14.6" x14ac:dyDescent="0.4">
      <c r="A127" s="132" t="s">
        <v>1967</v>
      </c>
      <c r="B127" s="131" t="s">
        <v>1968</v>
      </c>
      <c r="C127" s="133">
        <v>18393120.59</v>
      </c>
      <c r="D127" s="133">
        <v>17826459.010000002</v>
      </c>
      <c r="E127" s="133">
        <v>17258016.430000003</v>
      </c>
      <c r="F127" s="133">
        <v>16687787.510000005</v>
      </c>
      <c r="G127" s="133">
        <v>16115848.500000004</v>
      </c>
      <c r="H127" s="133">
        <v>15542084.210000001</v>
      </c>
      <c r="I127" s="133">
        <v>14966489.5</v>
      </c>
      <c r="J127" s="133">
        <v>14389058.729999997</v>
      </c>
      <c r="K127" s="133">
        <v>13809786.029999994</v>
      </c>
      <c r="L127" s="133">
        <v>13228665.789999992</v>
      </c>
      <c r="M127" s="133">
        <v>12645692.339999996</v>
      </c>
      <c r="N127" s="133">
        <v>12060979.149999999</v>
      </c>
      <c r="O127" s="133">
        <v>11474401.659999996</v>
      </c>
      <c r="P127" s="133">
        <v>10885954.399999999</v>
      </c>
      <c r="Q127" s="133">
        <v>10295631.369999997</v>
      </c>
      <c r="R127" s="133">
        <v>68832750.879999995</v>
      </c>
      <c r="S127" s="133">
        <v>68109164.449999988</v>
      </c>
      <c r="T127" s="133">
        <v>67264832.789999992</v>
      </c>
    </row>
    <row r="128" spans="1:20" ht="14.6" x14ac:dyDescent="0.4">
      <c r="A128" s="132" t="s">
        <v>1969</v>
      </c>
      <c r="B128" s="131" t="s">
        <v>1970</v>
      </c>
      <c r="C128" s="133">
        <v>-1.192E-9</v>
      </c>
      <c r="D128" s="133">
        <v>-1.192E-9</v>
      </c>
      <c r="E128" s="133">
        <v>-1.192E-9</v>
      </c>
      <c r="F128" s="133">
        <v>-1.192E-9</v>
      </c>
      <c r="G128" s="133">
        <v>-1.192E-9</v>
      </c>
      <c r="H128" s="133">
        <v>-1.192E-9</v>
      </c>
      <c r="I128" s="133">
        <v>-1.192E-9</v>
      </c>
      <c r="J128" s="133">
        <v>-1.192E-9</v>
      </c>
      <c r="K128" s="133">
        <v>-1.192E-9</v>
      </c>
      <c r="L128" s="133">
        <v>-1.192E-9</v>
      </c>
      <c r="M128" s="133">
        <v>-1.192E-9</v>
      </c>
      <c r="N128" s="133">
        <v>-1.192E-9</v>
      </c>
      <c r="O128" s="133">
        <v>-1.192E-9</v>
      </c>
      <c r="P128" s="133">
        <v>-1.192E-9</v>
      </c>
      <c r="Q128" s="133">
        <v>-1.192E-9</v>
      </c>
      <c r="R128" s="133">
        <v>-1.192E-9</v>
      </c>
      <c r="S128" s="133">
        <v>-1.192E-9</v>
      </c>
      <c r="T128" s="133">
        <v>-1.192E-9</v>
      </c>
    </row>
    <row r="129" spans="1:20" ht="14.6" x14ac:dyDescent="0.4">
      <c r="A129" s="132" t="s">
        <v>1971</v>
      </c>
      <c r="B129" s="131" t="s">
        <v>1972</v>
      </c>
      <c r="C129" s="133">
        <v>0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3">
        <v>0</v>
      </c>
      <c r="N129" s="133">
        <v>0</v>
      </c>
      <c r="O129" s="133">
        <v>0</v>
      </c>
      <c r="P129" s="133">
        <v>0</v>
      </c>
      <c r="Q129" s="133">
        <v>0</v>
      </c>
      <c r="R129" s="133">
        <v>0</v>
      </c>
      <c r="S129" s="133">
        <v>0</v>
      </c>
      <c r="T129" s="133">
        <v>0</v>
      </c>
    </row>
    <row r="130" spans="1:20" ht="14.6" x14ac:dyDescent="0.4">
      <c r="A130" s="132" t="s">
        <v>1973</v>
      </c>
      <c r="B130" s="131" t="s">
        <v>1974</v>
      </c>
      <c r="C130" s="133">
        <v>0</v>
      </c>
      <c r="D130" s="133">
        <v>0</v>
      </c>
      <c r="E130" s="133">
        <v>0</v>
      </c>
      <c r="F130" s="133">
        <v>0</v>
      </c>
      <c r="G130" s="133">
        <v>0</v>
      </c>
      <c r="H130" s="133">
        <v>0</v>
      </c>
      <c r="I130" s="133">
        <v>0</v>
      </c>
      <c r="J130" s="133">
        <v>0</v>
      </c>
      <c r="K130" s="133">
        <v>0</v>
      </c>
      <c r="L130" s="133">
        <v>0</v>
      </c>
      <c r="M130" s="133">
        <v>0</v>
      </c>
      <c r="N130" s="133">
        <v>0</v>
      </c>
      <c r="O130" s="133">
        <v>0</v>
      </c>
      <c r="P130" s="133">
        <v>0</v>
      </c>
      <c r="Q130" s="133">
        <v>0</v>
      </c>
      <c r="R130" s="133">
        <v>0</v>
      </c>
      <c r="S130" s="133">
        <v>0</v>
      </c>
      <c r="T130" s="133">
        <v>0</v>
      </c>
    </row>
    <row r="131" spans="1:20" ht="14.6" x14ac:dyDescent="0.4">
      <c r="A131" s="132" t="s">
        <v>1975</v>
      </c>
      <c r="B131" s="131" t="s">
        <v>1976</v>
      </c>
      <c r="C131" s="133">
        <v>0</v>
      </c>
      <c r="D131" s="133">
        <v>0</v>
      </c>
      <c r="E131" s="133">
        <v>0</v>
      </c>
      <c r="F131" s="133">
        <v>0</v>
      </c>
      <c r="G131" s="133">
        <v>0</v>
      </c>
      <c r="H131" s="133">
        <v>0</v>
      </c>
      <c r="I131" s="133">
        <v>0</v>
      </c>
      <c r="J131" s="133">
        <v>0</v>
      </c>
      <c r="K131" s="133">
        <v>0</v>
      </c>
      <c r="L131" s="133">
        <v>0</v>
      </c>
      <c r="M131" s="133">
        <v>0</v>
      </c>
      <c r="N131" s="133">
        <v>0</v>
      </c>
      <c r="O131" s="133">
        <v>0</v>
      </c>
      <c r="P131" s="133">
        <v>0</v>
      </c>
      <c r="Q131" s="133">
        <v>0</v>
      </c>
      <c r="R131" s="133">
        <v>0</v>
      </c>
      <c r="S131" s="133">
        <v>0</v>
      </c>
      <c r="T131" s="133">
        <v>0</v>
      </c>
    </row>
    <row r="132" spans="1:20" ht="14.6" x14ac:dyDescent="0.4">
      <c r="A132" s="132" t="s">
        <v>1977</v>
      </c>
      <c r="B132" s="131" t="s">
        <v>1978</v>
      </c>
      <c r="C132" s="133">
        <v>3412.0700000000102</v>
      </c>
      <c r="D132" s="133">
        <v>94662.07</v>
      </c>
      <c r="E132" s="133">
        <v>1.4551915228366852E-11</v>
      </c>
      <c r="F132" s="133">
        <v>2.9103830456733704E-11</v>
      </c>
      <c r="G132" s="133">
        <v>2.9103830456733704E-11</v>
      </c>
      <c r="H132" s="133">
        <v>0</v>
      </c>
      <c r="I132" s="133">
        <v>0</v>
      </c>
      <c r="J132" s="133">
        <v>0</v>
      </c>
      <c r="K132" s="133">
        <v>0</v>
      </c>
      <c r="L132" s="133">
        <v>0</v>
      </c>
      <c r="M132" s="133">
        <v>0</v>
      </c>
      <c r="N132" s="133">
        <v>101400</v>
      </c>
      <c r="O132" s="133">
        <v>0</v>
      </c>
      <c r="P132" s="133">
        <v>0</v>
      </c>
      <c r="Q132" s="133">
        <v>1265</v>
      </c>
      <c r="R132" s="133">
        <v>1265</v>
      </c>
      <c r="S132" s="133">
        <v>0</v>
      </c>
      <c r="T132" s="133">
        <v>0</v>
      </c>
    </row>
    <row r="133" spans="1:20" ht="14.6" x14ac:dyDescent="0.4">
      <c r="A133" s="132" t="s">
        <v>1979</v>
      </c>
      <c r="B133" s="131" t="s">
        <v>1980</v>
      </c>
      <c r="C133" s="133">
        <v>-1.8189894035458565E-12</v>
      </c>
      <c r="D133" s="133">
        <v>-1.8189894035458565E-12</v>
      </c>
      <c r="E133" s="133">
        <v>-1.8189894035458565E-12</v>
      </c>
      <c r="F133" s="133">
        <v>-7.2759576141834259E-12</v>
      </c>
      <c r="G133" s="133">
        <v>-7.2759576141834259E-12</v>
      </c>
      <c r="H133" s="133">
        <v>-7.2759576141834259E-12</v>
      </c>
      <c r="I133" s="133">
        <v>-1.4551915228366852E-11</v>
      </c>
      <c r="J133" s="133">
        <v>-2.9103830456733704E-11</v>
      </c>
      <c r="K133" s="133">
        <v>-2.9103830456733704E-11</v>
      </c>
      <c r="L133" s="133">
        <v>-2.9103830456733704E-11</v>
      </c>
      <c r="M133" s="133">
        <v>-2.9103830456733704E-11</v>
      </c>
      <c r="N133" s="133">
        <v>-2.9103830456733704E-11</v>
      </c>
      <c r="O133" s="133">
        <v>-2.9103830456733704E-11</v>
      </c>
      <c r="P133" s="133">
        <v>-2.9103830456733704E-11</v>
      </c>
      <c r="Q133" s="133">
        <v>-2.9103830456733704E-11</v>
      </c>
      <c r="R133" s="133">
        <v>-2.9103830456733704E-11</v>
      </c>
      <c r="S133" s="133">
        <v>-2.9103830456733704E-11</v>
      </c>
      <c r="T133" s="133">
        <v>-2.9103830456733704E-11</v>
      </c>
    </row>
    <row r="134" spans="1:20" ht="14.6" x14ac:dyDescent="0.4">
      <c r="A134" s="132" t="s">
        <v>1981</v>
      </c>
      <c r="B134" s="131" t="s">
        <v>1982</v>
      </c>
      <c r="C134" s="133">
        <v>0</v>
      </c>
      <c r="D134" s="133">
        <v>0</v>
      </c>
      <c r="E134" s="133">
        <v>0</v>
      </c>
      <c r="F134" s="133">
        <v>0</v>
      </c>
      <c r="G134" s="133">
        <v>0</v>
      </c>
      <c r="H134" s="133">
        <v>0</v>
      </c>
      <c r="I134" s="133">
        <v>0</v>
      </c>
      <c r="J134" s="133">
        <v>0</v>
      </c>
      <c r="K134" s="133">
        <v>0</v>
      </c>
      <c r="L134" s="133">
        <v>0</v>
      </c>
      <c r="M134" s="133">
        <v>0</v>
      </c>
      <c r="N134" s="133">
        <v>0</v>
      </c>
      <c r="O134" s="133">
        <v>0</v>
      </c>
      <c r="P134" s="133">
        <v>0</v>
      </c>
      <c r="Q134" s="133">
        <v>0</v>
      </c>
      <c r="R134" s="133">
        <v>0</v>
      </c>
      <c r="S134" s="133">
        <v>0</v>
      </c>
      <c r="T134" s="133">
        <v>0</v>
      </c>
    </row>
    <row r="135" spans="1:20" ht="14.6" x14ac:dyDescent="0.4">
      <c r="A135" s="132" t="s">
        <v>1983</v>
      </c>
      <c r="B135" s="131" t="s">
        <v>1984</v>
      </c>
      <c r="C135" s="133">
        <v>-1.8189894035458565E-12</v>
      </c>
      <c r="D135" s="133">
        <v>-1.8189894035458565E-12</v>
      </c>
      <c r="E135" s="133">
        <v>-1.8189894035458565E-12</v>
      </c>
      <c r="F135" s="133">
        <v>-7.2759576141834259E-12</v>
      </c>
      <c r="G135" s="133">
        <v>-7.2759576141834259E-12</v>
      </c>
      <c r="H135" s="133">
        <v>-7.2759576141834259E-12</v>
      </c>
      <c r="I135" s="133">
        <v>-1.4551915228366852E-11</v>
      </c>
      <c r="J135" s="133">
        <v>-2.9103830456733704E-11</v>
      </c>
      <c r="K135" s="133">
        <v>-2.9103830456733704E-11</v>
      </c>
      <c r="L135" s="133">
        <v>-2.9103830456733704E-11</v>
      </c>
      <c r="M135" s="133">
        <v>-2.9103830456733704E-11</v>
      </c>
      <c r="N135" s="133">
        <v>-2.9103830456733704E-11</v>
      </c>
      <c r="O135" s="133">
        <v>-2.9103830456733704E-11</v>
      </c>
      <c r="P135" s="133">
        <v>-2.9103830456733704E-11</v>
      </c>
      <c r="Q135" s="133">
        <v>-2.9103830456733704E-11</v>
      </c>
      <c r="R135" s="133">
        <v>-2.9103830456733704E-11</v>
      </c>
      <c r="S135" s="133">
        <v>-2.9103830456733704E-11</v>
      </c>
      <c r="T135" s="133">
        <v>-2.9103830456733704E-11</v>
      </c>
    </row>
    <row r="136" spans="1:20" ht="14.6" x14ac:dyDescent="0.4">
      <c r="A136" s="132" t="s">
        <v>1985</v>
      </c>
      <c r="B136" s="131" t="s">
        <v>1986</v>
      </c>
      <c r="C136" s="133">
        <v>3412.0699999988165</v>
      </c>
      <c r="D136" s="133">
        <v>94662.069999998814</v>
      </c>
      <c r="E136" s="133">
        <v>-1.179267074175179E-9</v>
      </c>
      <c r="F136" s="133">
        <v>-1.1701721271574497E-9</v>
      </c>
      <c r="G136" s="133">
        <v>-1.1701721271574497E-9</v>
      </c>
      <c r="H136" s="133">
        <v>-1.1992759576141834E-9</v>
      </c>
      <c r="I136" s="133">
        <v>-1.2065519152283669E-9</v>
      </c>
      <c r="J136" s="133">
        <v>-1.2211038304567337E-9</v>
      </c>
      <c r="K136" s="133">
        <v>-1.2211038304567337E-9</v>
      </c>
      <c r="L136" s="133">
        <v>-1.2211038304567337E-9</v>
      </c>
      <c r="M136" s="133">
        <v>-1.2211038304567337E-9</v>
      </c>
      <c r="N136" s="133">
        <v>101399.99999999878</v>
      </c>
      <c r="O136" s="133">
        <v>-1.2211038304567337E-9</v>
      </c>
      <c r="P136" s="133">
        <v>-1.2211038304567337E-9</v>
      </c>
      <c r="Q136" s="133">
        <v>1264.999999998779</v>
      </c>
      <c r="R136" s="133">
        <v>1264.999999998779</v>
      </c>
      <c r="S136" s="133">
        <v>-1.2211038304567337E-9</v>
      </c>
      <c r="T136" s="133">
        <v>-1.2211038304567337E-9</v>
      </c>
    </row>
    <row r="137" spans="1:20" ht="14.6" x14ac:dyDescent="0.4">
      <c r="A137" s="132" t="s">
        <v>3297</v>
      </c>
      <c r="B137" s="131" t="s">
        <v>3298</v>
      </c>
      <c r="C137" s="133">
        <v>0</v>
      </c>
      <c r="D137" s="133">
        <v>0</v>
      </c>
      <c r="E137" s="133">
        <v>0</v>
      </c>
      <c r="F137" s="133">
        <v>0</v>
      </c>
      <c r="G137" s="133">
        <v>0</v>
      </c>
      <c r="H137" s="133">
        <v>0</v>
      </c>
      <c r="I137" s="133">
        <v>0</v>
      </c>
      <c r="J137" s="133">
        <v>0</v>
      </c>
      <c r="K137" s="133">
        <v>0</v>
      </c>
      <c r="L137" s="133">
        <v>0</v>
      </c>
      <c r="M137" s="133">
        <v>0</v>
      </c>
      <c r="N137" s="133">
        <v>0</v>
      </c>
      <c r="O137" s="133">
        <v>0</v>
      </c>
      <c r="P137" s="133">
        <v>0</v>
      </c>
      <c r="Q137" s="133">
        <v>0</v>
      </c>
      <c r="R137" s="133">
        <v>0</v>
      </c>
      <c r="S137" s="133">
        <v>0</v>
      </c>
      <c r="T137" s="133">
        <v>0</v>
      </c>
    </row>
    <row r="138" spans="1:20" ht="14.6" x14ac:dyDescent="0.4">
      <c r="A138" s="132" t="s">
        <v>3299</v>
      </c>
      <c r="B138" s="131" t="s">
        <v>3300</v>
      </c>
      <c r="C138" s="133">
        <v>0</v>
      </c>
      <c r="D138" s="133">
        <v>0</v>
      </c>
      <c r="E138" s="133">
        <v>0</v>
      </c>
      <c r="F138" s="133">
        <v>0</v>
      </c>
      <c r="G138" s="133">
        <v>0</v>
      </c>
      <c r="H138" s="133">
        <v>0</v>
      </c>
      <c r="I138" s="133">
        <v>0</v>
      </c>
      <c r="J138" s="133">
        <v>0</v>
      </c>
      <c r="K138" s="133">
        <v>0</v>
      </c>
      <c r="L138" s="133">
        <v>0</v>
      </c>
      <c r="M138" s="133">
        <v>0</v>
      </c>
      <c r="N138" s="133">
        <v>0</v>
      </c>
      <c r="O138" s="133">
        <v>0</v>
      </c>
      <c r="P138" s="133">
        <v>0</v>
      </c>
      <c r="Q138" s="133">
        <v>0</v>
      </c>
      <c r="R138" s="133">
        <v>0</v>
      </c>
      <c r="S138" s="133">
        <v>0</v>
      </c>
      <c r="T138" s="133">
        <v>0</v>
      </c>
    </row>
    <row r="139" spans="1:20" ht="14.6" x14ac:dyDescent="0.4">
      <c r="A139" s="132" t="s">
        <v>1987</v>
      </c>
      <c r="B139" s="131" t="s">
        <v>1988</v>
      </c>
      <c r="C139" s="133">
        <v>45538470.75999999</v>
      </c>
      <c r="D139" s="133">
        <v>45538470.75999999</v>
      </c>
      <c r="E139" s="133">
        <v>45538470.75999999</v>
      </c>
      <c r="F139" s="133">
        <v>45538470.75999999</v>
      </c>
      <c r="G139" s="133">
        <v>45538470.75999999</v>
      </c>
      <c r="H139" s="133">
        <v>45538470.75999999</v>
      </c>
      <c r="I139" s="133">
        <v>45538470.75999999</v>
      </c>
      <c r="J139" s="133">
        <v>45538470.75999999</v>
      </c>
      <c r="K139" s="133">
        <v>45538470.75999999</v>
      </c>
      <c r="L139" s="133">
        <v>45538470.75999999</v>
      </c>
      <c r="M139" s="133">
        <v>45538470.75999999</v>
      </c>
      <c r="N139" s="133">
        <v>45538470.75999999</v>
      </c>
      <c r="O139" s="133">
        <v>45538470.75999999</v>
      </c>
      <c r="P139" s="133">
        <v>45538470.75999999</v>
      </c>
      <c r="Q139" s="133">
        <v>45687016.489999987</v>
      </c>
      <c r="R139" s="133">
        <v>45696103.649999984</v>
      </c>
      <c r="S139" s="133">
        <v>46315693.749999985</v>
      </c>
      <c r="T139" s="133">
        <v>46315693.749999985</v>
      </c>
    </row>
    <row r="140" spans="1:20" ht="14.6" x14ac:dyDescent="0.4">
      <c r="A140" s="132" t="s">
        <v>1989</v>
      </c>
      <c r="B140" s="131" t="s">
        <v>1990</v>
      </c>
      <c r="C140" s="133">
        <v>1399591.0100000007</v>
      </c>
      <c r="D140" s="133">
        <v>1472773.7600000007</v>
      </c>
      <c r="E140" s="133">
        <v>1523287.3100000005</v>
      </c>
      <c r="F140" s="133">
        <v>1565484.3600000003</v>
      </c>
      <c r="G140" s="133">
        <v>1624461.4800000004</v>
      </c>
      <c r="H140" s="133">
        <v>1370038.2600000007</v>
      </c>
      <c r="I140" s="133">
        <v>1326089.1700000009</v>
      </c>
      <c r="J140" s="133">
        <v>1349163.7500000009</v>
      </c>
      <c r="K140" s="133">
        <v>1384827.8400000008</v>
      </c>
      <c r="L140" s="133">
        <v>1450625.1700000009</v>
      </c>
      <c r="M140" s="133">
        <v>1240233.6600000011</v>
      </c>
      <c r="N140" s="133">
        <v>1402961.6800000016</v>
      </c>
      <c r="O140" s="133">
        <v>444841.28000000119</v>
      </c>
      <c r="P140" s="133">
        <v>439493.50000000093</v>
      </c>
      <c r="Q140" s="133">
        <v>405373.39000000153</v>
      </c>
      <c r="R140" s="133">
        <v>226664.10000000149</v>
      </c>
      <c r="S140" s="133">
        <v>759099.44000000227</v>
      </c>
      <c r="T140" s="133">
        <v>13795185.469999999</v>
      </c>
    </row>
    <row r="141" spans="1:20" ht="14.6" x14ac:dyDescent="0.4">
      <c r="A141" s="132" t="s">
        <v>1991</v>
      </c>
      <c r="B141" s="131" t="s">
        <v>1992</v>
      </c>
      <c r="C141" s="133">
        <v>-11367116.18</v>
      </c>
      <c r="D141" s="133">
        <v>-12072186.640000001</v>
      </c>
      <c r="E141" s="133">
        <v>-12777256.91</v>
      </c>
      <c r="F141" s="133">
        <v>-13482327.290000001</v>
      </c>
      <c r="G141" s="133">
        <v>-14187397.440000001</v>
      </c>
      <c r="H141" s="133">
        <v>-14892467.580000002</v>
      </c>
      <c r="I141" s="133">
        <v>-15597537.950000001</v>
      </c>
      <c r="J141" s="133">
        <v>-16302608.110000001</v>
      </c>
      <c r="K141" s="133">
        <v>-17007678.27</v>
      </c>
      <c r="L141" s="133">
        <v>-17838450.370000001</v>
      </c>
      <c r="M141" s="133">
        <v>-17765245.100000001</v>
      </c>
      <c r="N141" s="133">
        <v>-18426950.190000001</v>
      </c>
      <c r="O141" s="133">
        <v>-19088655.460000001</v>
      </c>
      <c r="P141" s="133">
        <v>-19750360.710000001</v>
      </c>
      <c r="Q141" s="133">
        <v>-20412267.07</v>
      </c>
      <c r="R141" s="133">
        <v>-21076631.030000001</v>
      </c>
      <c r="S141" s="133">
        <v>-21738831.280000001</v>
      </c>
      <c r="T141" s="133">
        <v>-22401031.640000001</v>
      </c>
    </row>
    <row r="142" spans="1:20" ht="14.6" x14ac:dyDescent="0.4">
      <c r="A142" s="132" t="s">
        <v>1993</v>
      </c>
      <c r="B142" s="131" t="s">
        <v>1994</v>
      </c>
      <c r="C142" s="133">
        <v>35570945.589999989</v>
      </c>
      <c r="D142" s="133">
        <v>34939057.879999988</v>
      </c>
      <c r="E142" s="133">
        <v>34284501.159999989</v>
      </c>
      <c r="F142" s="133">
        <v>33621627.829999991</v>
      </c>
      <c r="G142" s="133">
        <v>32975534.799999993</v>
      </c>
      <c r="H142" s="133">
        <v>32016041.439999986</v>
      </c>
      <c r="I142" s="133">
        <v>31267021.979999989</v>
      </c>
      <c r="J142" s="133">
        <v>30585026.399999991</v>
      </c>
      <c r="K142" s="133">
        <v>29915620.329999991</v>
      </c>
      <c r="L142" s="133">
        <v>29150645.559999991</v>
      </c>
      <c r="M142" s="133">
        <v>29013459.319999989</v>
      </c>
      <c r="N142" s="133">
        <v>28514482.249999989</v>
      </c>
      <c r="O142" s="133">
        <v>26894656.579999991</v>
      </c>
      <c r="P142" s="133">
        <v>26227603.54999999</v>
      </c>
      <c r="Q142" s="133">
        <v>25680122.809999987</v>
      </c>
      <c r="R142" s="133">
        <v>24846136.719999984</v>
      </c>
      <c r="S142" s="133">
        <v>25335961.909999985</v>
      </c>
      <c r="T142" s="133">
        <v>37709847.579999983</v>
      </c>
    </row>
    <row r="143" spans="1:20" ht="14.6" x14ac:dyDescent="0.4">
      <c r="A143" s="132" t="s">
        <v>1995</v>
      </c>
      <c r="B143" s="131" t="s">
        <v>1996</v>
      </c>
      <c r="C143" s="133">
        <v>1999.9999999860302</v>
      </c>
      <c r="D143" s="133">
        <v>1999.9999999878933</v>
      </c>
      <c r="E143" s="133">
        <v>1999.9999999897564</v>
      </c>
      <c r="F143" s="133">
        <v>1999.9999999934814</v>
      </c>
      <c r="G143" s="133">
        <v>1999.9999999934814</v>
      </c>
      <c r="H143" s="133">
        <v>1999.9999999934814</v>
      </c>
      <c r="I143" s="133">
        <v>1999.9999999934814</v>
      </c>
      <c r="J143" s="133">
        <v>1999.9999999934814</v>
      </c>
      <c r="K143" s="133">
        <v>-6.5185759012820199E-9</v>
      </c>
      <c r="L143" s="133">
        <v>-1.396957590128202E-8</v>
      </c>
      <c r="M143" s="133">
        <v>-1.396957590128202E-8</v>
      </c>
      <c r="N143" s="133">
        <v>-1.396957590128202E-8</v>
      </c>
      <c r="O143" s="133">
        <v>-1.396957590128202E-8</v>
      </c>
      <c r="P143" s="133">
        <v>-1.490057590128202E-8</v>
      </c>
      <c r="Q143" s="133">
        <v>-1.490057590128202E-8</v>
      </c>
      <c r="R143" s="133">
        <v>-1.490057590128202E-8</v>
      </c>
      <c r="S143" s="133">
        <v>-1.490057590128202E-8</v>
      </c>
      <c r="T143" s="133">
        <v>-1.490057590128202E-8</v>
      </c>
    </row>
    <row r="144" spans="1:20" ht="14.6" x14ac:dyDescent="0.4">
      <c r="A144" s="132" t="s">
        <v>1997</v>
      </c>
      <c r="B144" s="131" t="s">
        <v>1998</v>
      </c>
      <c r="C144" s="133">
        <v>1799.9999999999964</v>
      </c>
      <c r="D144" s="133">
        <v>-3.637978807091713E-12</v>
      </c>
      <c r="E144" s="133">
        <v>80.999999999996362</v>
      </c>
      <c r="F144" s="133">
        <v>-1.1964118584728567E-10</v>
      </c>
      <c r="G144" s="133">
        <v>-3.6411858472856692E-12</v>
      </c>
      <c r="H144" s="133">
        <v>-3.6411858472856692E-12</v>
      </c>
      <c r="I144" s="133">
        <v>-3.6411858472856692E-12</v>
      </c>
      <c r="J144" s="133">
        <v>-3.6411858472856692E-12</v>
      </c>
      <c r="K144" s="133">
        <v>-239.73999999999464</v>
      </c>
      <c r="L144" s="133">
        <v>2.2936319510336034E-10</v>
      </c>
      <c r="M144" s="133">
        <v>-11574.319999999836</v>
      </c>
      <c r="N144" s="133">
        <v>2.2919266484677792E-10</v>
      </c>
      <c r="O144" s="133">
        <v>40.220000000103191</v>
      </c>
      <c r="P144" s="133">
        <v>83.490000000103194</v>
      </c>
      <c r="Q144" s="133">
        <v>2537.1900000002188</v>
      </c>
      <c r="R144" s="133">
        <v>74.99000000021897</v>
      </c>
      <c r="S144" s="133">
        <v>89.99000000021897</v>
      </c>
      <c r="T144" s="133">
        <v>362546.06000000029</v>
      </c>
    </row>
    <row r="145" spans="1:20" ht="14.6" x14ac:dyDescent="0.4">
      <c r="A145" s="132" t="s">
        <v>1999</v>
      </c>
      <c r="B145" s="131" t="s">
        <v>2000</v>
      </c>
      <c r="C145" s="133">
        <v>-273075.31999999261</v>
      </c>
      <c r="D145" s="133">
        <v>-207764.89999999304</v>
      </c>
      <c r="E145" s="133">
        <v>-167435.05999998574</v>
      </c>
      <c r="F145" s="133">
        <v>-180609.72999998569</v>
      </c>
      <c r="G145" s="133">
        <v>-91836.099999985803</v>
      </c>
      <c r="H145" s="133">
        <v>-185311.92999998573</v>
      </c>
      <c r="I145" s="133">
        <v>-190777.70999998503</v>
      </c>
      <c r="J145" s="133">
        <v>-181869.23999998625</v>
      </c>
      <c r="K145" s="133">
        <v>-757054.92999998573</v>
      </c>
      <c r="L145" s="133">
        <v>-179282.02999998719</v>
      </c>
      <c r="M145" s="133">
        <v>-69024.279999987659</v>
      </c>
      <c r="N145" s="133">
        <v>-42880.229999987409</v>
      </c>
      <c r="O145" s="133">
        <v>-41207.799999985815</v>
      </c>
      <c r="P145" s="133">
        <v>1005203.3700000145</v>
      </c>
      <c r="Q145" s="133">
        <v>-43560.739999984828</v>
      </c>
      <c r="R145" s="133">
        <v>-43521.569999983971</v>
      </c>
      <c r="S145" s="133">
        <v>-43521.569999984902</v>
      </c>
      <c r="T145" s="133">
        <v>-90865.389999984269</v>
      </c>
    </row>
    <row r="146" spans="1:20" ht="14.6" x14ac:dyDescent="0.4">
      <c r="A146" s="132" t="s">
        <v>2001</v>
      </c>
      <c r="B146" s="131" t="s">
        <v>2002</v>
      </c>
      <c r="C146" s="133">
        <v>-1.0199999999987728</v>
      </c>
      <c r="D146" s="133">
        <v>-0.46999999999977282</v>
      </c>
      <c r="E146" s="133">
        <v>-4.9599999999997735</v>
      </c>
      <c r="F146" s="133">
        <v>-1.3400000000007735</v>
      </c>
      <c r="G146" s="133">
        <v>-1.3400000000007735</v>
      </c>
      <c r="H146" s="133">
        <v>-2.773337115513641E-12</v>
      </c>
      <c r="I146" s="133">
        <v>-2.773337115513641E-12</v>
      </c>
      <c r="J146" s="133">
        <v>-4.6877333711551369E-10</v>
      </c>
      <c r="K146" s="133">
        <v>-2.773337115513641E-12</v>
      </c>
      <c r="L146" s="133">
        <v>-2.773337115513641E-12</v>
      </c>
      <c r="M146" s="133">
        <v>-2.773337115513641E-12</v>
      </c>
      <c r="N146" s="133">
        <v>-1.7773337115513641E-11</v>
      </c>
      <c r="O146" s="133">
        <v>-1.7773337115513641E-11</v>
      </c>
      <c r="P146" s="133">
        <v>-1.7773337115513641E-11</v>
      </c>
      <c r="Q146" s="133">
        <v>-2.4773337115513643E-11</v>
      </c>
      <c r="R146" s="133">
        <v>-3.1773337115513644E-11</v>
      </c>
      <c r="S146" s="133">
        <v>-2.4773337115513643E-11</v>
      </c>
      <c r="T146" s="133">
        <v>-3.1773337115513644E-11</v>
      </c>
    </row>
    <row r="147" spans="1:20" ht="14.6" x14ac:dyDescent="0.4">
      <c r="A147" s="132" t="s">
        <v>2003</v>
      </c>
      <c r="B147" s="132" t="s">
        <v>2004</v>
      </c>
      <c r="C147" s="133">
        <v>59338.99000000098</v>
      </c>
      <c r="D147" s="133">
        <v>58467.400000000896</v>
      </c>
      <c r="E147" s="133">
        <v>39963.020000000775</v>
      </c>
      <c r="F147" s="133">
        <v>26857.570000001055</v>
      </c>
      <c r="G147" s="133">
        <v>26857.57000000152</v>
      </c>
      <c r="H147" s="133">
        <v>2.1536834537982941E-9</v>
      </c>
      <c r="I147" s="133">
        <v>1.687683453798294E-9</v>
      </c>
      <c r="J147" s="133">
        <v>1.9206834537982941E-9</v>
      </c>
      <c r="K147" s="133">
        <v>1.9206834537982941E-9</v>
      </c>
      <c r="L147" s="133">
        <v>1.9206834537982941E-9</v>
      </c>
      <c r="M147" s="133">
        <v>1.9206834537982941E-9</v>
      </c>
      <c r="N147" s="133">
        <v>1.9206834537982941E-9</v>
      </c>
      <c r="O147" s="133">
        <v>1.6876834537982942E-9</v>
      </c>
      <c r="P147" s="133">
        <v>1.6876834537982942E-9</v>
      </c>
      <c r="Q147" s="133">
        <v>1.2216834537982942E-9</v>
      </c>
      <c r="R147" s="133">
        <v>1.2216834537982942E-9</v>
      </c>
      <c r="S147" s="133">
        <v>7.5568345379829414E-10</v>
      </c>
      <c r="T147" s="133">
        <v>7.5568345379829414E-10</v>
      </c>
    </row>
    <row r="148" spans="1:20" ht="14.6" x14ac:dyDescent="0.4">
      <c r="A148" s="132" t="s">
        <v>2005</v>
      </c>
      <c r="B148" s="132" t="s">
        <v>2006</v>
      </c>
      <c r="C148" s="133">
        <v>30820.589999999211</v>
      </c>
      <c r="D148" s="133">
        <v>27602.779999999155</v>
      </c>
      <c r="E148" s="133">
        <v>25166.999999998894</v>
      </c>
      <c r="F148" s="133">
        <v>21953.239999998652</v>
      </c>
      <c r="G148" s="133">
        <v>21953.239999998419</v>
      </c>
      <c r="H148" s="133">
        <v>-1.8044374883174896E-9</v>
      </c>
      <c r="I148" s="133">
        <v>-1.8044374883174896E-9</v>
      </c>
      <c r="J148" s="133">
        <v>-1.8004374883174896E-9</v>
      </c>
      <c r="K148" s="133">
        <v>-1.8004374883174896E-9</v>
      </c>
      <c r="L148" s="133">
        <v>-1.8004374883174896E-9</v>
      </c>
      <c r="M148" s="133">
        <v>-1.8004374883174896E-9</v>
      </c>
      <c r="N148" s="133">
        <v>-1.8004374883174896E-9</v>
      </c>
      <c r="O148" s="133">
        <v>-1.3344374883174896E-9</v>
      </c>
      <c r="P148" s="133">
        <v>-1.5674374883174897E-9</v>
      </c>
      <c r="Q148" s="133">
        <v>-1.5674374883174897E-9</v>
      </c>
      <c r="R148" s="133">
        <v>-1.5674374883174897E-9</v>
      </c>
      <c r="S148" s="133">
        <v>-1.8004374883174896E-9</v>
      </c>
      <c r="T148" s="133">
        <v>-2.0334374883174896E-9</v>
      </c>
    </row>
    <row r="149" spans="1:20" ht="14.6" x14ac:dyDescent="0.4">
      <c r="A149" s="132" t="s">
        <v>2007</v>
      </c>
      <c r="B149" s="131" t="s">
        <v>2008</v>
      </c>
      <c r="C149" s="133">
        <v>79261.220000000772</v>
      </c>
      <c r="D149" s="133">
        <v>76660.560000000783</v>
      </c>
      <c r="E149" s="133">
        <v>67745.790000000765</v>
      </c>
      <c r="F149" s="133">
        <v>64389.310000000762</v>
      </c>
      <c r="G149" s="133">
        <v>64389.310000000798</v>
      </c>
      <c r="H149" s="133">
        <v>7.9307937994599342E-10</v>
      </c>
      <c r="I149" s="133">
        <v>7.700793799459934E-10</v>
      </c>
      <c r="J149" s="133">
        <v>7.8125594882294536E-10</v>
      </c>
      <c r="K149" s="133">
        <v>7.8625816968269646E-10</v>
      </c>
      <c r="L149" s="133">
        <v>7.3623596108518541E-10</v>
      </c>
      <c r="M149" s="133">
        <v>7.9830897448118776E-10</v>
      </c>
      <c r="N149" s="133">
        <v>8.5401552496477962E-10</v>
      </c>
      <c r="O149" s="133">
        <v>-1.3733369996771216E-10</v>
      </c>
      <c r="P149" s="133">
        <v>-7.6397554948925972E-11</v>
      </c>
      <c r="Q149" s="133">
        <v>-5.95719029661268E-11</v>
      </c>
      <c r="R149" s="133">
        <v>6.2300387071445584E-11</v>
      </c>
      <c r="S149" s="133">
        <v>-7.73070496506989E-12</v>
      </c>
      <c r="T149" s="133">
        <v>-1.6189005691558123E-10</v>
      </c>
    </row>
    <row r="150" spans="1:20" ht="14.6" x14ac:dyDescent="0.4">
      <c r="A150" s="132" t="s">
        <v>2009</v>
      </c>
      <c r="B150" s="131" t="s">
        <v>2010</v>
      </c>
      <c r="C150" s="133">
        <v>4985.8500000008053</v>
      </c>
      <c r="D150" s="133">
        <v>4206.990000000761</v>
      </c>
      <c r="E150" s="133">
        <v>3798.2100000008031</v>
      </c>
      <c r="F150" s="133">
        <v>-10675.899999999907</v>
      </c>
      <c r="G150" s="133">
        <v>-10675.899999999907</v>
      </c>
      <c r="H150" s="133">
        <v>0</v>
      </c>
      <c r="I150" s="133">
        <v>-2.3283064365386963E-10</v>
      </c>
      <c r="J150" s="133">
        <v>-2.3283064365386963E-10</v>
      </c>
      <c r="K150" s="133">
        <v>-1.1641532182693481E-10</v>
      </c>
      <c r="L150" s="133">
        <v>-6.9849193096160889E-10</v>
      </c>
      <c r="M150" s="133">
        <v>-4.6566128730773926E-10</v>
      </c>
      <c r="N150" s="133">
        <v>-6.9849193096160889E-10</v>
      </c>
      <c r="O150" s="133">
        <v>-4.6566128730773926E-10</v>
      </c>
      <c r="P150" s="133">
        <v>-4.6566128730773926E-10</v>
      </c>
      <c r="Q150" s="133">
        <v>-4.6566128730773926E-10</v>
      </c>
      <c r="R150" s="133">
        <v>-1.3969838619232178E-9</v>
      </c>
      <c r="S150" s="133">
        <v>-1.3969838619232178E-9</v>
      </c>
      <c r="T150" s="133">
        <v>-1.3969838619232178E-9</v>
      </c>
    </row>
    <row r="151" spans="1:20" ht="14.6" x14ac:dyDescent="0.4">
      <c r="A151" s="132" t="s">
        <v>2011</v>
      </c>
      <c r="B151" s="131" t="s">
        <v>2012</v>
      </c>
      <c r="C151" s="133">
        <v>635.37999999986584</v>
      </c>
      <c r="D151" s="133">
        <v>264.15999999986485</v>
      </c>
      <c r="E151" s="133">
        <v>167.35999999989508</v>
      </c>
      <c r="F151" s="133">
        <v>-4545.6500000001397</v>
      </c>
      <c r="G151" s="133">
        <v>-4545.6500000002561</v>
      </c>
      <c r="H151" s="133">
        <v>-2.9103830456733704E-10</v>
      </c>
      <c r="I151" s="133">
        <v>-3.4924596548080444E-10</v>
      </c>
      <c r="J151" s="133">
        <v>-2.3283064365386963E-10</v>
      </c>
      <c r="K151" s="133">
        <v>-2.9103830456733704E-10</v>
      </c>
      <c r="L151" s="133">
        <v>-2.9103830456733704E-10</v>
      </c>
      <c r="M151" s="133">
        <v>-2.9103830456733704E-10</v>
      </c>
      <c r="N151" s="133">
        <v>-3.4924596548080444E-10</v>
      </c>
      <c r="O151" s="133">
        <v>-4.0745362639427185E-10</v>
      </c>
      <c r="P151" s="133">
        <v>-3.2014213502407074E-10</v>
      </c>
      <c r="Q151" s="133">
        <v>-2.9103830456733704E-10</v>
      </c>
      <c r="R151" s="133">
        <v>-4.0745362639427185E-10</v>
      </c>
      <c r="S151" s="133">
        <v>-4.0745362639427185E-10</v>
      </c>
      <c r="T151" s="133">
        <v>-4.0745362639427185E-10</v>
      </c>
    </row>
    <row r="152" spans="1:20" ht="14.6" x14ac:dyDescent="0.4">
      <c r="A152" s="132" t="s">
        <v>2013</v>
      </c>
      <c r="B152" s="131" t="s">
        <v>2014</v>
      </c>
      <c r="C152" s="133">
        <v>0</v>
      </c>
      <c r="D152" s="133">
        <v>0</v>
      </c>
      <c r="E152" s="133">
        <v>0</v>
      </c>
      <c r="F152" s="133">
        <v>0</v>
      </c>
      <c r="G152" s="133">
        <v>0</v>
      </c>
      <c r="H152" s="133">
        <v>0</v>
      </c>
      <c r="I152" s="133">
        <v>0</v>
      </c>
      <c r="J152" s="133">
        <v>0</v>
      </c>
      <c r="K152" s="133">
        <v>0</v>
      </c>
      <c r="L152" s="133">
        <v>0</v>
      </c>
      <c r="M152" s="133">
        <v>0</v>
      </c>
      <c r="N152" s="133">
        <v>0</v>
      </c>
      <c r="O152" s="133">
        <v>0</v>
      </c>
      <c r="P152" s="133">
        <v>0</v>
      </c>
      <c r="Q152" s="133">
        <v>0</v>
      </c>
      <c r="R152" s="133">
        <v>0</v>
      </c>
      <c r="S152" s="133">
        <v>0</v>
      </c>
      <c r="T152" s="133">
        <v>0</v>
      </c>
    </row>
    <row r="153" spans="1:20" ht="14.6" x14ac:dyDescent="0.4">
      <c r="A153" s="132" t="s">
        <v>2015</v>
      </c>
      <c r="B153" s="131" t="s">
        <v>2016</v>
      </c>
      <c r="C153" s="133">
        <v>218609.83</v>
      </c>
      <c r="D153" s="133">
        <v>218609.83</v>
      </c>
      <c r="E153" s="133">
        <v>218609.83</v>
      </c>
      <c r="F153" s="133">
        <v>218609.83</v>
      </c>
      <c r="G153" s="133">
        <v>214299.58</v>
      </c>
      <c r="H153" s="133">
        <v>214299.58</v>
      </c>
      <c r="I153" s="133">
        <v>214299.58</v>
      </c>
      <c r="J153" s="133">
        <v>214299.58</v>
      </c>
      <c r="K153" s="133">
        <v>214299.58</v>
      </c>
      <c r="L153" s="133">
        <v>214299.58</v>
      </c>
      <c r="M153" s="133">
        <v>214299.58</v>
      </c>
      <c r="N153" s="133">
        <v>214299.58</v>
      </c>
      <c r="O153" s="133">
        <v>214299.58</v>
      </c>
      <c r="P153" s="133">
        <v>214299.58</v>
      </c>
      <c r="Q153" s="133">
        <v>213162.87999999998</v>
      </c>
      <c r="R153" s="133">
        <v>214299.58</v>
      </c>
      <c r="S153" s="133">
        <v>214299.58</v>
      </c>
      <c r="T153" s="133">
        <v>214299.58</v>
      </c>
    </row>
    <row r="154" spans="1:20" ht="14.6" x14ac:dyDescent="0.4">
      <c r="A154" s="132" t="s">
        <v>3301</v>
      </c>
      <c r="B154" s="131" t="s">
        <v>3302</v>
      </c>
      <c r="C154" s="133">
        <v>0</v>
      </c>
      <c r="D154" s="133">
        <v>0</v>
      </c>
      <c r="E154" s="133">
        <v>0</v>
      </c>
      <c r="F154" s="133">
        <v>0</v>
      </c>
      <c r="G154" s="133">
        <v>0</v>
      </c>
      <c r="H154" s="133">
        <v>0</v>
      </c>
      <c r="I154" s="133">
        <v>0</v>
      </c>
      <c r="J154" s="133">
        <v>0</v>
      </c>
      <c r="K154" s="133">
        <v>0</v>
      </c>
      <c r="L154" s="133">
        <v>-205473.72</v>
      </c>
      <c r="M154" s="133">
        <v>-205593.28</v>
      </c>
      <c r="N154" s="133">
        <v>-205593.28</v>
      </c>
      <c r="O154" s="133">
        <v>0</v>
      </c>
      <c r="P154" s="133">
        <v>0</v>
      </c>
      <c r="Q154" s="133">
        <v>0</v>
      </c>
      <c r="R154" s="133">
        <v>0</v>
      </c>
      <c r="S154" s="133">
        <v>0</v>
      </c>
      <c r="T154" s="133">
        <v>0</v>
      </c>
    </row>
    <row r="155" spans="1:20" ht="14.6" x14ac:dyDescent="0.4">
      <c r="A155" s="132" t="s">
        <v>2017</v>
      </c>
      <c r="B155" s="131" t="s">
        <v>2018</v>
      </c>
      <c r="C155" s="133">
        <v>153.31000000820495</v>
      </c>
      <c r="D155" s="133">
        <v>153.31999996304512</v>
      </c>
      <c r="E155" s="133">
        <v>153.33999998192303</v>
      </c>
      <c r="F155" s="133">
        <v>153.35999997544968</v>
      </c>
      <c r="G155" s="133">
        <v>153.33999999891967</v>
      </c>
      <c r="H155" s="133">
        <v>153.32999994885176</v>
      </c>
      <c r="I155" s="133">
        <v>-2.0000022501420744E-2</v>
      </c>
      <c r="J155" s="133">
        <v>-4.0000021457672119E-2</v>
      </c>
      <c r="K155" s="133">
        <v>-8.0000049201771617E-2</v>
      </c>
      <c r="L155" s="133">
        <v>-9.0000012889504433E-2</v>
      </c>
      <c r="M155" s="133">
        <v>-7.0000022184103727E-2</v>
      </c>
      <c r="N155" s="133">
        <v>-7.0000018924474716E-2</v>
      </c>
      <c r="O155" s="133">
        <v>-6.0000045225024223E-2</v>
      </c>
      <c r="P155" s="133">
        <v>-7.0000048726797104E-2</v>
      </c>
      <c r="Q155" s="133">
        <v>-9.0000089723616838E-2</v>
      </c>
      <c r="R155" s="133">
        <v>-0.11000010836869478</v>
      </c>
      <c r="S155" s="133">
        <v>-0.10000010010853089</v>
      </c>
      <c r="T155" s="133">
        <v>-0.10999994957819581</v>
      </c>
    </row>
    <row r="156" spans="1:20" ht="14.6" x14ac:dyDescent="0.4">
      <c r="A156" s="132" t="s">
        <v>2019</v>
      </c>
      <c r="B156" s="131" t="s">
        <v>2020</v>
      </c>
      <c r="C156" s="133">
        <v>1.3969838619232178E-9</v>
      </c>
      <c r="D156" s="133">
        <v>1.3969838619232178E-9</v>
      </c>
      <c r="E156" s="133">
        <v>1.3969838619232178E-9</v>
      </c>
      <c r="F156" s="133">
        <v>1.3969838619232178E-9</v>
      </c>
      <c r="G156" s="133">
        <v>-208524.28999999864</v>
      </c>
      <c r="H156" s="133">
        <v>107177.29000000143</v>
      </c>
      <c r="I156" s="133">
        <v>-32485.369999998715</v>
      </c>
      <c r="J156" s="133">
        <v>-19165.329999998678</v>
      </c>
      <c r="K156" s="133">
        <v>-60391.779999998864</v>
      </c>
      <c r="L156" s="133">
        <v>-19304.459999999497</v>
      </c>
      <c r="M156" s="133">
        <v>-18108.599999999162</v>
      </c>
      <c r="N156" s="133">
        <v>-19384.739999999758</v>
      </c>
      <c r="O156" s="133">
        <v>-119806.41999999946</v>
      </c>
      <c r="P156" s="133">
        <v>-60140.729999999981</v>
      </c>
      <c r="Q156" s="133">
        <v>-33610.399999999907</v>
      </c>
      <c r="R156" s="133">
        <v>-112954.63000000035</v>
      </c>
      <c r="S156" s="133">
        <v>-30503.46000000136</v>
      </c>
      <c r="T156" s="133">
        <v>-41811.46000000136</v>
      </c>
    </row>
    <row r="157" spans="1:20" ht="14.6" x14ac:dyDescent="0.4">
      <c r="A157" s="132" t="s">
        <v>2021</v>
      </c>
      <c r="B157" s="131" t="s">
        <v>2022</v>
      </c>
      <c r="C157" s="133">
        <v>70305</v>
      </c>
      <c r="D157" s="133">
        <v>74820</v>
      </c>
      <c r="E157" s="133">
        <v>78045</v>
      </c>
      <c r="F157" s="133">
        <v>81270</v>
      </c>
      <c r="G157" s="133">
        <v>84495</v>
      </c>
      <c r="H157" s="133">
        <v>87720</v>
      </c>
      <c r="I157" s="133">
        <v>90945</v>
      </c>
      <c r="J157" s="133">
        <v>94170</v>
      </c>
      <c r="K157" s="133">
        <v>98040</v>
      </c>
      <c r="L157" s="133">
        <v>101265</v>
      </c>
      <c r="M157" s="133">
        <v>104490</v>
      </c>
      <c r="N157" s="133">
        <v>107715</v>
      </c>
      <c r="O157" s="133">
        <v>111585</v>
      </c>
      <c r="P157" s="133">
        <v>115455</v>
      </c>
      <c r="Q157" s="133">
        <v>119325</v>
      </c>
      <c r="R157" s="133">
        <v>123195</v>
      </c>
      <c r="S157" s="133">
        <v>127065</v>
      </c>
      <c r="T157" s="133">
        <v>130935</v>
      </c>
    </row>
    <row r="158" spans="1:20" ht="14.6" x14ac:dyDescent="0.4">
      <c r="A158" s="132" t="s">
        <v>3303</v>
      </c>
      <c r="B158" s="131" t="s">
        <v>3304</v>
      </c>
      <c r="C158" s="133">
        <v>0</v>
      </c>
      <c r="D158" s="133">
        <v>0</v>
      </c>
      <c r="E158" s="133">
        <v>0</v>
      </c>
      <c r="F158" s="133">
        <v>0</v>
      </c>
      <c r="G158" s="133">
        <v>0</v>
      </c>
      <c r="H158" s="133">
        <v>0</v>
      </c>
      <c r="I158" s="133">
        <v>0</v>
      </c>
      <c r="J158" s="133">
        <v>0</v>
      </c>
      <c r="K158" s="133">
        <v>0</v>
      </c>
      <c r="L158" s="133">
        <v>2.0000000019E-2</v>
      </c>
      <c r="M158" s="133">
        <v>2.0000000019E-2</v>
      </c>
      <c r="N158" s="133">
        <v>2.0000000019E-2</v>
      </c>
      <c r="O158" s="133">
        <v>2.0000000019E-2</v>
      </c>
      <c r="P158" s="133">
        <v>2.0000000019E-2</v>
      </c>
      <c r="Q158" s="133">
        <v>1.0000000243000001E-2</v>
      </c>
      <c r="R158" s="133">
        <v>1.0000000243000001E-2</v>
      </c>
      <c r="S158" s="133">
        <v>1.0000000243000001E-2</v>
      </c>
      <c r="T158" s="133">
        <v>9.9999997769999998E-3</v>
      </c>
    </row>
    <row r="159" spans="1:20" ht="14.6" x14ac:dyDescent="0.4">
      <c r="A159" s="132" t="s">
        <v>2023</v>
      </c>
      <c r="B159" s="131" t="s">
        <v>2024</v>
      </c>
      <c r="C159" s="133">
        <v>10188.99</v>
      </c>
      <c r="D159" s="133">
        <v>10188.99</v>
      </c>
      <c r="E159" s="133">
        <v>0</v>
      </c>
      <c r="F159" s="133">
        <v>0</v>
      </c>
      <c r="G159" s="133">
        <v>10188.990000000002</v>
      </c>
      <c r="H159" s="133">
        <v>10188.990000000002</v>
      </c>
      <c r="I159" s="133">
        <v>10188.990000000002</v>
      </c>
      <c r="J159" s="133">
        <v>10188.990000000002</v>
      </c>
      <c r="K159" s="133">
        <v>3.637978807091713E-12</v>
      </c>
      <c r="L159" s="133">
        <v>3.637978807091713E-12</v>
      </c>
      <c r="M159" s="133">
        <v>3.637978807091713E-12</v>
      </c>
      <c r="N159" s="133">
        <v>3.637978807091713E-12</v>
      </c>
      <c r="O159" s="133">
        <v>3.637978807091713E-12</v>
      </c>
      <c r="P159" s="133">
        <v>3.637978807091713E-12</v>
      </c>
      <c r="Q159" s="133">
        <v>3.637978807091713E-12</v>
      </c>
      <c r="R159" s="133">
        <v>3.637978807091713E-12</v>
      </c>
      <c r="S159" s="133">
        <v>3.637978807091713E-12</v>
      </c>
      <c r="T159" s="133">
        <v>3.637978807091713E-12</v>
      </c>
    </row>
    <row r="160" spans="1:20" ht="14.6" x14ac:dyDescent="0.4">
      <c r="A160" s="132" t="s">
        <v>2025</v>
      </c>
      <c r="B160" s="131" t="s">
        <v>2026</v>
      </c>
      <c r="C160" s="133">
        <v>9498.7499999999891</v>
      </c>
      <c r="D160" s="133">
        <v>9498.7499999999891</v>
      </c>
      <c r="E160" s="133">
        <v>9498.7499999999891</v>
      </c>
      <c r="F160" s="133">
        <v>9498.7499999999891</v>
      </c>
      <c r="G160" s="133">
        <v>9498.7499999999891</v>
      </c>
      <c r="H160" s="133">
        <v>9498.7499999998836</v>
      </c>
      <c r="I160" s="133">
        <v>9498.75</v>
      </c>
      <c r="J160" s="133">
        <v>11217.350000000093</v>
      </c>
      <c r="K160" s="133">
        <v>13104.030000000028</v>
      </c>
      <c r="L160" s="133">
        <v>57434.800000000047</v>
      </c>
      <c r="M160" s="133">
        <v>104575.19000000006</v>
      </c>
      <c r="N160" s="133">
        <v>91651.310000000056</v>
      </c>
      <c r="O160" s="133">
        <v>112063.37000000011</v>
      </c>
      <c r="P160" s="133">
        <v>114645.31000000006</v>
      </c>
      <c r="Q160" s="133">
        <v>120983.66000000015</v>
      </c>
      <c r="R160" s="133">
        <v>133276.68999999994</v>
      </c>
      <c r="S160" s="133">
        <v>141930.20999999996</v>
      </c>
      <c r="T160" s="133">
        <v>155215.81000000029</v>
      </c>
    </row>
    <row r="161" spans="1:20" ht="14.6" x14ac:dyDescent="0.4">
      <c r="A161" s="132" t="s">
        <v>2027</v>
      </c>
      <c r="B161" s="131" t="s">
        <v>2028</v>
      </c>
      <c r="C161" s="133">
        <v>16866292.930000003</v>
      </c>
      <c r="D161" s="133">
        <v>16866292.930000003</v>
      </c>
      <c r="E161" s="133">
        <v>16866292.930000003</v>
      </c>
      <c r="F161" s="133">
        <v>15172813.950000003</v>
      </c>
      <c r="G161" s="133">
        <v>15172813.950000003</v>
      </c>
      <c r="H161" s="133">
        <v>15172813.950000003</v>
      </c>
      <c r="I161" s="133">
        <v>15954856.850000003</v>
      </c>
      <c r="J161" s="133">
        <v>15954856.850000003</v>
      </c>
      <c r="K161" s="133">
        <v>15954856.850000003</v>
      </c>
      <c r="L161" s="133">
        <v>16814133.980000004</v>
      </c>
      <c r="M161" s="133">
        <v>16814133.980000004</v>
      </c>
      <c r="N161" s="133">
        <v>16814133.980000004</v>
      </c>
      <c r="O161" s="133">
        <v>17380304.470000003</v>
      </c>
      <c r="P161" s="133">
        <v>17380304.470000003</v>
      </c>
      <c r="Q161" s="133">
        <v>17380304.470000003</v>
      </c>
      <c r="R161" s="133">
        <v>15953402.160000002</v>
      </c>
      <c r="S161" s="133">
        <v>15953402.160000002</v>
      </c>
      <c r="T161" s="133">
        <v>15953402.160000002</v>
      </c>
    </row>
    <row r="162" spans="1:20" ht="14.6" x14ac:dyDescent="0.4">
      <c r="A162" s="132" t="s">
        <v>2029</v>
      </c>
      <c r="B162" s="131" t="s">
        <v>2030</v>
      </c>
      <c r="C162" s="133">
        <v>17080814.500000007</v>
      </c>
      <c r="D162" s="133">
        <v>17141000.339999959</v>
      </c>
      <c r="E162" s="133">
        <v>17144082.209999986</v>
      </c>
      <c r="F162" s="133">
        <v>15401713.389999988</v>
      </c>
      <c r="G162" s="133">
        <v>15291066.450000012</v>
      </c>
      <c r="H162" s="133">
        <v>15418539.959999962</v>
      </c>
      <c r="I162" s="133">
        <v>16058526.069999993</v>
      </c>
      <c r="J162" s="133">
        <v>16085698.159999991</v>
      </c>
      <c r="K162" s="133">
        <v>15462613.929999964</v>
      </c>
      <c r="L162" s="133">
        <v>16783073.079999991</v>
      </c>
      <c r="M162" s="133">
        <v>16933198.219999984</v>
      </c>
      <c r="N162" s="133">
        <v>16959941.569999985</v>
      </c>
      <c r="O162" s="133">
        <v>17657278.379999958</v>
      </c>
      <c r="P162" s="133">
        <v>18769850.439999949</v>
      </c>
      <c r="Q162" s="133">
        <v>17759141.979999915</v>
      </c>
      <c r="R162" s="133">
        <v>16267772.119999893</v>
      </c>
      <c r="S162" s="133">
        <v>16362761.819999898</v>
      </c>
      <c r="T162" s="133">
        <v>16683721.66000005</v>
      </c>
    </row>
    <row r="163" spans="1:20" ht="14.6" x14ac:dyDescent="0.4">
      <c r="A163" s="132" t="s">
        <v>2031</v>
      </c>
      <c r="B163" s="131" t="s">
        <v>2032</v>
      </c>
      <c r="C163" s="133">
        <v>52651760.089999996</v>
      </c>
      <c r="D163" s="133">
        <v>52080058.219999954</v>
      </c>
      <c r="E163" s="133">
        <v>51428583.369999982</v>
      </c>
      <c r="F163" s="133">
        <v>49023341.219999976</v>
      </c>
      <c r="G163" s="133">
        <v>48266601.25</v>
      </c>
      <c r="H163" s="133">
        <v>47434581.399999954</v>
      </c>
      <c r="I163" s="133">
        <v>47325548.049999982</v>
      </c>
      <c r="J163" s="133">
        <v>46670724.559999987</v>
      </c>
      <c r="K163" s="133">
        <v>45378234.259999946</v>
      </c>
      <c r="L163" s="133">
        <v>45933718.639999986</v>
      </c>
      <c r="M163" s="133">
        <v>45946657.539999977</v>
      </c>
      <c r="N163" s="133">
        <v>45474423.819999978</v>
      </c>
      <c r="O163" s="133">
        <v>44551934.959999949</v>
      </c>
      <c r="P163" s="133">
        <v>44997453.98999995</v>
      </c>
      <c r="Q163" s="133">
        <v>43439264.789999902</v>
      </c>
      <c r="R163" s="133">
        <v>41113908.839999862</v>
      </c>
      <c r="S163" s="133">
        <v>41698723.729999885</v>
      </c>
      <c r="T163" s="133">
        <v>54393569.240000039</v>
      </c>
    </row>
    <row r="164" spans="1:20" ht="14.6" x14ac:dyDescent="0.4">
      <c r="A164" s="131" t="s">
        <v>2033</v>
      </c>
      <c r="B164" s="131" t="s">
        <v>2034</v>
      </c>
      <c r="C164" s="133">
        <v>72928844.060000002</v>
      </c>
      <c r="D164" s="133">
        <v>71903122.839999959</v>
      </c>
      <c r="E164" s="133">
        <v>70634187.11999999</v>
      </c>
      <c r="F164" s="133">
        <v>67693130.329999983</v>
      </c>
      <c r="G164" s="133">
        <v>66300554.780000001</v>
      </c>
      <c r="H164" s="133">
        <v>64959596.689999953</v>
      </c>
      <c r="I164" s="133">
        <v>64301501.939999983</v>
      </c>
      <c r="J164" s="133">
        <v>63104050.369999982</v>
      </c>
      <c r="K164" s="133">
        <v>61246907.919999935</v>
      </c>
      <c r="L164" s="133">
        <v>61271107.709999979</v>
      </c>
      <c r="M164" s="133">
        <v>60659507.089999974</v>
      </c>
      <c r="N164" s="133">
        <v>59774424.019999973</v>
      </c>
      <c r="O164" s="133">
        <v>58104161.289999947</v>
      </c>
      <c r="P164" s="133">
        <v>58005623.099999949</v>
      </c>
      <c r="Q164" s="133">
        <v>55858521.059999898</v>
      </c>
      <c r="R164" s="133">
        <v>112003891.82999986</v>
      </c>
      <c r="S164" s="133">
        <v>111863026.52999987</v>
      </c>
      <c r="T164" s="133">
        <v>123789229.78000003</v>
      </c>
    </row>
    <row r="165" spans="1:20" ht="14.6" x14ac:dyDescent="0.4">
      <c r="A165" s="131" t="s">
        <v>2035</v>
      </c>
      <c r="B165" s="131" t="s">
        <v>2036</v>
      </c>
      <c r="C165" s="133">
        <v>438609595.40999383</v>
      </c>
      <c r="D165" s="133">
        <v>443627618.52999747</v>
      </c>
      <c r="E165" s="133">
        <v>436122843.4999975</v>
      </c>
      <c r="F165" s="133">
        <v>440054479.56999749</v>
      </c>
      <c r="G165" s="133">
        <v>445480425.1199975</v>
      </c>
      <c r="H165" s="133">
        <v>449928320.97999746</v>
      </c>
      <c r="I165" s="133">
        <v>451443369.70999748</v>
      </c>
      <c r="J165" s="133">
        <v>452764419.8699975</v>
      </c>
      <c r="K165" s="133">
        <v>447810622.17999744</v>
      </c>
      <c r="L165" s="133">
        <v>440677264.53999752</v>
      </c>
      <c r="M165" s="133">
        <v>441879459.41999751</v>
      </c>
      <c r="N165" s="133">
        <v>361006924.6199975</v>
      </c>
      <c r="O165" s="133">
        <v>365143388.48999751</v>
      </c>
      <c r="P165" s="133">
        <v>363787559.02999753</v>
      </c>
      <c r="Q165" s="133">
        <v>364127108.08999747</v>
      </c>
      <c r="R165" s="133">
        <v>418889773.76999742</v>
      </c>
      <c r="S165" s="133">
        <v>424246664.96999741</v>
      </c>
      <c r="T165" s="133">
        <v>442271023.95999759</v>
      </c>
    </row>
    <row r="166" spans="1:20" ht="14.6" x14ac:dyDescent="0.4">
      <c r="A166" s="131" t="s">
        <v>2037</v>
      </c>
      <c r="B166" s="131" t="s">
        <v>2038</v>
      </c>
      <c r="C166" s="133">
        <v>456868010.22001052</v>
      </c>
      <c r="D166" s="133">
        <v>463360671.56001097</v>
      </c>
      <c r="E166" s="133">
        <v>454527956.96001208</v>
      </c>
      <c r="F166" s="133">
        <v>479320498.61001384</v>
      </c>
      <c r="G166" s="133">
        <v>464256433.89001191</v>
      </c>
      <c r="H166" s="133">
        <v>474348323.9100101</v>
      </c>
      <c r="I166" s="133">
        <v>471563983.59001207</v>
      </c>
      <c r="J166" s="133">
        <v>470846657.03001052</v>
      </c>
      <c r="K166" s="133">
        <v>467927765.96000975</v>
      </c>
      <c r="L166" s="133">
        <v>459802488.95000702</v>
      </c>
      <c r="M166" s="133">
        <v>480527668.81000936</v>
      </c>
      <c r="N166" s="133">
        <v>378623868.18001246</v>
      </c>
      <c r="O166" s="133">
        <v>385447925.36000985</v>
      </c>
      <c r="P166" s="133">
        <v>385254885.74000871</v>
      </c>
      <c r="Q166" s="133">
        <v>385691712.56001222</v>
      </c>
      <c r="R166" s="133">
        <v>440293728.63001239</v>
      </c>
      <c r="S166" s="133">
        <v>443891067.55000836</v>
      </c>
      <c r="T166" s="133">
        <v>460041202.88000906</v>
      </c>
    </row>
    <row r="167" spans="1:20" ht="14.6" x14ac:dyDescent="0.4">
      <c r="A167" s="132" t="s">
        <v>2039</v>
      </c>
      <c r="B167" s="131" t="s">
        <v>2040</v>
      </c>
      <c r="C167" s="133">
        <v>641420374.11003494</v>
      </c>
      <c r="D167" s="133">
        <v>630238541.59008217</v>
      </c>
      <c r="E167" s="133">
        <v>547123822.80008125</v>
      </c>
      <c r="F167" s="133">
        <v>659477285.07008171</v>
      </c>
      <c r="G167" s="133">
        <v>629847402.08008385</v>
      </c>
      <c r="H167" s="133">
        <v>648637143.62008286</v>
      </c>
      <c r="I167" s="133">
        <v>744905492.05007935</v>
      </c>
      <c r="J167" s="133">
        <v>781026612.95007896</v>
      </c>
      <c r="K167" s="133">
        <v>839389437.33008003</v>
      </c>
      <c r="L167" s="133">
        <v>900470590.44008064</v>
      </c>
      <c r="M167" s="133">
        <v>915184363.73007965</v>
      </c>
      <c r="N167" s="133">
        <v>959575296.93008041</v>
      </c>
      <c r="O167" s="133">
        <v>628400556.38008118</v>
      </c>
      <c r="P167" s="133">
        <v>599181515.52008057</v>
      </c>
      <c r="Q167" s="133">
        <v>589401943.79007912</v>
      </c>
      <c r="R167" s="133">
        <v>624543500.97007942</v>
      </c>
      <c r="S167" s="133">
        <v>583511361.10007858</v>
      </c>
      <c r="T167" s="133">
        <v>609911614.36008072</v>
      </c>
    </row>
    <row r="168" spans="1:20" ht="14.6" x14ac:dyDescent="0.4">
      <c r="A168" s="132" t="s">
        <v>2041</v>
      </c>
      <c r="B168" s="131" t="s">
        <v>2042</v>
      </c>
      <c r="C168" s="133">
        <v>-320034530.69999933</v>
      </c>
      <c r="D168" s="133">
        <v>-272110448.78999949</v>
      </c>
      <c r="E168" s="133">
        <v>-202184557.33999968</v>
      </c>
      <c r="F168" s="133">
        <v>-237371829.52999973</v>
      </c>
      <c r="G168" s="133">
        <v>-232867902.94000006</v>
      </c>
      <c r="H168" s="133">
        <v>-238503810.81999969</v>
      </c>
      <c r="I168" s="133">
        <v>-354824579.44000006</v>
      </c>
      <c r="J168" s="133">
        <v>-386782066.61000013</v>
      </c>
      <c r="K168" s="133">
        <v>-424366753.77999878</v>
      </c>
      <c r="L168" s="133">
        <v>-472418835.62999821</v>
      </c>
      <c r="M168" s="133">
        <v>-510330233.37999916</v>
      </c>
      <c r="N168" s="133">
        <v>-609796954.80999851</v>
      </c>
      <c r="O168" s="133">
        <v>-320168037.98999882</v>
      </c>
      <c r="P168" s="133">
        <v>-261119288.09999847</v>
      </c>
      <c r="Q168" s="133">
        <v>-199972066.21999931</v>
      </c>
      <c r="R168" s="133">
        <v>-236157018.00999832</v>
      </c>
      <c r="S168" s="133">
        <v>-194254274.12999916</v>
      </c>
      <c r="T168" s="133">
        <v>-206557564.84999943</v>
      </c>
    </row>
    <row r="169" spans="1:20" ht="14.6" x14ac:dyDescent="0.4">
      <c r="A169" s="132" t="s">
        <v>2043</v>
      </c>
      <c r="B169" s="131" t="s">
        <v>2044</v>
      </c>
      <c r="C169" s="133">
        <v>-1296045.4100000858</v>
      </c>
      <c r="D169" s="133">
        <v>-23749641.2700001</v>
      </c>
      <c r="E169" s="133">
        <v>-22851872.25000006</v>
      </c>
      <c r="F169" s="133">
        <v>-22513206.190000117</v>
      </c>
      <c r="G169" s="133">
        <v>-19648962.540000081</v>
      </c>
      <c r="H169" s="133">
        <v>-20703341.360000074</v>
      </c>
      <c r="I169" s="133">
        <v>-19842371.0200001</v>
      </c>
      <c r="J169" s="133">
        <v>-21343419.940000057</v>
      </c>
      <c r="K169" s="133">
        <v>-52711942.090000033</v>
      </c>
      <c r="L169" s="133">
        <v>-66447760.860000044</v>
      </c>
      <c r="M169" s="133">
        <v>-25451980.980000019</v>
      </c>
      <c r="N169" s="133">
        <v>-74449166.550000042</v>
      </c>
      <c r="O169" s="133">
        <v>2714241.0300000906</v>
      </c>
      <c r="P169" s="133">
        <v>-20787662.149999917</v>
      </c>
      <c r="Q169" s="133">
        <v>-21937501.049999952</v>
      </c>
      <c r="R169" s="133">
        <v>-29724280.680000007</v>
      </c>
      <c r="S169" s="133">
        <v>-21780960.169999957</v>
      </c>
      <c r="T169" s="133">
        <v>-22666215.300000012</v>
      </c>
    </row>
    <row r="170" spans="1:20" ht="14.6" x14ac:dyDescent="0.4">
      <c r="A170" s="132" t="s">
        <v>2045</v>
      </c>
      <c r="B170" s="131" t="s">
        <v>2046</v>
      </c>
      <c r="C170" s="133">
        <v>320089798.00003624</v>
      </c>
      <c r="D170" s="133">
        <v>334378451.53008175</v>
      </c>
      <c r="E170" s="133">
        <v>322087393.21008033</v>
      </c>
      <c r="F170" s="133">
        <v>399592249.3500843</v>
      </c>
      <c r="G170" s="133">
        <v>377330536.6000843</v>
      </c>
      <c r="H170" s="133">
        <v>389429991.44008398</v>
      </c>
      <c r="I170" s="133">
        <v>370238541.59007931</v>
      </c>
      <c r="J170" s="133">
        <v>372901126.4000783</v>
      </c>
      <c r="K170" s="133">
        <v>362310741.46008205</v>
      </c>
      <c r="L170" s="133">
        <v>361603993.95008278</v>
      </c>
      <c r="M170" s="133">
        <v>379402149.37007964</v>
      </c>
      <c r="N170" s="133">
        <v>275329175.5700826</v>
      </c>
      <c r="O170" s="133">
        <v>310946759.420084</v>
      </c>
      <c r="P170" s="133">
        <v>317274565.27008247</v>
      </c>
      <c r="Q170" s="133">
        <v>367492376.5200789</v>
      </c>
      <c r="R170" s="133">
        <v>358662202.28008103</v>
      </c>
      <c r="S170" s="133">
        <v>367476126.80007935</v>
      </c>
      <c r="T170" s="133">
        <v>380687834.21008301</v>
      </c>
    </row>
    <row r="171" spans="1:20" ht="14.6" x14ac:dyDescent="0.4">
      <c r="A171" s="132" t="s">
        <v>2047</v>
      </c>
      <c r="B171" s="131" t="s">
        <v>2048</v>
      </c>
      <c r="C171" s="133">
        <v>2.6833731681108475E-8</v>
      </c>
      <c r="D171" s="133">
        <v>2.6833731681108475E-8</v>
      </c>
      <c r="E171" s="133">
        <v>2.6833731681108475E-8</v>
      </c>
      <c r="F171" s="133">
        <v>2.6833731681108475E-8</v>
      </c>
      <c r="G171" s="133">
        <v>2.6833731681108475E-8</v>
      </c>
      <c r="H171" s="133">
        <v>2.6833731681108475E-8</v>
      </c>
      <c r="I171" s="133">
        <v>2.6833731681108475E-8</v>
      </c>
      <c r="J171" s="133">
        <v>2.6833731681108475E-8</v>
      </c>
      <c r="K171" s="133">
        <v>2.6833731681108475E-8</v>
      </c>
      <c r="L171" s="133">
        <v>2.6833731681108475E-8</v>
      </c>
      <c r="M171" s="133">
        <v>2.6833731681108475E-8</v>
      </c>
      <c r="N171" s="133">
        <v>2.6833731681108475E-8</v>
      </c>
      <c r="O171" s="133">
        <v>2.6833731681108475E-8</v>
      </c>
      <c r="P171" s="133">
        <v>2.6833731681108475E-8</v>
      </c>
      <c r="Q171" s="133">
        <v>2.6833731681108475E-8</v>
      </c>
      <c r="R171" s="133">
        <v>2.6833731681108475E-8</v>
      </c>
      <c r="S171" s="133">
        <v>2.6833731681108475E-8</v>
      </c>
      <c r="T171" s="133">
        <v>2.6833731681108475E-8</v>
      </c>
    </row>
    <row r="172" spans="1:20" ht="14.6" x14ac:dyDescent="0.4">
      <c r="A172" s="132" t="s">
        <v>2049</v>
      </c>
      <c r="B172" s="131" t="s">
        <v>2050</v>
      </c>
      <c r="C172" s="133">
        <v>106458.72999999949</v>
      </c>
      <c r="D172" s="133">
        <v>738932.88999999955</v>
      </c>
      <c r="E172" s="133">
        <v>684595.72999999952</v>
      </c>
      <c r="F172" s="133">
        <v>847607.2099999995</v>
      </c>
      <c r="G172" s="133">
        <v>903249.29999999946</v>
      </c>
      <c r="H172" s="133">
        <v>-389168.28000000038</v>
      </c>
      <c r="I172" s="133">
        <v>326022.95999999961</v>
      </c>
      <c r="J172" s="133">
        <v>380360.11999999959</v>
      </c>
      <c r="K172" s="133">
        <v>361022.27999999956</v>
      </c>
      <c r="L172" s="133">
        <v>-98144.640000000392</v>
      </c>
      <c r="M172" s="133">
        <v>-126507.45000000039</v>
      </c>
      <c r="N172" s="133">
        <v>579658.81999999972</v>
      </c>
      <c r="O172" s="133">
        <v>551296.00999999989</v>
      </c>
      <c r="P172" s="133">
        <v>607548.15</v>
      </c>
      <c r="Q172" s="133">
        <v>150296.21000000011</v>
      </c>
      <c r="R172" s="133">
        <v>206548.35000000021</v>
      </c>
      <c r="S172" s="133">
        <v>849979.57000000018</v>
      </c>
      <c r="T172" s="133">
        <v>906231.73000000021</v>
      </c>
    </row>
    <row r="173" spans="1:20" ht="14.6" x14ac:dyDescent="0.4">
      <c r="A173" s="132" t="s">
        <v>2051</v>
      </c>
      <c r="B173" s="131" t="s">
        <v>2052</v>
      </c>
      <c r="C173" s="133">
        <v>590984.79999999981</v>
      </c>
      <c r="D173" s="133">
        <v>642111.69999999984</v>
      </c>
      <c r="E173" s="133">
        <v>757656.0199999999</v>
      </c>
      <c r="F173" s="133">
        <v>425455.2799999998</v>
      </c>
      <c r="G173" s="133">
        <v>521068.01999999979</v>
      </c>
      <c r="H173" s="133">
        <v>578954.06999999972</v>
      </c>
      <c r="I173" s="133">
        <v>675564.74999999965</v>
      </c>
      <c r="J173" s="133">
        <v>604702.50999999966</v>
      </c>
      <c r="K173" s="133">
        <v>509275.12999999966</v>
      </c>
      <c r="L173" s="133">
        <v>469962.22999999963</v>
      </c>
      <c r="M173" s="133">
        <v>487693.38999999966</v>
      </c>
      <c r="N173" s="133">
        <v>950404.21999999974</v>
      </c>
      <c r="O173" s="133">
        <v>939247.64999999979</v>
      </c>
      <c r="P173" s="133">
        <v>676942.87999999977</v>
      </c>
      <c r="Q173" s="133">
        <v>646875.42999999982</v>
      </c>
      <c r="R173" s="133">
        <v>629883.02999999991</v>
      </c>
      <c r="S173" s="133">
        <v>602970.20999999985</v>
      </c>
      <c r="T173" s="133">
        <v>659631.86999999988</v>
      </c>
    </row>
    <row r="174" spans="1:20" ht="14.6" x14ac:dyDescent="0.4">
      <c r="A174" s="132" t="s">
        <v>2053</v>
      </c>
      <c r="B174" s="131" t="s">
        <v>2054</v>
      </c>
      <c r="C174" s="133">
        <v>21140034.959999986</v>
      </c>
      <c r="D174" s="133">
        <v>16727501.149999985</v>
      </c>
      <c r="E174" s="133">
        <v>26467091.709999986</v>
      </c>
      <c r="F174" s="133">
        <v>7071939.2199999858</v>
      </c>
      <c r="G174" s="133">
        <v>16462171.879999986</v>
      </c>
      <c r="H174" s="133">
        <v>16403741.349999985</v>
      </c>
      <c r="I174" s="133">
        <v>17831857.639999982</v>
      </c>
      <c r="J174" s="133">
        <v>12226267.889999982</v>
      </c>
      <c r="K174" s="133">
        <v>12914919.459999982</v>
      </c>
      <c r="L174" s="133">
        <v>20447284.569999982</v>
      </c>
      <c r="M174" s="133">
        <v>18996527.459999982</v>
      </c>
      <c r="N174" s="133">
        <v>22378602.449999981</v>
      </c>
      <c r="O174" s="133">
        <v>25315211.299999975</v>
      </c>
      <c r="P174" s="133">
        <v>20921038.219999973</v>
      </c>
      <c r="Q174" s="133">
        <v>18477341.959999975</v>
      </c>
      <c r="R174" s="133">
        <v>30552732.519999973</v>
      </c>
      <c r="S174" s="133">
        <v>21462220.899999976</v>
      </c>
      <c r="T174" s="133">
        <v>25309677.979999974</v>
      </c>
    </row>
    <row r="175" spans="1:20" ht="14.6" x14ac:dyDescent="0.4">
      <c r="A175" s="132" t="s">
        <v>2055</v>
      </c>
      <c r="B175" s="131" t="s">
        <v>2056</v>
      </c>
      <c r="C175" s="133">
        <v>-655924.69999999937</v>
      </c>
      <c r="D175" s="133">
        <v>-817504.79999999935</v>
      </c>
      <c r="E175" s="133">
        <v>-837592.72999999917</v>
      </c>
      <c r="F175" s="133">
        <v>-729042.45999999938</v>
      </c>
      <c r="G175" s="133">
        <v>-800169.01999999944</v>
      </c>
      <c r="H175" s="133">
        <v>-708214.02999999933</v>
      </c>
      <c r="I175" s="133">
        <v>-728510.05999999947</v>
      </c>
      <c r="J175" s="133">
        <v>-656716.17999999912</v>
      </c>
      <c r="K175" s="133">
        <v>-690406.21999999904</v>
      </c>
      <c r="L175" s="133">
        <v>-632207.38999999908</v>
      </c>
      <c r="M175" s="133">
        <v>-647673.15999999898</v>
      </c>
      <c r="N175" s="133">
        <v>-669083.47999999882</v>
      </c>
      <c r="O175" s="133">
        <v>-195295.79999999882</v>
      </c>
      <c r="P175" s="133">
        <v>-775838.67999999877</v>
      </c>
      <c r="Q175" s="133">
        <v>-619450.14999999886</v>
      </c>
      <c r="R175" s="133">
        <v>-668520.62999999931</v>
      </c>
      <c r="S175" s="133">
        <v>-668374.77999999933</v>
      </c>
      <c r="T175" s="133">
        <v>-762357.35999999917</v>
      </c>
    </row>
    <row r="176" spans="1:20" ht="14.6" x14ac:dyDescent="0.4">
      <c r="A176" s="132" t="s">
        <v>2057</v>
      </c>
      <c r="B176" s="131" t="s">
        <v>2058</v>
      </c>
      <c r="C176" s="133">
        <v>8037750.0100034215</v>
      </c>
      <c r="D176" s="133">
        <v>2740326.0999959446</v>
      </c>
      <c r="E176" s="133">
        <v>6553278.2599959476</v>
      </c>
      <c r="F176" s="133">
        <v>8944095.1299986932</v>
      </c>
      <c r="G176" s="133">
        <v>3693940.099998693</v>
      </c>
      <c r="H176" s="133">
        <v>4795020.3699986925</v>
      </c>
      <c r="I176" s="133">
        <v>3346649.7799986964</v>
      </c>
      <c r="J176" s="133">
        <v>2491352.6299986904</v>
      </c>
      <c r="K176" s="133">
        <v>5314541.4399986966</v>
      </c>
      <c r="L176" s="133">
        <v>2822241.9999986989</v>
      </c>
      <c r="M176" s="133">
        <v>2606628.6499986975</v>
      </c>
      <c r="N176" s="133">
        <v>2553170.9599987036</v>
      </c>
      <c r="O176" s="133">
        <v>5136192.2999986997</v>
      </c>
      <c r="P176" s="133">
        <v>3259890.4499986982</v>
      </c>
      <c r="Q176" s="133">
        <v>4348038.0999986967</v>
      </c>
      <c r="R176" s="133">
        <v>3188750.4999986952</v>
      </c>
      <c r="S176" s="133">
        <v>3448949.069998703</v>
      </c>
      <c r="T176" s="133">
        <v>3267618.3799987053</v>
      </c>
    </row>
    <row r="177" spans="1:20" ht="14.6" x14ac:dyDescent="0.4">
      <c r="A177" s="132" t="s">
        <v>2059</v>
      </c>
      <c r="B177" s="131" t="s">
        <v>2060</v>
      </c>
      <c r="C177" s="133">
        <v>-4128.2199999969453</v>
      </c>
      <c r="D177" s="133">
        <v>-2814.2199999968293</v>
      </c>
      <c r="E177" s="133">
        <v>-1511.2199999968063</v>
      </c>
      <c r="F177" s="133">
        <v>-230.21999999680625</v>
      </c>
      <c r="G177" s="133">
        <v>1039.7800000030777</v>
      </c>
      <c r="H177" s="133">
        <v>1664.5500000026307</v>
      </c>
      <c r="I177" s="133">
        <v>2978.5500000027464</v>
      </c>
      <c r="J177" s="133">
        <v>4270.5500000028624</v>
      </c>
      <c r="K177" s="133">
        <v>5573.5500000029788</v>
      </c>
      <c r="L177" s="133">
        <v>6854.5500000028624</v>
      </c>
      <c r="M177" s="133">
        <v>8135.5500000029788</v>
      </c>
      <c r="N177" s="133">
        <v>9504.5500000029788</v>
      </c>
      <c r="O177" s="133">
        <v>10917.550000002862</v>
      </c>
      <c r="P177" s="133">
        <v>12286.550000002862</v>
      </c>
      <c r="Q177" s="133">
        <v>13633.55000000263</v>
      </c>
      <c r="R177" s="133">
        <v>16535.550000002862</v>
      </c>
      <c r="S177" s="133">
        <v>17575.370000002928</v>
      </c>
      <c r="T177" s="133">
        <v>18922.370000002928</v>
      </c>
    </row>
    <row r="178" spans="1:20" ht="14.6" x14ac:dyDescent="0.4">
      <c r="A178" s="132" t="s">
        <v>2061</v>
      </c>
      <c r="B178" s="132" t="s">
        <v>2062</v>
      </c>
      <c r="C178" s="133">
        <v>964900.74000000127</v>
      </c>
      <c r="D178" s="133">
        <v>976689.30000000133</v>
      </c>
      <c r="E178" s="133">
        <v>987071.30000000133</v>
      </c>
      <c r="F178" s="133">
        <v>1011129.5300000013</v>
      </c>
      <c r="G178" s="133">
        <v>1025843.9800000014</v>
      </c>
      <c r="H178" s="133">
        <v>1048874.5700000012</v>
      </c>
      <c r="I178" s="133">
        <v>1060780.1500000013</v>
      </c>
      <c r="J178" s="133">
        <v>1073367.8400000012</v>
      </c>
      <c r="K178" s="133">
        <v>1088692.7300000014</v>
      </c>
      <c r="L178" s="133">
        <v>755025.56000000122</v>
      </c>
      <c r="M178" s="133">
        <v>743269.46000000124</v>
      </c>
      <c r="N178" s="133">
        <v>756050.05000000121</v>
      </c>
      <c r="O178" s="133">
        <v>756050.05000000121</v>
      </c>
      <c r="P178" s="133">
        <v>763701.62000000128</v>
      </c>
      <c r="Q178" s="133">
        <v>770216.70000000112</v>
      </c>
      <c r="R178" s="133">
        <v>755307.47000000114</v>
      </c>
      <c r="S178" s="133">
        <v>755307.47000000114</v>
      </c>
      <c r="T178" s="133">
        <v>755307.47000000114</v>
      </c>
    </row>
    <row r="179" spans="1:20" ht="14.6" x14ac:dyDescent="0.4">
      <c r="A179" s="132" t="s">
        <v>2063</v>
      </c>
      <c r="B179" s="131" t="s">
        <v>2064</v>
      </c>
      <c r="C179" s="133">
        <v>468.42999999987734</v>
      </c>
      <c r="D179" s="133">
        <v>468.42999999976132</v>
      </c>
      <c r="E179" s="133">
        <v>468.42999999970152</v>
      </c>
      <c r="F179" s="133">
        <v>468.42999999964104</v>
      </c>
      <c r="G179" s="133">
        <v>468.42999999950553</v>
      </c>
      <c r="H179" s="133">
        <v>184.85999999969681</v>
      </c>
      <c r="I179" s="133">
        <v>184.85999999968044</v>
      </c>
      <c r="J179" s="133">
        <v>184.85999999971318</v>
      </c>
      <c r="K179" s="133">
        <v>184.85999999967316</v>
      </c>
      <c r="L179" s="133">
        <v>184.85999999955675</v>
      </c>
      <c r="M179" s="133">
        <v>184.85999999955675</v>
      </c>
      <c r="N179" s="133">
        <v>184.8599999996004</v>
      </c>
      <c r="O179" s="133">
        <v>184.85999999965861</v>
      </c>
      <c r="P179" s="133">
        <v>184.8599999995422</v>
      </c>
      <c r="Q179" s="133">
        <v>184.85999999965861</v>
      </c>
      <c r="R179" s="133">
        <v>313.79999999960273</v>
      </c>
      <c r="S179" s="133">
        <v>-272.3000000004904</v>
      </c>
      <c r="T179" s="133">
        <v>-272.30000000037398</v>
      </c>
    </row>
    <row r="180" spans="1:20" ht="14.6" x14ac:dyDescent="0.4">
      <c r="A180" s="132" t="s">
        <v>2065</v>
      </c>
      <c r="B180" s="131" t="s">
        <v>2066</v>
      </c>
      <c r="C180" s="133">
        <v>-3804.1900000000164</v>
      </c>
      <c r="D180" s="133">
        <v>-3986.2700000000186</v>
      </c>
      <c r="E180" s="133">
        <v>-3986.2700000000186</v>
      </c>
      <c r="F180" s="133">
        <v>-3886.2700000000186</v>
      </c>
      <c r="G180" s="133">
        <v>-3886.2700000000186</v>
      </c>
      <c r="H180" s="133">
        <v>-3886.2700000000186</v>
      </c>
      <c r="I180" s="133">
        <v>-3886.2700000000186</v>
      </c>
      <c r="J180" s="133">
        <v>-3886.2700000000186</v>
      </c>
      <c r="K180" s="133">
        <v>-3886.2700000000186</v>
      </c>
      <c r="L180" s="133">
        <v>-3886.2700000000186</v>
      </c>
      <c r="M180" s="133">
        <v>-3886.2700000000186</v>
      </c>
      <c r="N180" s="133">
        <v>-3886.2700000000186</v>
      </c>
      <c r="O180" s="133">
        <v>-3886.2700000000186</v>
      </c>
      <c r="P180" s="133">
        <v>-3886.2700000000186</v>
      </c>
      <c r="Q180" s="133">
        <v>-3886.2700000000186</v>
      </c>
      <c r="R180" s="133">
        <v>-3886.2700000000186</v>
      </c>
      <c r="S180" s="133">
        <v>-3886.2700000000186</v>
      </c>
      <c r="T180" s="133">
        <v>-3886.2700000000186</v>
      </c>
    </row>
    <row r="181" spans="1:20" ht="14.6" x14ac:dyDescent="0.4">
      <c r="A181" s="132" t="s">
        <v>2067</v>
      </c>
      <c r="B181" s="131" t="s">
        <v>2068</v>
      </c>
      <c r="C181" s="133">
        <v>214935.16</v>
      </c>
      <c r="D181" s="133">
        <v>214935.16</v>
      </c>
      <c r="E181" s="133">
        <v>207029.18</v>
      </c>
      <c r="F181" s="133">
        <v>237706.88</v>
      </c>
      <c r="G181" s="133">
        <v>193371.75999999983</v>
      </c>
      <c r="H181" s="133">
        <v>204713.87999999983</v>
      </c>
      <c r="I181" s="133">
        <v>199324.61999999994</v>
      </c>
      <c r="J181" s="133">
        <v>198926.43999999989</v>
      </c>
      <c r="K181" s="133">
        <v>198926.43999999989</v>
      </c>
      <c r="L181" s="133">
        <v>255772.55999999988</v>
      </c>
      <c r="M181" s="133">
        <v>-77005.770000000077</v>
      </c>
      <c r="N181" s="133">
        <v>-83917.320000000123</v>
      </c>
      <c r="O181" s="133">
        <v>-109766.47000000003</v>
      </c>
      <c r="P181" s="133">
        <v>-113625.29999999999</v>
      </c>
      <c r="Q181" s="133">
        <v>-118189.10000000003</v>
      </c>
      <c r="R181" s="133">
        <v>-134920.26000000007</v>
      </c>
      <c r="S181" s="133">
        <v>-666747.25</v>
      </c>
      <c r="T181" s="133">
        <v>-178439.53999999986</v>
      </c>
    </row>
    <row r="182" spans="1:20" ht="14.6" x14ac:dyDescent="0.4">
      <c r="A182" s="132" t="s">
        <v>3305</v>
      </c>
      <c r="B182" s="131" t="s">
        <v>3306</v>
      </c>
      <c r="C182" s="133">
        <v>0</v>
      </c>
      <c r="D182" s="133">
        <v>0</v>
      </c>
      <c r="E182" s="133">
        <v>0</v>
      </c>
      <c r="F182" s="133">
        <v>0</v>
      </c>
      <c r="G182" s="133">
        <v>0</v>
      </c>
      <c r="H182" s="133">
        <v>0</v>
      </c>
      <c r="I182" s="133">
        <v>0</v>
      </c>
      <c r="J182" s="133">
        <v>0</v>
      </c>
      <c r="K182" s="133">
        <v>0</v>
      </c>
      <c r="L182" s="133">
        <v>0</v>
      </c>
      <c r="M182" s="133">
        <v>0</v>
      </c>
      <c r="N182" s="133">
        <v>328919.5</v>
      </c>
      <c r="O182" s="133">
        <v>328919.5</v>
      </c>
      <c r="P182" s="133">
        <v>328919.5</v>
      </c>
      <c r="Q182" s="133">
        <v>328919.5</v>
      </c>
      <c r="R182" s="133">
        <v>328919.5</v>
      </c>
      <c r="S182" s="133">
        <v>328919.5</v>
      </c>
      <c r="T182" s="133">
        <v>328919.5</v>
      </c>
    </row>
    <row r="183" spans="1:20" ht="14.6" x14ac:dyDescent="0.4">
      <c r="A183" s="132" t="s">
        <v>2069</v>
      </c>
      <c r="B183" s="131" t="s">
        <v>2070</v>
      </c>
      <c r="C183" s="133">
        <v>0</v>
      </c>
      <c r="D183" s="133">
        <v>0</v>
      </c>
      <c r="E183" s="133">
        <v>0</v>
      </c>
      <c r="F183" s="133">
        <v>0</v>
      </c>
      <c r="G183" s="133">
        <v>0</v>
      </c>
      <c r="H183" s="133">
        <v>0</v>
      </c>
      <c r="I183" s="133">
        <v>0</v>
      </c>
      <c r="J183" s="133">
        <v>0</v>
      </c>
      <c r="K183" s="133">
        <v>0</v>
      </c>
      <c r="L183" s="133">
        <v>0</v>
      </c>
      <c r="M183" s="133">
        <v>0</v>
      </c>
      <c r="N183" s="133">
        <v>0</v>
      </c>
      <c r="O183" s="133">
        <v>0</v>
      </c>
      <c r="P183" s="133">
        <v>0</v>
      </c>
      <c r="Q183" s="133">
        <v>0</v>
      </c>
      <c r="R183" s="133">
        <v>0</v>
      </c>
      <c r="S183" s="133">
        <v>0</v>
      </c>
      <c r="T183" s="133">
        <v>0</v>
      </c>
    </row>
    <row r="184" spans="1:20" ht="14.6" x14ac:dyDescent="0.4">
      <c r="A184" s="132" t="s">
        <v>2071</v>
      </c>
      <c r="B184" s="131" t="s">
        <v>2072</v>
      </c>
      <c r="C184" s="133">
        <v>0</v>
      </c>
      <c r="D184" s="133">
        <v>0</v>
      </c>
      <c r="E184" s="133">
        <v>0</v>
      </c>
      <c r="F184" s="133">
        <v>0</v>
      </c>
      <c r="G184" s="133">
        <v>0</v>
      </c>
      <c r="H184" s="133">
        <v>0</v>
      </c>
      <c r="I184" s="133">
        <v>0</v>
      </c>
      <c r="J184" s="133">
        <v>0</v>
      </c>
      <c r="K184" s="133">
        <v>0</v>
      </c>
      <c r="L184" s="133">
        <v>0</v>
      </c>
      <c r="M184" s="133">
        <v>0</v>
      </c>
      <c r="N184" s="133">
        <v>0</v>
      </c>
      <c r="O184" s="133">
        <v>0</v>
      </c>
      <c r="P184" s="133">
        <v>0</v>
      </c>
      <c r="Q184" s="133">
        <v>0</v>
      </c>
      <c r="R184" s="133">
        <v>0</v>
      </c>
      <c r="S184" s="133">
        <v>0</v>
      </c>
      <c r="T184" s="133">
        <v>0</v>
      </c>
    </row>
    <row r="185" spans="1:20" ht="14.6" x14ac:dyDescent="0.4">
      <c r="A185" s="132" t="s">
        <v>2073</v>
      </c>
      <c r="B185" s="131" t="s">
        <v>2074</v>
      </c>
      <c r="C185" s="133">
        <v>-9.3132257461547852E-10</v>
      </c>
      <c r="D185" s="133">
        <v>-9.3132257461547852E-10</v>
      </c>
      <c r="E185" s="133">
        <v>-9.3132257461547852E-10</v>
      </c>
      <c r="F185" s="133">
        <v>-9.3132257461547852E-10</v>
      </c>
      <c r="G185" s="133">
        <v>-9.3132257461547852E-10</v>
      </c>
      <c r="H185" s="133">
        <v>-9.3132257461547852E-10</v>
      </c>
      <c r="I185" s="133">
        <v>-9.3132257461547852E-10</v>
      </c>
      <c r="J185" s="133">
        <v>-9.3132257461547852E-10</v>
      </c>
      <c r="K185" s="133">
        <v>-9.3132257461547852E-10</v>
      </c>
      <c r="L185" s="133">
        <v>-9.3132257461547852E-10</v>
      </c>
      <c r="M185" s="133">
        <v>-9.3132257461547852E-10</v>
      </c>
      <c r="N185" s="133">
        <v>-9.3132257461547852E-10</v>
      </c>
      <c r="O185" s="133">
        <v>-9.3132257461547852E-10</v>
      </c>
      <c r="P185" s="133">
        <v>-9.3132257461547852E-10</v>
      </c>
      <c r="Q185" s="133">
        <v>-9.3132257461547852E-10</v>
      </c>
      <c r="R185" s="133">
        <v>-9.3132257461547852E-10</v>
      </c>
      <c r="S185" s="133">
        <v>-9.3132257461547852E-10</v>
      </c>
      <c r="T185" s="133">
        <v>-9.3132257461547852E-10</v>
      </c>
    </row>
    <row r="186" spans="1:20" ht="14.6" x14ac:dyDescent="0.4">
      <c r="A186" s="132" t="s">
        <v>2075</v>
      </c>
      <c r="B186" s="131" t="s">
        <v>2076</v>
      </c>
      <c r="C186" s="133">
        <v>6.184563972055912E-11</v>
      </c>
      <c r="D186" s="133">
        <v>6.184563972055912E-11</v>
      </c>
      <c r="E186" s="133">
        <v>6.184563972055912E-11</v>
      </c>
      <c r="F186" s="133">
        <v>6.184563972055912E-11</v>
      </c>
      <c r="G186" s="133">
        <v>6.184563972055912E-11</v>
      </c>
      <c r="H186" s="133">
        <v>6.184563972055912E-11</v>
      </c>
      <c r="I186" s="133">
        <v>6.184563972055912E-11</v>
      </c>
      <c r="J186" s="133">
        <v>6.184563972055912E-11</v>
      </c>
      <c r="K186" s="133">
        <v>6.184563972055912E-11</v>
      </c>
      <c r="L186" s="133">
        <v>6.184563972055912E-11</v>
      </c>
      <c r="M186" s="133">
        <v>6.184563972055912E-11</v>
      </c>
      <c r="N186" s="133">
        <v>6.184563972055912E-11</v>
      </c>
      <c r="O186" s="133">
        <v>6.184563972055912E-11</v>
      </c>
      <c r="P186" s="133">
        <v>6.184563972055912E-11</v>
      </c>
      <c r="Q186" s="133">
        <v>6.184563972055912E-11</v>
      </c>
      <c r="R186" s="133">
        <v>6.184563972055912E-11</v>
      </c>
      <c r="S186" s="133">
        <v>6.184563972055912E-11</v>
      </c>
      <c r="T186" s="133">
        <v>6.184563972055912E-11</v>
      </c>
    </row>
    <row r="187" spans="1:20" ht="14.6" x14ac:dyDescent="0.4">
      <c r="A187" s="132" t="s">
        <v>2077</v>
      </c>
      <c r="B187" s="132" t="s">
        <v>2078</v>
      </c>
      <c r="C187" s="133">
        <v>0</v>
      </c>
      <c r="D187" s="133">
        <v>0</v>
      </c>
      <c r="E187" s="133">
        <v>0</v>
      </c>
      <c r="F187" s="133">
        <v>0</v>
      </c>
      <c r="G187" s="133">
        <v>0</v>
      </c>
      <c r="H187" s="133">
        <v>0</v>
      </c>
      <c r="I187" s="133">
        <v>0</v>
      </c>
      <c r="J187" s="133">
        <v>0</v>
      </c>
      <c r="K187" s="133">
        <v>0</v>
      </c>
      <c r="L187" s="133">
        <v>0</v>
      </c>
      <c r="M187" s="133">
        <v>0</v>
      </c>
      <c r="N187" s="133">
        <v>0</v>
      </c>
      <c r="O187" s="133">
        <v>0</v>
      </c>
      <c r="P187" s="133">
        <v>0</v>
      </c>
      <c r="Q187" s="133">
        <v>0</v>
      </c>
      <c r="R187" s="133">
        <v>0</v>
      </c>
      <c r="S187" s="133">
        <v>0</v>
      </c>
      <c r="T187" s="133">
        <v>0</v>
      </c>
    </row>
    <row r="188" spans="1:20" ht="14.6" x14ac:dyDescent="0.4">
      <c r="A188" s="132" t="s">
        <v>2079</v>
      </c>
      <c r="B188" s="132" t="s">
        <v>2080</v>
      </c>
      <c r="C188" s="133">
        <v>0</v>
      </c>
      <c r="D188" s="133">
        <v>0</v>
      </c>
      <c r="E188" s="133">
        <v>0</v>
      </c>
      <c r="F188" s="133">
        <v>0</v>
      </c>
      <c r="G188" s="133">
        <v>0</v>
      </c>
      <c r="H188" s="133">
        <v>0</v>
      </c>
      <c r="I188" s="133">
        <v>0</v>
      </c>
      <c r="J188" s="133">
        <v>0</v>
      </c>
      <c r="K188" s="133">
        <v>0</v>
      </c>
      <c r="L188" s="133">
        <v>0</v>
      </c>
      <c r="M188" s="133">
        <v>0</v>
      </c>
      <c r="N188" s="133">
        <v>0</v>
      </c>
      <c r="O188" s="133">
        <v>0</v>
      </c>
      <c r="P188" s="133">
        <v>0</v>
      </c>
      <c r="Q188" s="133">
        <v>0</v>
      </c>
      <c r="R188" s="133">
        <v>0</v>
      </c>
      <c r="S188" s="133">
        <v>0</v>
      </c>
      <c r="T188" s="133">
        <v>0</v>
      </c>
    </row>
    <row r="189" spans="1:20" ht="14.6" x14ac:dyDescent="0.4">
      <c r="A189" s="132" t="s">
        <v>2081</v>
      </c>
      <c r="B189" s="132" t="s">
        <v>2082</v>
      </c>
      <c r="C189" s="133">
        <v>0</v>
      </c>
      <c r="D189" s="133">
        <v>0</v>
      </c>
      <c r="E189" s="133">
        <v>0</v>
      </c>
      <c r="F189" s="133">
        <v>0</v>
      </c>
      <c r="G189" s="133">
        <v>0</v>
      </c>
      <c r="H189" s="133">
        <v>0</v>
      </c>
      <c r="I189" s="133">
        <v>0</v>
      </c>
      <c r="J189" s="133">
        <v>0</v>
      </c>
      <c r="K189" s="133">
        <v>0</v>
      </c>
      <c r="L189" s="133">
        <v>0</v>
      </c>
      <c r="M189" s="133">
        <v>0</v>
      </c>
      <c r="N189" s="133">
        <v>0</v>
      </c>
      <c r="O189" s="133">
        <v>0</v>
      </c>
      <c r="P189" s="133">
        <v>0</v>
      </c>
      <c r="Q189" s="133">
        <v>0</v>
      </c>
      <c r="R189" s="133">
        <v>0</v>
      </c>
      <c r="S189" s="133">
        <v>0</v>
      </c>
      <c r="T189" s="133">
        <v>0</v>
      </c>
    </row>
    <row r="190" spans="1:20" ht="14.6" x14ac:dyDescent="0.4">
      <c r="A190" s="132" t="s">
        <v>2083</v>
      </c>
      <c r="B190" s="132" t="s">
        <v>2084</v>
      </c>
      <c r="C190" s="133">
        <v>0</v>
      </c>
      <c r="D190" s="133">
        <v>0</v>
      </c>
      <c r="E190" s="133">
        <v>0</v>
      </c>
      <c r="F190" s="133">
        <v>0</v>
      </c>
      <c r="G190" s="133">
        <v>0</v>
      </c>
      <c r="H190" s="133">
        <v>0</v>
      </c>
      <c r="I190" s="133">
        <v>0</v>
      </c>
      <c r="J190" s="133">
        <v>0</v>
      </c>
      <c r="K190" s="133">
        <v>0</v>
      </c>
      <c r="L190" s="133">
        <v>0</v>
      </c>
      <c r="M190" s="133">
        <v>0</v>
      </c>
      <c r="N190" s="133">
        <v>0</v>
      </c>
      <c r="O190" s="133">
        <v>0</v>
      </c>
      <c r="P190" s="133">
        <v>0</v>
      </c>
      <c r="Q190" s="133">
        <v>0</v>
      </c>
      <c r="R190" s="133">
        <v>0</v>
      </c>
      <c r="S190" s="133">
        <v>0</v>
      </c>
      <c r="T190" s="133">
        <v>0</v>
      </c>
    </row>
    <row r="191" spans="1:20" ht="14.6" x14ac:dyDescent="0.4">
      <c r="A191" s="132" t="s">
        <v>2085</v>
      </c>
      <c r="B191" s="132" t="s">
        <v>2086</v>
      </c>
      <c r="C191" s="133">
        <v>0</v>
      </c>
      <c r="D191" s="133">
        <v>0</v>
      </c>
      <c r="E191" s="133">
        <v>0</v>
      </c>
      <c r="F191" s="133">
        <v>0</v>
      </c>
      <c r="G191" s="133">
        <v>0</v>
      </c>
      <c r="H191" s="133">
        <v>0</v>
      </c>
      <c r="I191" s="133">
        <v>0</v>
      </c>
      <c r="J191" s="133">
        <v>0</v>
      </c>
      <c r="K191" s="133">
        <v>0</v>
      </c>
      <c r="L191" s="133">
        <v>0</v>
      </c>
      <c r="M191" s="133">
        <v>0</v>
      </c>
      <c r="N191" s="133">
        <v>0</v>
      </c>
      <c r="O191" s="133">
        <v>0</v>
      </c>
      <c r="P191" s="133">
        <v>0</v>
      </c>
      <c r="Q191" s="133">
        <v>0</v>
      </c>
      <c r="R191" s="133">
        <v>0</v>
      </c>
      <c r="S191" s="133">
        <v>0</v>
      </c>
      <c r="T191" s="133">
        <v>0</v>
      </c>
    </row>
    <row r="192" spans="1:20" ht="14.6" x14ac:dyDescent="0.4">
      <c r="A192" s="132" t="s">
        <v>2087</v>
      </c>
      <c r="B192" s="132" t="s">
        <v>2088</v>
      </c>
      <c r="C192" s="133">
        <v>0</v>
      </c>
      <c r="D192" s="133">
        <v>0</v>
      </c>
      <c r="E192" s="133">
        <v>0</v>
      </c>
      <c r="F192" s="133">
        <v>0</v>
      </c>
      <c r="G192" s="133">
        <v>0</v>
      </c>
      <c r="H192" s="133">
        <v>0</v>
      </c>
      <c r="I192" s="133">
        <v>0</v>
      </c>
      <c r="J192" s="133">
        <v>0</v>
      </c>
      <c r="K192" s="133">
        <v>0</v>
      </c>
      <c r="L192" s="133">
        <v>0</v>
      </c>
      <c r="M192" s="133">
        <v>0</v>
      </c>
      <c r="N192" s="133">
        <v>0</v>
      </c>
      <c r="O192" s="133">
        <v>0</v>
      </c>
      <c r="P192" s="133">
        <v>0</v>
      </c>
      <c r="Q192" s="133">
        <v>0</v>
      </c>
      <c r="R192" s="133">
        <v>0</v>
      </c>
      <c r="S192" s="133">
        <v>0</v>
      </c>
      <c r="T192" s="133">
        <v>0</v>
      </c>
    </row>
    <row r="193" spans="1:20" ht="14.6" x14ac:dyDescent="0.4">
      <c r="A193" s="132" t="s">
        <v>2089</v>
      </c>
      <c r="B193" s="132" t="s">
        <v>2090</v>
      </c>
      <c r="C193" s="133">
        <v>0</v>
      </c>
      <c r="D193" s="133">
        <v>0</v>
      </c>
      <c r="E193" s="133">
        <v>0</v>
      </c>
      <c r="F193" s="133">
        <v>0</v>
      </c>
      <c r="G193" s="133">
        <v>0</v>
      </c>
      <c r="H193" s="133">
        <v>0</v>
      </c>
      <c r="I193" s="133">
        <v>0</v>
      </c>
      <c r="J193" s="133">
        <v>0</v>
      </c>
      <c r="K193" s="133">
        <v>0</v>
      </c>
      <c r="L193" s="133">
        <v>0</v>
      </c>
      <c r="M193" s="133">
        <v>0</v>
      </c>
      <c r="N193" s="133">
        <v>0</v>
      </c>
      <c r="O193" s="133">
        <v>0</v>
      </c>
      <c r="P193" s="133">
        <v>0</v>
      </c>
      <c r="Q193" s="133">
        <v>0</v>
      </c>
      <c r="R193" s="133">
        <v>0</v>
      </c>
      <c r="S193" s="133">
        <v>0</v>
      </c>
      <c r="T193" s="133">
        <v>0</v>
      </c>
    </row>
    <row r="194" spans="1:20" ht="14.6" x14ac:dyDescent="0.4">
      <c r="A194" s="132" t="s">
        <v>2091</v>
      </c>
      <c r="B194" s="132" t="s">
        <v>2092</v>
      </c>
      <c r="C194" s="133">
        <v>0</v>
      </c>
      <c r="D194" s="133">
        <v>0</v>
      </c>
      <c r="E194" s="133">
        <v>0</v>
      </c>
      <c r="F194" s="133">
        <v>0</v>
      </c>
      <c r="G194" s="133">
        <v>0</v>
      </c>
      <c r="H194" s="133">
        <v>0</v>
      </c>
      <c r="I194" s="133">
        <v>0</v>
      </c>
      <c r="J194" s="133">
        <v>0</v>
      </c>
      <c r="K194" s="133">
        <v>0</v>
      </c>
      <c r="L194" s="133">
        <v>0</v>
      </c>
      <c r="M194" s="133">
        <v>0</v>
      </c>
      <c r="N194" s="133">
        <v>0</v>
      </c>
      <c r="O194" s="133">
        <v>0</v>
      </c>
      <c r="P194" s="133">
        <v>0</v>
      </c>
      <c r="Q194" s="133">
        <v>0</v>
      </c>
      <c r="R194" s="133">
        <v>0</v>
      </c>
      <c r="S194" s="133">
        <v>0</v>
      </c>
      <c r="T194" s="133">
        <v>0</v>
      </c>
    </row>
    <row r="195" spans="1:20" ht="14.6" x14ac:dyDescent="0.4">
      <c r="A195" s="132" t="s">
        <v>2093</v>
      </c>
      <c r="B195" s="132" t="s">
        <v>2094</v>
      </c>
      <c r="C195" s="133">
        <v>0</v>
      </c>
      <c r="D195" s="133">
        <v>0</v>
      </c>
      <c r="E195" s="133">
        <v>0</v>
      </c>
      <c r="F195" s="133">
        <v>0</v>
      </c>
      <c r="G195" s="133">
        <v>0</v>
      </c>
      <c r="H195" s="133">
        <v>0</v>
      </c>
      <c r="I195" s="133">
        <v>0</v>
      </c>
      <c r="J195" s="133">
        <v>0</v>
      </c>
      <c r="K195" s="133">
        <v>0</v>
      </c>
      <c r="L195" s="133">
        <v>0</v>
      </c>
      <c r="M195" s="133">
        <v>0</v>
      </c>
      <c r="N195" s="133">
        <v>0</v>
      </c>
      <c r="O195" s="133">
        <v>0</v>
      </c>
      <c r="P195" s="133">
        <v>0</v>
      </c>
      <c r="Q195" s="133">
        <v>0</v>
      </c>
      <c r="R195" s="133">
        <v>0</v>
      </c>
      <c r="S195" s="133">
        <v>0</v>
      </c>
      <c r="T195" s="133">
        <v>0</v>
      </c>
    </row>
    <row r="196" spans="1:20" ht="14.6" x14ac:dyDescent="0.4">
      <c r="A196" s="132" t="s">
        <v>2095</v>
      </c>
      <c r="B196" s="132" t="s">
        <v>2096</v>
      </c>
      <c r="C196" s="133">
        <v>0</v>
      </c>
      <c r="D196" s="133">
        <v>0</v>
      </c>
      <c r="E196" s="133">
        <v>0</v>
      </c>
      <c r="F196" s="133">
        <v>0</v>
      </c>
      <c r="G196" s="133">
        <v>0</v>
      </c>
      <c r="H196" s="133">
        <v>0</v>
      </c>
      <c r="I196" s="133">
        <v>0</v>
      </c>
      <c r="J196" s="133">
        <v>0</v>
      </c>
      <c r="K196" s="133">
        <v>0</v>
      </c>
      <c r="L196" s="133">
        <v>0</v>
      </c>
      <c r="M196" s="133">
        <v>0</v>
      </c>
      <c r="N196" s="133">
        <v>0</v>
      </c>
      <c r="O196" s="133">
        <v>0</v>
      </c>
      <c r="P196" s="133">
        <v>0</v>
      </c>
      <c r="Q196" s="133">
        <v>0</v>
      </c>
      <c r="R196" s="133">
        <v>0</v>
      </c>
      <c r="S196" s="133">
        <v>0</v>
      </c>
      <c r="T196" s="133">
        <v>0</v>
      </c>
    </row>
    <row r="197" spans="1:20" ht="14.6" x14ac:dyDescent="0.4">
      <c r="A197" s="132" t="s">
        <v>2097</v>
      </c>
      <c r="B197" s="132" t="s">
        <v>2098</v>
      </c>
      <c r="C197" s="133">
        <v>0</v>
      </c>
      <c r="D197" s="133">
        <v>0</v>
      </c>
      <c r="E197" s="133">
        <v>0</v>
      </c>
      <c r="F197" s="133">
        <v>0</v>
      </c>
      <c r="G197" s="133">
        <v>0</v>
      </c>
      <c r="H197" s="133">
        <v>0</v>
      </c>
      <c r="I197" s="133">
        <v>0</v>
      </c>
      <c r="J197" s="133">
        <v>0</v>
      </c>
      <c r="K197" s="133">
        <v>0</v>
      </c>
      <c r="L197" s="133">
        <v>0</v>
      </c>
      <c r="M197" s="133">
        <v>0</v>
      </c>
      <c r="N197" s="133">
        <v>0</v>
      </c>
      <c r="O197" s="133">
        <v>0</v>
      </c>
      <c r="P197" s="133">
        <v>0</v>
      </c>
      <c r="Q197" s="133">
        <v>0</v>
      </c>
      <c r="R197" s="133">
        <v>0</v>
      </c>
      <c r="S197" s="133">
        <v>0</v>
      </c>
      <c r="T197" s="133">
        <v>0</v>
      </c>
    </row>
    <row r="198" spans="1:20" ht="14.6" x14ac:dyDescent="0.4">
      <c r="A198" s="132" t="s">
        <v>2099</v>
      </c>
      <c r="B198" s="132" t="s">
        <v>2100</v>
      </c>
      <c r="C198" s="133">
        <v>0</v>
      </c>
      <c r="D198" s="133">
        <v>0</v>
      </c>
      <c r="E198" s="133">
        <v>0</v>
      </c>
      <c r="F198" s="133">
        <v>0</v>
      </c>
      <c r="G198" s="133">
        <v>0</v>
      </c>
      <c r="H198" s="133">
        <v>0</v>
      </c>
      <c r="I198" s="133">
        <v>0</v>
      </c>
      <c r="J198" s="133">
        <v>0</v>
      </c>
      <c r="K198" s="133">
        <v>0</v>
      </c>
      <c r="L198" s="133">
        <v>0</v>
      </c>
      <c r="M198" s="133">
        <v>0</v>
      </c>
      <c r="N198" s="133">
        <v>0</v>
      </c>
      <c r="O198" s="133">
        <v>0</v>
      </c>
      <c r="P198" s="133">
        <v>0</v>
      </c>
      <c r="Q198" s="133">
        <v>0</v>
      </c>
      <c r="R198" s="133">
        <v>0</v>
      </c>
      <c r="S198" s="133">
        <v>0</v>
      </c>
      <c r="T198" s="133">
        <v>0</v>
      </c>
    </row>
    <row r="199" spans="1:20" ht="14.6" x14ac:dyDescent="0.4">
      <c r="A199" s="132" t="s">
        <v>2101</v>
      </c>
      <c r="B199" s="132" t="s">
        <v>2102</v>
      </c>
      <c r="C199" s="133">
        <v>0</v>
      </c>
      <c r="D199" s="133">
        <v>0</v>
      </c>
      <c r="E199" s="133">
        <v>0</v>
      </c>
      <c r="F199" s="133">
        <v>0</v>
      </c>
      <c r="G199" s="133">
        <v>0</v>
      </c>
      <c r="H199" s="133">
        <v>0</v>
      </c>
      <c r="I199" s="133">
        <v>0</v>
      </c>
      <c r="J199" s="133">
        <v>0</v>
      </c>
      <c r="K199" s="133">
        <v>0</v>
      </c>
      <c r="L199" s="133">
        <v>0</v>
      </c>
      <c r="M199" s="133">
        <v>0</v>
      </c>
      <c r="N199" s="133">
        <v>0</v>
      </c>
      <c r="O199" s="133">
        <v>0</v>
      </c>
      <c r="P199" s="133">
        <v>0</v>
      </c>
      <c r="Q199" s="133">
        <v>0</v>
      </c>
      <c r="R199" s="133">
        <v>0</v>
      </c>
      <c r="S199" s="133">
        <v>0</v>
      </c>
      <c r="T199" s="133">
        <v>0</v>
      </c>
    </row>
    <row r="200" spans="1:20" ht="14.6" x14ac:dyDescent="0.4">
      <c r="A200" s="132" t="s">
        <v>2103</v>
      </c>
      <c r="B200" s="132" t="s">
        <v>2104</v>
      </c>
      <c r="C200" s="133">
        <v>0</v>
      </c>
      <c r="D200" s="133">
        <v>0</v>
      </c>
      <c r="E200" s="133">
        <v>0</v>
      </c>
      <c r="F200" s="133">
        <v>0</v>
      </c>
      <c r="G200" s="133">
        <v>0</v>
      </c>
      <c r="H200" s="133">
        <v>0</v>
      </c>
      <c r="I200" s="133">
        <v>0</v>
      </c>
      <c r="J200" s="133">
        <v>0</v>
      </c>
      <c r="K200" s="133">
        <v>0</v>
      </c>
      <c r="L200" s="133">
        <v>0</v>
      </c>
      <c r="M200" s="133">
        <v>0</v>
      </c>
      <c r="N200" s="133">
        <v>0</v>
      </c>
      <c r="O200" s="133">
        <v>0</v>
      </c>
      <c r="P200" s="133">
        <v>0</v>
      </c>
      <c r="Q200" s="133">
        <v>0</v>
      </c>
      <c r="R200" s="133">
        <v>0</v>
      </c>
      <c r="S200" s="133">
        <v>0</v>
      </c>
      <c r="T200" s="133">
        <v>0</v>
      </c>
    </row>
    <row r="201" spans="1:20" ht="14.6" x14ac:dyDescent="0.4">
      <c r="A201" s="132" t="s">
        <v>2105</v>
      </c>
      <c r="B201" s="132" t="s">
        <v>2106</v>
      </c>
      <c r="C201" s="133">
        <v>0</v>
      </c>
      <c r="D201" s="133">
        <v>0</v>
      </c>
      <c r="E201" s="133">
        <v>0</v>
      </c>
      <c r="F201" s="133">
        <v>0</v>
      </c>
      <c r="G201" s="133">
        <v>0</v>
      </c>
      <c r="H201" s="133">
        <v>0</v>
      </c>
      <c r="I201" s="133">
        <v>0</v>
      </c>
      <c r="J201" s="133">
        <v>0</v>
      </c>
      <c r="K201" s="133">
        <v>0</v>
      </c>
      <c r="L201" s="133">
        <v>0</v>
      </c>
      <c r="M201" s="133">
        <v>0</v>
      </c>
      <c r="N201" s="133">
        <v>0</v>
      </c>
      <c r="O201" s="133">
        <v>0</v>
      </c>
      <c r="P201" s="133">
        <v>0</v>
      </c>
      <c r="Q201" s="133">
        <v>0</v>
      </c>
      <c r="R201" s="133">
        <v>0</v>
      </c>
      <c r="S201" s="133">
        <v>0</v>
      </c>
      <c r="T201" s="133">
        <v>0</v>
      </c>
    </row>
    <row r="202" spans="1:20" ht="14.6" x14ac:dyDescent="0.4">
      <c r="A202" s="132" t="s">
        <v>2107</v>
      </c>
      <c r="B202" s="132" t="s">
        <v>2108</v>
      </c>
      <c r="C202" s="133">
        <v>0</v>
      </c>
      <c r="D202" s="133">
        <v>0</v>
      </c>
      <c r="E202" s="133">
        <v>0</v>
      </c>
      <c r="F202" s="133">
        <v>0</v>
      </c>
      <c r="G202" s="133">
        <v>0</v>
      </c>
      <c r="H202" s="133">
        <v>0</v>
      </c>
      <c r="I202" s="133">
        <v>0</v>
      </c>
      <c r="J202" s="133">
        <v>0</v>
      </c>
      <c r="K202" s="133">
        <v>0</v>
      </c>
      <c r="L202" s="133">
        <v>0</v>
      </c>
      <c r="M202" s="133">
        <v>0</v>
      </c>
      <c r="N202" s="133">
        <v>0</v>
      </c>
      <c r="O202" s="133">
        <v>0</v>
      </c>
      <c r="P202" s="133">
        <v>0</v>
      </c>
      <c r="Q202" s="133">
        <v>0</v>
      </c>
      <c r="R202" s="133">
        <v>0</v>
      </c>
      <c r="S202" s="133">
        <v>0</v>
      </c>
      <c r="T202" s="133">
        <v>0</v>
      </c>
    </row>
    <row r="203" spans="1:20" ht="14.6" x14ac:dyDescent="0.4">
      <c r="A203" s="132" t="s">
        <v>2109</v>
      </c>
      <c r="B203" s="132" t="s">
        <v>2110</v>
      </c>
      <c r="C203" s="133">
        <v>0</v>
      </c>
      <c r="D203" s="133">
        <v>0</v>
      </c>
      <c r="E203" s="133">
        <v>0</v>
      </c>
      <c r="F203" s="133">
        <v>0</v>
      </c>
      <c r="G203" s="133">
        <v>0</v>
      </c>
      <c r="H203" s="133">
        <v>0</v>
      </c>
      <c r="I203" s="133">
        <v>0</v>
      </c>
      <c r="J203" s="133">
        <v>0</v>
      </c>
      <c r="K203" s="133">
        <v>0</v>
      </c>
      <c r="L203" s="133">
        <v>0</v>
      </c>
      <c r="M203" s="133">
        <v>0</v>
      </c>
      <c r="N203" s="133">
        <v>0</v>
      </c>
      <c r="O203" s="133">
        <v>0</v>
      </c>
      <c r="P203" s="133">
        <v>0</v>
      </c>
      <c r="Q203" s="133">
        <v>0</v>
      </c>
      <c r="R203" s="133">
        <v>0</v>
      </c>
      <c r="S203" s="133">
        <v>0</v>
      </c>
      <c r="T203" s="133">
        <v>0</v>
      </c>
    </row>
    <row r="204" spans="1:20" ht="14.6" x14ac:dyDescent="0.4">
      <c r="A204" s="132" t="s">
        <v>2111</v>
      </c>
      <c r="B204" s="132" t="s">
        <v>2112</v>
      </c>
      <c r="C204" s="133">
        <v>0</v>
      </c>
      <c r="D204" s="133">
        <v>0</v>
      </c>
      <c r="E204" s="133">
        <v>0</v>
      </c>
      <c r="F204" s="133">
        <v>0</v>
      </c>
      <c r="G204" s="133">
        <v>0</v>
      </c>
      <c r="H204" s="133">
        <v>0</v>
      </c>
      <c r="I204" s="133">
        <v>0</v>
      </c>
      <c r="J204" s="133">
        <v>0</v>
      </c>
      <c r="K204" s="133">
        <v>0</v>
      </c>
      <c r="L204" s="133">
        <v>0</v>
      </c>
      <c r="M204" s="133">
        <v>0</v>
      </c>
      <c r="N204" s="133">
        <v>0</v>
      </c>
      <c r="O204" s="133">
        <v>0</v>
      </c>
      <c r="P204" s="133">
        <v>0</v>
      </c>
      <c r="Q204" s="133">
        <v>0</v>
      </c>
      <c r="R204" s="133">
        <v>0</v>
      </c>
      <c r="S204" s="133">
        <v>0</v>
      </c>
      <c r="T204" s="133">
        <v>0</v>
      </c>
    </row>
    <row r="205" spans="1:20" ht="14.6" x14ac:dyDescent="0.4">
      <c r="A205" s="132" t="s">
        <v>2113</v>
      </c>
      <c r="B205" s="132" t="s">
        <v>2114</v>
      </c>
      <c r="C205" s="133">
        <v>0</v>
      </c>
      <c r="D205" s="133">
        <v>0</v>
      </c>
      <c r="E205" s="133">
        <v>0</v>
      </c>
      <c r="F205" s="133">
        <v>0</v>
      </c>
      <c r="G205" s="133">
        <v>0</v>
      </c>
      <c r="H205" s="133">
        <v>0</v>
      </c>
      <c r="I205" s="133">
        <v>0</v>
      </c>
      <c r="J205" s="133">
        <v>0</v>
      </c>
      <c r="K205" s="133">
        <v>0</v>
      </c>
      <c r="L205" s="133">
        <v>0</v>
      </c>
      <c r="M205" s="133">
        <v>0</v>
      </c>
      <c r="N205" s="133">
        <v>0</v>
      </c>
      <c r="O205" s="133">
        <v>0</v>
      </c>
      <c r="P205" s="133">
        <v>0</v>
      </c>
      <c r="Q205" s="133">
        <v>0</v>
      </c>
      <c r="R205" s="133">
        <v>0</v>
      </c>
      <c r="S205" s="133">
        <v>0</v>
      </c>
      <c r="T205" s="133">
        <v>0</v>
      </c>
    </row>
    <row r="206" spans="1:20" ht="14.6" x14ac:dyDescent="0.4">
      <c r="A206" s="132" t="s">
        <v>2115</v>
      </c>
      <c r="B206" s="132" t="s">
        <v>2116</v>
      </c>
      <c r="C206" s="133">
        <v>0</v>
      </c>
      <c r="D206" s="133">
        <v>0</v>
      </c>
      <c r="E206" s="133">
        <v>0</v>
      </c>
      <c r="F206" s="133">
        <v>0</v>
      </c>
      <c r="G206" s="133">
        <v>0</v>
      </c>
      <c r="H206" s="133">
        <v>0</v>
      </c>
      <c r="I206" s="133">
        <v>0</v>
      </c>
      <c r="J206" s="133">
        <v>0</v>
      </c>
      <c r="K206" s="133">
        <v>0</v>
      </c>
      <c r="L206" s="133">
        <v>0</v>
      </c>
      <c r="M206" s="133">
        <v>0</v>
      </c>
      <c r="N206" s="133">
        <v>0</v>
      </c>
      <c r="O206" s="133">
        <v>0</v>
      </c>
      <c r="P206" s="133">
        <v>0</v>
      </c>
      <c r="Q206" s="133">
        <v>0</v>
      </c>
      <c r="R206" s="133">
        <v>0</v>
      </c>
      <c r="S206" s="133">
        <v>0</v>
      </c>
      <c r="T206" s="133">
        <v>0</v>
      </c>
    </row>
    <row r="207" spans="1:20" ht="14.6" x14ac:dyDescent="0.4">
      <c r="A207" s="132" t="s">
        <v>2117</v>
      </c>
      <c r="B207" s="132" t="s">
        <v>2118</v>
      </c>
      <c r="C207" s="133">
        <v>0</v>
      </c>
      <c r="D207" s="133">
        <v>0</v>
      </c>
      <c r="E207" s="133">
        <v>0</v>
      </c>
      <c r="F207" s="133">
        <v>0</v>
      </c>
      <c r="G207" s="133">
        <v>0</v>
      </c>
      <c r="H207" s="133">
        <v>0</v>
      </c>
      <c r="I207" s="133">
        <v>0</v>
      </c>
      <c r="J207" s="133">
        <v>0</v>
      </c>
      <c r="K207" s="133">
        <v>0</v>
      </c>
      <c r="L207" s="133">
        <v>0</v>
      </c>
      <c r="M207" s="133">
        <v>0</v>
      </c>
      <c r="N207" s="133">
        <v>0</v>
      </c>
      <c r="O207" s="133">
        <v>0</v>
      </c>
      <c r="P207" s="133">
        <v>0</v>
      </c>
      <c r="Q207" s="133">
        <v>0</v>
      </c>
      <c r="R207" s="133">
        <v>0</v>
      </c>
      <c r="S207" s="133">
        <v>0</v>
      </c>
      <c r="T207" s="133">
        <v>0</v>
      </c>
    </row>
    <row r="208" spans="1:20" ht="14.6" x14ac:dyDescent="0.4">
      <c r="A208" s="132" t="s">
        <v>2119</v>
      </c>
      <c r="B208" s="131" t="s">
        <v>2120</v>
      </c>
      <c r="C208" s="133">
        <v>-43840.28</v>
      </c>
      <c r="D208" s="133">
        <v>-43840.28</v>
      </c>
      <c r="E208" s="133">
        <v>-43840.28</v>
      </c>
      <c r="F208" s="133">
        <v>-43840.28</v>
      </c>
      <c r="G208" s="133">
        <v>-43840.28</v>
      </c>
      <c r="H208" s="133">
        <v>-43840.28</v>
      </c>
      <c r="I208" s="133">
        <v>-43840.28</v>
      </c>
      <c r="J208" s="133">
        <v>-43840.28</v>
      </c>
      <c r="K208" s="133">
        <v>-43840.28</v>
      </c>
      <c r="L208" s="133">
        <v>-43840.28</v>
      </c>
      <c r="M208" s="133">
        <v>-43840.28</v>
      </c>
      <c r="N208" s="133">
        <v>-43840.28</v>
      </c>
      <c r="O208" s="133">
        <v>-43840.28</v>
      </c>
      <c r="P208" s="133">
        <v>-43840.28</v>
      </c>
      <c r="Q208" s="133">
        <v>-43840.28</v>
      </c>
      <c r="R208" s="133">
        <v>-43840.28</v>
      </c>
      <c r="S208" s="133">
        <v>-43840.28</v>
      </c>
      <c r="T208" s="133">
        <v>-43840.28</v>
      </c>
    </row>
    <row r="209" spans="1:20" ht="14.6" x14ac:dyDescent="0.4">
      <c r="A209" s="132" t="s">
        <v>2121</v>
      </c>
      <c r="B209" s="131" t="s">
        <v>2122</v>
      </c>
      <c r="C209" s="133">
        <v>2.9103830456733704E-11</v>
      </c>
      <c r="D209" s="133">
        <v>2.9103830456733704E-11</v>
      </c>
      <c r="E209" s="133">
        <v>2.9103830456733704E-11</v>
      </c>
      <c r="F209" s="133">
        <v>2.9103830456733704E-11</v>
      </c>
      <c r="G209" s="133">
        <v>2.9103830456733704E-11</v>
      </c>
      <c r="H209" s="133">
        <v>2.9103830456733704E-11</v>
      </c>
      <c r="I209" s="133">
        <v>2.9103830456733704E-11</v>
      </c>
      <c r="J209" s="133">
        <v>2.9103830456733704E-11</v>
      </c>
      <c r="K209" s="133">
        <v>2.9103830456733704E-11</v>
      </c>
      <c r="L209" s="133">
        <v>2.9103830456733704E-11</v>
      </c>
      <c r="M209" s="133">
        <v>2.9103830456733704E-11</v>
      </c>
      <c r="N209" s="133">
        <v>2.9103830456733704E-11</v>
      </c>
      <c r="O209" s="133">
        <v>2.9103830456733704E-11</v>
      </c>
      <c r="P209" s="133">
        <v>2.9103830456733704E-11</v>
      </c>
      <c r="Q209" s="133">
        <v>2.9103830456733704E-11</v>
      </c>
      <c r="R209" s="133">
        <v>2.9103830456733704E-11</v>
      </c>
      <c r="S209" s="133">
        <v>2.9103830456733704E-11</v>
      </c>
      <c r="T209" s="133">
        <v>2.9103830456733704E-11</v>
      </c>
    </row>
    <row r="210" spans="1:20" ht="14.6" x14ac:dyDescent="0.4">
      <c r="A210" s="132" t="s">
        <v>2123</v>
      </c>
      <c r="B210" s="131" t="s">
        <v>2124</v>
      </c>
      <c r="C210" s="133">
        <v>-35944.520000000062</v>
      </c>
      <c r="D210" s="133">
        <v>-35179.040000000074</v>
      </c>
      <c r="E210" s="133">
        <v>-40819.910000000054</v>
      </c>
      <c r="F210" s="133">
        <v>-45026.460000000036</v>
      </c>
      <c r="G210" s="133">
        <v>-36420.84000000004</v>
      </c>
      <c r="H210" s="133">
        <v>-36568.760000000031</v>
      </c>
      <c r="I210" s="133">
        <v>-52945.850000000035</v>
      </c>
      <c r="J210" s="133">
        <v>-52987.850000000035</v>
      </c>
      <c r="K210" s="133">
        <v>-52987.850000000042</v>
      </c>
      <c r="L210" s="133">
        <v>-52245.52000000004</v>
      </c>
      <c r="M210" s="133">
        <v>-48792.800000000068</v>
      </c>
      <c r="N210" s="133">
        <v>-44925.640000000072</v>
      </c>
      <c r="O210" s="133">
        <v>-36562.100000000093</v>
      </c>
      <c r="P210" s="133">
        <v>-25226.130000000114</v>
      </c>
      <c r="Q210" s="133">
        <v>-26583.870000000115</v>
      </c>
      <c r="R210" s="133">
        <v>-32886.030000000115</v>
      </c>
      <c r="S210" s="133">
        <v>-32809.970000000118</v>
      </c>
      <c r="T210" s="133">
        <v>-24753.870000000119</v>
      </c>
    </row>
    <row r="211" spans="1:20" ht="14.6" x14ac:dyDescent="0.4">
      <c r="A211" s="132" t="s">
        <v>2125</v>
      </c>
      <c r="B211" s="131" t="s">
        <v>2126</v>
      </c>
      <c r="C211" s="133">
        <v>-1096009.1199999957</v>
      </c>
      <c r="D211" s="133">
        <v>-1128399.2999999956</v>
      </c>
      <c r="E211" s="133">
        <v>-1432296.3799999945</v>
      </c>
      <c r="F211" s="133">
        <v>-1433808.4499999946</v>
      </c>
      <c r="G211" s="133">
        <v>-1433808.4499999948</v>
      </c>
      <c r="H211" s="133">
        <v>-1556096.3899999952</v>
      </c>
      <c r="I211" s="133">
        <v>-1381141.2299999953</v>
      </c>
      <c r="J211" s="133">
        <v>-1054544.7899999954</v>
      </c>
      <c r="K211" s="133">
        <v>-1038750.0699999955</v>
      </c>
      <c r="L211" s="133">
        <v>-1015422.6099999953</v>
      </c>
      <c r="M211" s="133">
        <v>-1019271.9699999951</v>
      </c>
      <c r="N211" s="133">
        <v>-1034333.8099999952</v>
      </c>
      <c r="O211" s="133">
        <v>-1029498.6999999952</v>
      </c>
      <c r="P211" s="133">
        <v>-1165027.6799999953</v>
      </c>
      <c r="Q211" s="133">
        <v>-1437938.9099999962</v>
      </c>
      <c r="R211" s="133">
        <v>-1424202.9799999967</v>
      </c>
      <c r="S211" s="133">
        <v>-1422908.8699999966</v>
      </c>
      <c r="T211" s="133">
        <v>-1638414.2399999967</v>
      </c>
    </row>
    <row r="212" spans="1:20" ht="14.6" x14ac:dyDescent="0.4">
      <c r="A212" s="132" t="s">
        <v>2127</v>
      </c>
      <c r="B212" s="131" t="s">
        <v>2128</v>
      </c>
      <c r="C212" s="133">
        <v>983685.58000000077</v>
      </c>
      <c r="D212" s="133">
        <v>1008300.6700000009</v>
      </c>
      <c r="E212" s="133">
        <v>990633.320000001</v>
      </c>
      <c r="F212" s="133">
        <v>990205.570000001</v>
      </c>
      <c r="G212" s="133">
        <v>990205.57000000111</v>
      </c>
      <c r="H212" s="133">
        <v>970073.82000000111</v>
      </c>
      <c r="I212" s="133">
        <v>973422.17000000109</v>
      </c>
      <c r="J212" s="133">
        <v>970327.55000000109</v>
      </c>
      <c r="K212" s="133">
        <v>970327.5600000011</v>
      </c>
      <c r="L212" s="133">
        <v>973422.17000000109</v>
      </c>
      <c r="M212" s="133">
        <v>973382.52000000107</v>
      </c>
      <c r="N212" s="133">
        <v>969984.42000000109</v>
      </c>
      <c r="O212" s="133">
        <v>969754.92000000109</v>
      </c>
      <c r="P212" s="133">
        <v>968657.32000000123</v>
      </c>
      <c r="Q212" s="133">
        <v>948636.37000000128</v>
      </c>
      <c r="R212" s="133">
        <v>947943.38000000117</v>
      </c>
      <c r="S212" s="133">
        <v>951087.48000000115</v>
      </c>
      <c r="T212" s="133">
        <v>862134.6800000011</v>
      </c>
    </row>
    <row r="213" spans="1:20" ht="14.6" x14ac:dyDescent="0.4">
      <c r="A213" s="132" t="s">
        <v>2129</v>
      </c>
      <c r="B213" s="131" t="s">
        <v>2130</v>
      </c>
      <c r="C213" s="133">
        <v>411378.56999999995</v>
      </c>
      <c r="D213" s="133">
        <v>412069.92</v>
      </c>
      <c r="E213" s="133">
        <v>392496.17</v>
      </c>
      <c r="F213" s="133">
        <v>392396.13</v>
      </c>
      <c r="G213" s="133">
        <v>392396.13</v>
      </c>
      <c r="H213" s="133">
        <v>391569.46</v>
      </c>
      <c r="I213" s="133">
        <v>394096.89</v>
      </c>
      <c r="J213" s="133">
        <v>391605.73</v>
      </c>
      <c r="K213" s="133">
        <v>391628.76999999996</v>
      </c>
      <c r="L213" s="133">
        <v>392396.13</v>
      </c>
      <c r="M213" s="133">
        <v>392396.13</v>
      </c>
      <c r="N213" s="133">
        <v>391628.73</v>
      </c>
      <c r="O213" s="133">
        <v>391667.73</v>
      </c>
      <c r="P213" s="133">
        <v>391422.19</v>
      </c>
      <c r="Q213" s="133">
        <v>364799.74999999971</v>
      </c>
      <c r="R213" s="133">
        <v>364637.72999999975</v>
      </c>
      <c r="S213" s="133">
        <v>365383.38999999972</v>
      </c>
      <c r="T213" s="133">
        <v>364637.77999999974</v>
      </c>
    </row>
    <row r="214" spans="1:20" ht="14.6" x14ac:dyDescent="0.4">
      <c r="A214" s="132" t="s">
        <v>2131</v>
      </c>
      <c r="B214" s="131" t="s">
        <v>2132</v>
      </c>
      <c r="C214" s="133">
        <v>-679326.07000000041</v>
      </c>
      <c r="D214" s="133">
        <v>-764150.62000000034</v>
      </c>
      <c r="E214" s="133">
        <v>-765103.77000000048</v>
      </c>
      <c r="F214" s="133">
        <v>-755446.32000000018</v>
      </c>
      <c r="G214" s="133">
        <v>-742146.9700000002</v>
      </c>
      <c r="H214" s="133">
        <v>-773778.15000000026</v>
      </c>
      <c r="I214" s="133">
        <v>-742976.06000000029</v>
      </c>
      <c r="J214" s="133">
        <v>-748384.46000000031</v>
      </c>
      <c r="K214" s="133">
        <v>-744541.58000000031</v>
      </c>
      <c r="L214" s="133">
        <v>-740037.88000000035</v>
      </c>
      <c r="M214" s="133">
        <v>-742527.17000000039</v>
      </c>
      <c r="N214" s="133">
        <v>-746483.84000000043</v>
      </c>
      <c r="O214" s="133">
        <v>-749010.65000000049</v>
      </c>
      <c r="P214" s="133">
        <v>-768361.44000000041</v>
      </c>
      <c r="Q214" s="133">
        <v>-756821.53000000049</v>
      </c>
      <c r="R214" s="133">
        <v>-753627.58000000054</v>
      </c>
      <c r="S214" s="133">
        <v>-750122.25000000058</v>
      </c>
      <c r="T214" s="133">
        <v>-776224.41000000061</v>
      </c>
    </row>
    <row r="215" spans="1:20" ht="14.6" x14ac:dyDescent="0.4">
      <c r="A215" s="132" t="s">
        <v>2133</v>
      </c>
      <c r="B215" s="131" t="s">
        <v>2134</v>
      </c>
      <c r="C215" s="133">
        <v>750.53</v>
      </c>
      <c r="D215" s="133">
        <v>750.53</v>
      </c>
      <c r="E215" s="133">
        <v>750.53</v>
      </c>
      <c r="F215" s="133">
        <v>750.53</v>
      </c>
      <c r="G215" s="133">
        <v>750.53</v>
      </c>
      <c r="H215" s="133">
        <v>750.53</v>
      </c>
      <c r="I215" s="133">
        <v>991.23</v>
      </c>
      <c r="J215" s="133">
        <v>2309.5100000000002</v>
      </c>
      <c r="K215" s="133">
        <v>2315.2600000000002</v>
      </c>
      <c r="L215" s="133">
        <v>2083.0500000000002</v>
      </c>
      <c r="M215" s="133">
        <v>613.13000000000011</v>
      </c>
      <c r="N215" s="133">
        <v>649.09000000000015</v>
      </c>
      <c r="O215" s="133">
        <v>2881.27</v>
      </c>
      <c r="P215" s="133">
        <v>313.13000000000011</v>
      </c>
      <c r="Q215" s="133">
        <v>1021.3800000000001</v>
      </c>
      <c r="R215" s="133">
        <v>1031.25</v>
      </c>
      <c r="S215" s="133">
        <v>1162.6100000000001</v>
      </c>
      <c r="T215" s="133">
        <v>1439.5300000000002</v>
      </c>
    </row>
    <row r="216" spans="1:20" ht="14.6" x14ac:dyDescent="0.4">
      <c r="A216" s="132" t="s">
        <v>2135</v>
      </c>
      <c r="B216" s="131" t="s">
        <v>2136</v>
      </c>
      <c r="C216" s="133">
        <v>-1892911.0200000003</v>
      </c>
      <c r="D216" s="133">
        <v>-1892911.0200000003</v>
      </c>
      <c r="E216" s="133">
        <v>-1892911.0200000003</v>
      </c>
      <c r="F216" s="133">
        <v>-1892911.0200000003</v>
      </c>
      <c r="G216" s="133">
        <v>-1892911.0200000003</v>
      </c>
      <c r="H216" s="133">
        <v>-1892911.0200000003</v>
      </c>
      <c r="I216" s="133">
        <v>-1892911.0200000003</v>
      </c>
      <c r="J216" s="133">
        <v>-1892911.0200000003</v>
      </c>
      <c r="K216" s="133">
        <v>-1892911.0200000003</v>
      </c>
      <c r="L216" s="133">
        <v>-1892911.0200000003</v>
      </c>
      <c r="M216" s="133">
        <v>-1892911.0200000003</v>
      </c>
      <c r="N216" s="133">
        <v>-1892911.0200000003</v>
      </c>
      <c r="O216" s="133">
        <v>-1892911.0200000003</v>
      </c>
      <c r="P216" s="133">
        <v>-1892911.0200000003</v>
      </c>
      <c r="Q216" s="133">
        <v>-1892911.0200000003</v>
      </c>
      <c r="R216" s="133">
        <v>-1892911.0200000003</v>
      </c>
      <c r="S216" s="133">
        <v>-1892911.0200000003</v>
      </c>
      <c r="T216" s="133">
        <v>-1892911.0200000003</v>
      </c>
    </row>
    <row r="217" spans="1:20" ht="14.6" x14ac:dyDescent="0.4">
      <c r="A217" s="132" t="s">
        <v>2137</v>
      </c>
      <c r="B217" s="131" t="s">
        <v>2138</v>
      </c>
      <c r="C217" s="133">
        <v>28039459.390003439</v>
      </c>
      <c r="D217" s="133">
        <v>18773300.299995966</v>
      </c>
      <c r="E217" s="133">
        <v>32023009.06999597</v>
      </c>
      <c r="F217" s="133">
        <v>15017562.429998714</v>
      </c>
      <c r="G217" s="133">
        <v>19231322.629998721</v>
      </c>
      <c r="H217" s="133">
        <v>18991084.279998709</v>
      </c>
      <c r="I217" s="133">
        <v>19965662.829998713</v>
      </c>
      <c r="J217" s="133">
        <v>13890404.779998709</v>
      </c>
      <c r="K217" s="133">
        <v>17290084.189998709</v>
      </c>
      <c r="L217" s="133">
        <v>21646532.069998723</v>
      </c>
      <c r="M217" s="133">
        <v>19606415.259998713</v>
      </c>
      <c r="N217" s="133">
        <v>24399375.989998721</v>
      </c>
      <c r="O217" s="133">
        <v>30341551.849998709</v>
      </c>
      <c r="P217" s="133">
        <v>23142188.069998708</v>
      </c>
      <c r="Q217" s="133">
        <v>21150342.679998707</v>
      </c>
      <c r="R217" s="133">
        <v>32037808.029998701</v>
      </c>
      <c r="S217" s="133">
        <v>23301682.579998713</v>
      </c>
      <c r="T217" s="133">
        <v>27153421.999998715</v>
      </c>
    </row>
    <row r="218" spans="1:20" ht="14.6" x14ac:dyDescent="0.4">
      <c r="A218" s="131" t="s">
        <v>2139</v>
      </c>
      <c r="B218" s="131" t="s">
        <v>2140</v>
      </c>
      <c r="C218" s="133">
        <v>348129257.39003891</v>
      </c>
      <c r="D218" s="133">
        <v>353151751.83007497</v>
      </c>
      <c r="E218" s="133">
        <v>354110402.28007829</v>
      </c>
      <c r="F218" s="133">
        <v>414609811.78007978</v>
      </c>
      <c r="G218" s="133">
        <v>396561859.23008245</v>
      </c>
      <c r="H218" s="133">
        <v>408421075.72007823</v>
      </c>
      <c r="I218" s="133">
        <v>390204204.42007554</v>
      </c>
      <c r="J218" s="133">
        <v>386791531.1800766</v>
      </c>
      <c r="K218" s="133">
        <v>379600825.65007907</v>
      </c>
      <c r="L218" s="133">
        <v>383250526.020082</v>
      </c>
      <c r="M218" s="133">
        <v>399008564.63007832</v>
      </c>
      <c r="N218" s="133">
        <v>299728551.5600813</v>
      </c>
      <c r="O218" s="133">
        <v>341288311.27008349</v>
      </c>
      <c r="P218" s="133">
        <v>340416753.34008187</v>
      </c>
      <c r="Q218" s="133">
        <v>388642719.20007741</v>
      </c>
      <c r="R218" s="133">
        <v>390700010.31008148</v>
      </c>
      <c r="S218" s="133">
        <v>390777809.38007802</v>
      </c>
      <c r="T218" s="133">
        <v>407841256.21007997</v>
      </c>
    </row>
    <row r="219" spans="1:20" ht="14.6" x14ac:dyDescent="0.4">
      <c r="A219" s="132" t="s">
        <v>2141</v>
      </c>
      <c r="B219" s="131" t="s">
        <v>2142</v>
      </c>
      <c r="C219" s="133">
        <v>10045419.969999999</v>
      </c>
      <c r="D219" s="133">
        <v>9525928.6199999992</v>
      </c>
      <c r="E219" s="133">
        <v>8155659.1799999997</v>
      </c>
      <c r="F219" s="133">
        <v>764564.22000000067</v>
      </c>
      <c r="G219" s="133">
        <v>-295704.91999999923</v>
      </c>
      <c r="H219" s="133">
        <v>-957150.85999999917</v>
      </c>
      <c r="I219" s="133">
        <v>6128260.8600000003</v>
      </c>
      <c r="J219" s="133">
        <v>5771103.1200000001</v>
      </c>
      <c r="K219" s="133">
        <v>5269877.9400000004</v>
      </c>
      <c r="L219" s="133">
        <v>3394477.3099999977</v>
      </c>
      <c r="M219" s="133">
        <v>3836681.549999998</v>
      </c>
      <c r="N219" s="133">
        <v>4633988.2599999979</v>
      </c>
      <c r="O219" s="133">
        <v>-1743220.2700000014</v>
      </c>
      <c r="P219" s="133">
        <v>-1679956.6700000013</v>
      </c>
      <c r="Q219" s="133">
        <v>-8864837.6100000013</v>
      </c>
      <c r="R219" s="133">
        <v>-9248883.8100000005</v>
      </c>
      <c r="S219" s="133">
        <v>-9109396.3500000015</v>
      </c>
      <c r="T219" s="133">
        <v>-8338815.9200000018</v>
      </c>
    </row>
    <row r="220" spans="1:20" ht="14.6" x14ac:dyDescent="0.4">
      <c r="A220" s="132" t="s">
        <v>2143</v>
      </c>
      <c r="B220" s="131" t="s">
        <v>2144</v>
      </c>
      <c r="C220" s="133">
        <v>10045419.969999999</v>
      </c>
      <c r="D220" s="133">
        <v>9525928.6199999992</v>
      </c>
      <c r="E220" s="133">
        <v>8155659.1799999997</v>
      </c>
      <c r="F220" s="133">
        <v>764564.22000000067</v>
      </c>
      <c r="G220" s="133">
        <v>-295704.91999999923</v>
      </c>
      <c r="H220" s="133">
        <v>-957150.85999999917</v>
      </c>
      <c r="I220" s="133">
        <v>6128260.8600000003</v>
      </c>
      <c r="J220" s="133">
        <v>5771103.1200000001</v>
      </c>
      <c r="K220" s="133">
        <v>5269877.9400000004</v>
      </c>
      <c r="L220" s="133">
        <v>3394477.3099999977</v>
      </c>
      <c r="M220" s="133">
        <v>3836681.549999998</v>
      </c>
      <c r="N220" s="133">
        <v>4633988.2599999979</v>
      </c>
      <c r="O220" s="133">
        <v>-1743220.2700000014</v>
      </c>
      <c r="P220" s="133">
        <v>-1679956.6700000013</v>
      </c>
      <c r="Q220" s="133">
        <v>-8864837.6100000013</v>
      </c>
      <c r="R220" s="133">
        <v>-9248883.8100000005</v>
      </c>
      <c r="S220" s="133">
        <v>-9109396.3500000015</v>
      </c>
      <c r="T220" s="133">
        <v>-8338815.9200000018</v>
      </c>
    </row>
    <row r="221" spans="1:20" ht="14.6" x14ac:dyDescent="0.4">
      <c r="A221" s="132" t="s">
        <v>2145</v>
      </c>
      <c r="B221" s="131" t="s">
        <v>2146</v>
      </c>
      <c r="C221" s="133">
        <v>10045419.969999999</v>
      </c>
      <c r="D221" s="133">
        <v>9525928.6199999992</v>
      </c>
      <c r="E221" s="133">
        <v>8155659.1799999997</v>
      </c>
      <c r="F221" s="133">
        <v>764564.22000000067</v>
      </c>
      <c r="G221" s="133">
        <v>-295704.91999999923</v>
      </c>
      <c r="H221" s="133">
        <v>-957150.85999999917</v>
      </c>
      <c r="I221" s="133">
        <v>6128260.8600000003</v>
      </c>
      <c r="J221" s="133">
        <v>5771103.1200000001</v>
      </c>
      <c r="K221" s="133">
        <v>5269877.9400000004</v>
      </c>
      <c r="L221" s="133">
        <v>3394477.3099999977</v>
      </c>
      <c r="M221" s="133">
        <v>3836681.549999998</v>
      </c>
      <c r="N221" s="133">
        <v>4633988.2599999979</v>
      </c>
      <c r="O221" s="133">
        <v>-1743220.2700000014</v>
      </c>
      <c r="P221" s="133">
        <v>-1679956.6700000013</v>
      </c>
      <c r="Q221" s="133">
        <v>-8864837.6100000013</v>
      </c>
      <c r="R221" s="133">
        <v>-9248883.8100000005</v>
      </c>
      <c r="S221" s="133">
        <v>-9109396.3500000015</v>
      </c>
      <c r="T221" s="133">
        <v>-8338815.9200000018</v>
      </c>
    </row>
    <row r="222" spans="1:20" ht="14.6" x14ac:dyDescent="0.4">
      <c r="A222" s="132" t="s">
        <v>2147</v>
      </c>
      <c r="B222" s="131" t="s">
        <v>2148</v>
      </c>
      <c r="C222" s="133">
        <v>2646828.4699999979</v>
      </c>
      <c r="D222" s="133">
        <v>2508513.3499999978</v>
      </c>
      <c r="E222" s="133">
        <v>1807761.9599999979</v>
      </c>
      <c r="F222" s="133">
        <v>-4026195.8600000022</v>
      </c>
      <c r="G222" s="133">
        <v>-5493146.1100000022</v>
      </c>
      <c r="H222" s="133">
        <v>-5371847.3400000017</v>
      </c>
      <c r="I222" s="133">
        <v>-4194569.6300000018</v>
      </c>
      <c r="J222" s="133">
        <v>-4223996.9900000021</v>
      </c>
      <c r="K222" s="133">
        <v>-4343836.8000000017</v>
      </c>
      <c r="L222" s="133">
        <v>2420524.7499999981</v>
      </c>
      <c r="M222" s="133">
        <v>2219897.4299999983</v>
      </c>
      <c r="N222" s="133">
        <v>2438570.3799999985</v>
      </c>
      <c r="O222" s="133">
        <v>-888505.54000000097</v>
      </c>
      <c r="P222" s="133">
        <v>-1069387.040000001</v>
      </c>
      <c r="Q222" s="133">
        <v>-5798989.3200000012</v>
      </c>
      <c r="R222" s="133">
        <v>-6260589.2000000011</v>
      </c>
      <c r="S222" s="133">
        <v>-5369214.9200000009</v>
      </c>
      <c r="T222" s="133">
        <v>-5024891.5300000012</v>
      </c>
    </row>
    <row r="223" spans="1:20" ht="14.6" x14ac:dyDescent="0.4">
      <c r="A223" s="132" t="s">
        <v>2149</v>
      </c>
      <c r="B223" s="131" t="s">
        <v>2150</v>
      </c>
      <c r="C223" s="133">
        <v>2646828.4699999979</v>
      </c>
      <c r="D223" s="133">
        <v>2508513.3499999978</v>
      </c>
      <c r="E223" s="133">
        <v>1807761.9599999979</v>
      </c>
      <c r="F223" s="133">
        <v>-4026195.8600000022</v>
      </c>
      <c r="G223" s="133">
        <v>-5493146.1100000022</v>
      </c>
      <c r="H223" s="133">
        <v>-5371847.3400000017</v>
      </c>
      <c r="I223" s="133">
        <v>-4194569.6300000018</v>
      </c>
      <c r="J223" s="133">
        <v>-4223996.9900000021</v>
      </c>
      <c r="K223" s="133">
        <v>-4343836.8000000017</v>
      </c>
      <c r="L223" s="133">
        <v>2420524.7499999981</v>
      </c>
      <c r="M223" s="133">
        <v>2219897.4299999983</v>
      </c>
      <c r="N223" s="133">
        <v>2438570.3799999985</v>
      </c>
      <c r="O223" s="133">
        <v>-888505.54000000097</v>
      </c>
      <c r="P223" s="133">
        <v>-1069387.040000001</v>
      </c>
      <c r="Q223" s="133">
        <v>-5798989.3200000012</v>
      </c>
      <c r="R223" s="133">
        <v>-6260589.2000000011</v>
      </c>
      <c r="S223" s="133">
        <v>-5369214.9200000009</v>
      </c>
      <c r="T223" s="133">
        <v>-5024891.5300000012</v>
      </c>
    </row>
    <row r="224" spans="1:20" ht="14.6" x14ac:dyDescent="0.4">
      <c r="A224" s="132" t="s">
        <v>2151</v>
      </c>
      <c r="B224" s="131" t="s">
        <v>2152</v>
      </c>
      <c r="C224" s="133">
        <v>2646828.4699999979</v>
      </c>
      <c r="D224" s="133">
        <v>2508513.3499999978</v>
      </c>
      <c r="E224" s="133">
        <v>1807761.9599999979</v>
      </c>
      <c r="F224" s="133">
        <v>-4026195.8600000022</v>
      </c>
      <c r="G224" s="133">
        <v>-5493146.1100000022</v>
      </c>
      <c r="H224" s="133">
        <v>-5371847.3400000017</v>
      </c>
      <c r="I224" s="133">
        <v>-4194569.6300000018</v>
      </c>
      <c r="J224" s="133">
        <v>-4223996.9900000021</v>
      </c>
      <c r="K224" s="133">
        <v>-4343836.8000000017</v>
      </c>
      <c r="L224" s="133">
        <v>2420524.7499999981</v>
      </c>
      <c r="M224" s="133">
        <v>2219897.4299999983</v>
      </c>
      <c r="N224" s="133">
        <v>2438570.3799999985</v>
      </c>
      <c r="O224" s="133">
        <v>-888505.54000000097</v>
      </c>
      <c r="P224" s="133">
        <v>-1069387.040000001</v>
      </c>
      <c r="Q224" s="133">
        <v>-5798989.3200000012</v>
      </c>
      <c r="R224" s="133">
        <v>-6260589.2000000011</v>
      </c>
      <c r="S224" s="133">
        <v>-5369214.9200000009</v>
      </c>
      <c r="T224" s="133">
        <v>-5024891.5300000012</v>
      </c>
    </row>
    <row r="225" spans="1:20" ht="14.6" x14ac:dyDescent="0.4">
      <c r="A225" s="132" t="s">
        <v>2153</v>
      </c>
      <c r="B225" s="131" t="s">
        <v>2154</v>
      </c>
      <c r="C225" s="133">
        <v>12692248.439999998</v>
      </c>
      <c r="D225" s="133">
        <v>12034441.969999997</v>
      </c>
      <c r="E225" s="133">
        <v>9963421.1399999969</v>
      </c>
      <c r="F225" s="133">
        <v>-3261631.6400000015</v>
      </c>
      <c r="G225" s="133">
        <v>-5788851.0300000012</v>
      </c>
      <c r="H225" s="133">
        <v>-6328998.2000000011</v>
      </c>
      <c r="I225" s="133">
        <v>1933691.2299999986</v>
      </c>
      <c r="J225" s="133">
        <v>1547106.129999998</v>
      </c>
      <c r="K225" s="133">
        <v>926041.13999999873</v>
      </c>
      <c r="L225" s="133">
        <v>5815002.0599999959</v>
      </c>
      <c r="M225" s="133">
        <v>6056578.9799999967</v>
      </c>
      <c r="N225" s="133">
        <v>7072558.6399999969</v>
      </c>
      <c r="O225" s="133">
        <v>-2631725.8100000024</v>
      </c>
      <c r="P225" s="133">
        <v>-2749343.7100000023</v>
      </c>
      <c r="Q225" s="133">
        <v>-14663826.930000003</v>
      </c>
      <c r="R225" s="133">
        <v>-15509473.010000002</v>
      </c>
      <c r="S225" s="133">
        <v>-14478611.270000003</v>
      </c>
      <c r="T225" s="133">
        <v>-13363707.450000003</v>
      </c>
    </row>
    <row r="226" spans="1:20" ht="14.6" x14ac:dyDescent="0.4">
      <c r="A226" s="132" t="s">
        <v>2155</v>
      </c>
      <c r="B226" s="131" t="s">
        <v>2156</v>
      </c>
      <c r="C226" s="133">
        <v>-2.3283064365386963E-10</v>
      </c>
      <c r="D226" s="133">
        <v>-2.3283064365386963E-10</v>
      </c>
      <c r="E226" s="133">
        <v>-2.3283064365386963E-10</v>
      </c>
      <c r="F226" s="133">
        <v>-2.3283064365386963E-10</v>
      </c>
      <c r="G226" s="133">
        <v>-2.3283064365386963E-10</v>
      </c>
      <c r="H226" s="133">
        <v>-2.3283064365386963E-10</v>
      </c>
      <c r="I226" s="133">
        <v>-2.3283064365386963E-10</v>
      </c>
      <c r="J226" s="133">
        <v>-2.3283064365386963E-10</v>
      </c>
      <c r="K226" s="133">
        <v>-2.3283064365386963E-10</v>
      </c>
      <c r="L226" s="133">
        <v>-2.3283064365386963E-10</v>
      </c>
      <c r="M226" s="133">
        <v>-2.3283064365386963E-10</v>
      </c>
      <c r="N226" s="133">
        <v>-2.3283064365386963E-10</v>
      </c>
      <c r="O226" s="133">
        <v>-2.3283064365386963E-10</v>
      </c>
      <c r="P226" s="133">
        <v>-2.3283064365386963E-10</v>
      </c>
      <c r="Q226" s="133">
        <v>-2.3283064365386963E-10</v>
      </c>
      <c r="R226" s="133">
        <v>-2.3283064365386963E-10</v>
      </c>
      <c r="S226" s="133">
        <v>-2.3283064365386963E-10</v>
      </c>
      <c r="T226" s="133">
        <v>-2.3283064365386963E-10</v>
      </c>
    </row>
    <row r="227" spans="1:20" ht="14.6" x14ac:dyDescent="0.4">
      <c r="A227" s="132" t="s">
        <v>2157</v>
      </c>
      <c r="B227" s="131" t="s">
        <v>2158</v>
      </c>
      <c r="C227" s="133">
        <v>10763.93</v>
      </c>
      <c r="D227" s="133">
        <v>10763.93</v>
      </c>
      <c r="E227" s="133">
        <v>10763.93</v>
      </c>
      <c r="F227" s="133">
        <v>10763.93</v>
      </c>
      <c r="G227" s="133">
        <v>10763.93</v>
      </c>
      <c r="H227" s="133">
        <v>10763.93</v>
      </c>
      <c r="I227" s="133">
        <v>10763.93</v>
      </c>
      <c r="J227" s="133">
        <v>10763.93</v>
      </c>
      <c r="K227" s="133">
        <v>10763.93</v>
      </c>
      <c r="L227" s="133">
        <v>10763.93</v>
      </c>
      <c r="M227" s="133">
        <v>10763.93</v>
      </c>
      <c r="N227" s="133">
        <v>10763.93</v>
      </c>
      <c r="O227" s="133">
        <v>10763.93</v>
      </c>
      <c r="P227" s="133">
        <v>10763.93</v>
      </c>
      <c r="Q227" s="133">
        <v>10763.93</v>
      </c>
      <c r="R227" s="133">
        <v>10763.93</v>
      </c>
      <c r="S227" s="133">
        <v>10763.93</v>
      </c>
      <c r="T227" s="133">
        <v>10763.93</v>
      </c>
    </row>
    <row r="228" spans="1:20" ht="14.6" x14ac:dyDescent="0.4">
      <c r="A228" s="132" t="s">
        <v>2159</v>
      </c>
      <c r="B228" s="131" t="s">
        <v>2160</v>
      </c>
      <c r="C228" s="133">
        <v>6496</v>
      </c>
      <c r="D228" s="133">
        <v>6530</v>
      </c>
      <c r="E228" s="133">
        <v>6564</v>
      </c>
      <c r="F228" s="133">
        <v>6598</v>
      </c>
      <c r="G228" s="133">
        <v>6288</v>
      </c>
      <c r="H228" s="133">
        <v>6311</v>
      </c>
      <c r="I228" s="133">
        <v>6334</v>
      </c>
      <c r="J228" s="133">
        <v>6357</v>
      </c>
      <c r="K228" s="133">
        <v>6380</v>
      </c>
      <c r="L228" s="133">
        <v>6403</v>
      </c>
      <c r="M228" s="133">
        <v>6426</v>
      </c>
      <c r="N228" s="133">
        <v>6449</v>
      </c>
      <c r="O228" s="133">
        <v>6472</v>
      </c>
      <c r="P228" s="133">
        <v>6495</v>
      </c>
      <c r="Q228" s="133">
        <v>6568</v>
      </c>
      <c r="R228" s="133">
        <v>6591</v>
      </c>
      <c r="S228" s="133">
        <v>6314</v>
      </c>
      <c r="T228" s="133">
        <v>6362</v>
      </c>
    </row>
    <row r="229" spans="1:20" ht="14.6" x14ac:dyDescent="0.4">
      <c r="A229" s="132" t="s">
        <v>2161</v>
      </c>
      <c r="B229" s="131" t="s">
        <v>2162</v>
      </c>
      <c r="C229" s="133">
        <v>-42649.759999999966</v>
      </c>
      <c r="D229" s="133">
        <v>-11611.229999999967</v>
      </c>
      <c r="E229" s="133">
        <v>283.78000000008615</v>
      </c>
      <c r="F229" s="133">
        <v>22367.780000000028</v>
      </c>
      <c r="G229" s="133">
        <v>44451.78</v>
      </c>
      <c r="H229" s="133">
        <v>66535.780000000086</v>
      </c>
      <c r="I229" s="133">
        <v>88619.780000000261</v>
      </c>
      <c r="J229" s="133">
        <v>110703.78000000009</v>
      </c>
      <c r="K229" s="133">
        <v>132787.78000000009</v>
      </c>
      <c r="L229" s="133">
        <v>-155931.20999999967</v>
      </c>
      <c r="M229" s="133">
        <v>-178797.31999999954</v>
      </c>
      <c r="N229" s="133">
        <v>-156809.59999999934</v>
      </c>
      <c r="O229" s="133">
        <v>-136807.68999999919</v>
      </c>
      <c r="P229" s="133">
        <v>-86805.689999999013</v>
      </c>
      <c r="Q229" s="133">
        <v>-36803.689999999187</v>
      </c>
      <c r="R229" s="133">
        <v>13198.310000000813</v>
      </c>
      <c r="S229" s="133">
        <v>63200.310000000987</v>
      </c>
      <c r="T229" s="133">
        <v>96534.310000000813</v>
      </c>
    </row>
    <row r="230" spans="1:20" ht="14.6" x14ac:dyDescent="0.4">
      <c r="A230" s="132" t="s">
        <v>2163</v>
      </c>
      <c r="B230" s="131" t="s">
        <v>2164</v>
      </c>
      <c r="C230" s="133">
        <v>5671122.7500000009</v>
      </c>
      <c r="D230" s="133">
        <v>6127093.7600000007</v>
      </c>
      <c r="E230" s="133">
        <v>6593727.6100000003</v>
      </c>
      <c r="F230" s="133">
        <v>3662180.24</v>
      </c>
      <c r="G230" s="133">
        <v>4130262.3800000004</v>
      </c>
      <c r="H230" s="133">
        <v>4129657.6900000004</v>
      </c>
      <c r="I230" s="133">
        <v>4415394.2</v>
      </c>
      <c r="J230" s="133">
        <v>4781350.9800000004</v>
      </c>
      <c r="K230" s="133">
        <v>5133395.4200000009</v>
      </c>
      <c r="L230" s="133">
        <v>5738741.1800000006</v>
      </c>
      <c r="M230" s="133">
        <v>6082884.3900000006</v>
      </c>
      <c r="N230" s="133">
        <v>6122328.9300000006</v>
      </c>
      <c r="O230" s="133">
        <v>6277331.8600000003</v>
      </c>
      <c r="P230" s="133">
        <v>6749084.3900000006</v>
      </c>
      <c r="Q230" s="133">
        <v>4049788.7900000005</v>
      </c>
      <c r="R230" s="133">
        <v>3919602.5300000003</v>
      </c>
      <c r="S230" s="133">
        <v>4218766.4700000007</v>
      </c>
      <c r="T230" s="133">
        <v>4200908.0900000008</v>
      </c>
    </row>
    <row r="231" spans="1:20" ht="14.6" x14ac:dyDescent="0.4">
      <c r="A231" s="132" t="s">
        <v>2165</v>
      </c>
      <c r="B231" s="131" t="s">
        <v>2166</v>
      </c>
      <c r="C231" s="133">
        <v>-76932.820000000007</v>
      </c>
      <c r="D231" s="133">
        <v>-79578.050000000017</v>
      </c>
      <c r="E231" s="133">
        <v>-79578.050000000017</v>
      </c>
      <c r="F231" s="133">
        <v>-79619.450000000012</v>
      </c>
      <c r="G231" s="133">
        <v>-79619.450000000012</v>
      </c>
      <c r="H231" s="133">
        <v>-79578.000000000015</v>
      </c>
      <c r="I231" s="133">
        <v>-79578.000000000015</v>
      </c>
      <c r="J231" s="133">
        <v>-79578.000000000015</v>
      </c>
      <c r="K231" s="133">
        <v>-79578.000000000015</v>
      </c>
      <c r="L231" s="133">
        <v>-79578.000000000015</v>
      </c>
      <c r="M231" s="133">
        <v>-79578.000000000015</v>
      </c>
      <c r="N231" s="133">
        <v>-79578.000000000015</v>
      </c>
      <c r="O231" s="133">
        <v>-79578.000000000015</v>
      </c>
      <c r="P231" s="133">
        <v>-79578.000000000015</v>
      </c>
      <c r="Q231" s="133">
        <v>-79578.000000000015</v>
      </c>
      <c r="R231" s="133">
        <v>-79578.000000000015</v>
      </c>
      <c r="S231" s="133">
        <v>-79578.000000000015</v>
      </c>
      <c r="T231" s="133">
        <v>-79578.000000000015</v>
      </c>
    </row>
    <row r="232" spans="1:20" ht="14.6" x14ac:dyDescent="0.4">
      <c r="A232" s="132" t="s">
        <v>2167</v>
      </c>
      <c r="B232" s="131" t="s">
        <v>2168</v>
      </c>
      <c r="C232" s="133">
        <v>500969.34</v>
      </c>
      <c r="D232" s="133">
        <v>500317.4</v>
      </c>
      <c r="E232" s="133">
        <v>500413.64</v>
      </c>
      <c r="F232" s="133">
        <v>508400.42000000004</v>
      </c>
      <c r="G232" s="133">
        <v>508456.09</v>
      </c>
      <c r="H232" s="133">
        <v>513961.14</v>
      </c>
      <c r="I232" s="133">
        <v>513961.14</v>
      </c>
      <c r="J232" s="133">
        <v>637015.37</v>
      </c>
      <c r="K232" s="133">
        <v>637015.37</v>
      </c>
      <c r="L232" s="133">
        <v>637015.37</v>
      </c>
      <c r="M232" s="133">
        <v>544817.01</v>
      </c>
      <c r="N232" s="133">
        <v>544817.01</v>
      </c>
      <c r="O232" s="133">
        <v>544817.01</v>
      </c>
      <c r="P232" s="133">
        <v>544969.38</v>
      </c>
      <c r="Q232" s="133">
        <v>544981.5</v>
      </c>
      <c r="R232" s="133">
        <v>544981.5</v>
      </c>
      <c r="S232" s="133">
        <v>541787.55000000005</v>
      </c>
      <c r="T232" s="133">
        <v>542214.55000000005</v>
      </c>
    </row>
    <row r="233" spans="1:20" ht="14.6" x14ac:dyDescent="0.4">
      <c r="A233" s="132" t="s">
        <v>2169</v>
      </c>
      <c r="B233" s="131" t="s">
        <v>2170</v>
      </c>
      <c r="C233" s="133">
        <v>-1216117.7900000003</v>
      </c>
      <c r="D233" s="133">
        <v>-1195951.8200000003</v>
      </c>
      <c r="E233" s="133">
        <v>-1213619.1700000002</v>
      </c>
      <c r="F233" s="133">
        <v>-1214046.9200000002</v>
      </c>
      <c r="G233" s="133">
        <v>-1214046.9200000002</v>
      </c>
      <c r="H233" s="133">
        <v>-1234178.6700000002</v>
      </c>
      <c r="I233" s="133">
        <v>-1230830.3200000003</v>
      </c>
      <c r="J233" s="133">
        <v>-1233924.9400000004</v>
      </c>
      <c r="K233" s="133">
        <v>-1233924.9300000004</v>
      </c>
      <c r="L233" s="133">
        <v>-1230830.3200000003</v>
      </c>
      <c r="M233" s="133">
        <v>-1230883.8700000001</v>
      </c>
      <c r="N233" s="133">
        <v>-1234352.9400000002</v>
      </c>
      <c r="O233" s="133">
        <v>-1234054.0000000002</v>
      </c>
      <c r="P233" s="133">
        <v>-1235151.6000000003</v>
      </c>
      <c r="Q233" s="133">
        <v>-1255172.550000001</v>
      </c>
      <c r="R233" s="133">
        <v>-1255865.540000001</v>
      </c>
      <c r="S233" s="133">
        <v>-1252721.4400000011</v>
      </c>
      <c r="T233" s="133">
        <v>-1108762.9500000011</v>
      </c>
    </row>
    <row r="234" spans="1:20" ht="14.6" x14ac:dyDescent="0.4">
      <c r="A234" s="132" t="s">
        <v>2171</v>
      </c>
      <c r="B234" s="131" t="s">
        <v>2172</v>
      </c>
      <c r="C234" s="133">
        <v>356723.86000000022</v>
      </c>
      <c r="D234" s="133">
        <v>357415.21000000025</v>
      </c>
      <c r="E234" s="133">
        <v>337841.46000000014</v>
      </c>
      <c r="F234" s="133">
        <v>337741.42000000022</v>
      </c>
      <c r="G234" s="133">
        <v>337741.42000000022</v>
      </c>
      <c r="H234" s="133">
        <v>336931.45000000024</v>
      </c>
      <c r="I234" s="133">
        <v>338853.37000000023</v>
      </c>
      <c r="J234" s="133">
        <v>336976.55000000028</v>
      </c>
      <c r="K234" s="133">
        <v>336990.78000000026</v>
      </c>
      <c r="L234" s="133">
        <v>337741.42000000027</v>
      </c>
      <c r="M234" s="133">
        <v>337741.42000000027</v>
      </c>
      <c r="N234" s="133">
        <v>336990.72000000026</v>
      </c>
      <c r="O234" s="133">
        <v>337117.83000000025</v>
      </c>
      <c r="P234" s="133">
        <v>336872.29000000027</v>
      </c>
      <c r="Q234" s="133">
        <v>318561.29000000027</v>
      </c>
      <c r="R234" s="133">
        <v>318399.27000000025</v>
      </c>
      <c r="S234" s="133">
        <v>319138.83000000025</v>
      </c>
      <c r="T234" s="133">
        <v>318399.31000000029</v>
      </c>
    </row>
    <row r="235" spans="1:20" ht="14.6" x14ac:dyDescent="0.4">
      <c r="A235" s="132" t="s">
        <v>2173</v>
      </c>
      <c r="B235" s="131" t="s">
        <v>2174</v>
      </c>
      <c r="C235" s="133">
        <v>-395044.17</v>
      </c>
      <c r="D235" s="133">
        <v>-395044.17</v>
      </c>
      <c r="E235" s="133">
        <v>-395044.17</v>
      </c>
      <c r="F235" s="133">
        <v>-395044.17</v>
      </c>
      <c r="G235" s="133">
        <v>-395044.17</v>
      </c>
      <c r="H235" s="133">
        <v>-395044.17</v>
      </c>
      <c r="I235" s="133">
        <v>-395044.17</v>
      </c>
      <c r="J235" s="133">
        <v>-395044.17</v>
      </c>
      <c r="K235" s="133">
        <v>-395044.17</v>
      </c>
      <c r="L235" s="133">
        <v>-395044.17</v>
      </c>
      <c r="M235" s="133">
        <v>-395044.17</v>
      </c>
      <c r="N235" s="133">
        <v>-395044.17</v>
      </c>
      <c r="O235" s="133">
        <v>-395044.17</v>
      </c>
      <c r="P235" s="133">
        <v>-395044.17</v>
      </c>
      <c r="Q235" s="133">
        <v>-395044.17</v>
      </c>
      <c r="R235" s="133">
        <v>-395044.17</v>
      </c>
      <c r="S235" s="133">
        <v>-395044.17</v>
      </c>
      <c r="T235" s="133">
        <v>-395044.17</v>
      </c>
    </row>
    <row r="236" spans="1:20" ht="14.6" x14ac:dyDescent="0.4">
      <c r="A236" s="132" t="s">
        <v>2175</v>
      </c>
      <c r="B236" s="131" t="s">
        <v>2176</v>
      </c>
      <c r="C236" s="133">
        <v>4815331.3400000008</v>
      </c>
      <c r="D236" s="133">
        <v>5319935.03</v>
      </c>
      <c r="E236" s="133">
        <v>5761353.0300000003</v>
      </c>
      <c r="F236" s="133">
        <v>2859341.25</v>
      </c>
      <c r="G236" s="133">
        <v>3349253.0600000005</v>
      </c>
      <c r="H236" s="133">
        <v>3355360.1500000004</v>
      </c>
      <c r="I236" s="133">
        <v>3668473.9300000006</v>
      </c>
      <c r="J236" s="133">
        <v>4174620.5</v>
      </c>
      <c r="K236" s="133">
        <v>4548786.1800000006</v>
      </c>
      <c r="L236" s="133">
        <v>4869281.2</v>
      </c>
      <c r="M236" s="133">
        <v>5098329.3900000006</v>
      </c>
      <c r="N236" s="133">
        <v>5155564.8800000008</v>
      </c>
      <c r="O236" s="133">
        <v>5331018.7700000005</v>
      </c>
      <c r="P236" s="133">
        <v>5851605.5300000012</v>
      </c>
      <c r="Q236" s="133">
        <v>3164065.1000000006</v>
      </c>
      <c r="R236" s="133">
        <v>3083048.8300000005</v>
      </c>
      <c r="S236" s="133">
        <v>3432627.4800000004</v>
      </c>
      <c r="T236" s="133">
        <v>3591797.0700000012</v>
      </c>
    </row>
    <row r="237" spans="1:20" ht="14.6" x14ac:dyDescent="0.4">
      <c r="A237" s="132" t="s">
        <v>2177</v>
      </c>
      <c r="B237" s="131" t="s">
        <v>2178</v>
      </c>
      <c r="C237" s="133">
        <v>36688730.159999982</v>
      </c>
      <c r="D237" s="133">
        <v>34979435.05999998</v>
      </c>
      <c r="E237" s="133">
        <v>32689844.009999979</v>
      </c>
      <c r="F237" s="133">
        <v>31497546.32999998</v>
      </c>
      <c r="G237" s="133">
        <v>30573002.709999979</v>
      </c>
      <c r="H237" s="133">
        <v>30472125.939999979</v>
      </c>
      <c r="I237" s="133">
        <v>30637857.48999998</v>
      </c>
      <c r="J237" s="133">
        <v>30167403.659999982</v>
      </c>
      <c r="K237" s="133">
        <v>30292713.689999983</v>
      </c>
      <c r="L237" s="133">
        <v>30555584.369999982</v>
      </c>
      <c r="M237" s="133">
        <v>32926624.049999982</v>
      </c>
      <c r="N237" s="133">
        <v>34730751.789999984</v>
      </c>
      <c r="O237" s="133">
        <v>27875609.759999987</v>
      </c>
      <c r="P237" s="133">
        <v>22712426.059999984</v>
      </c>
      <c r="Q237" s="133">
        <v>22780748.809999984</v>
      </c>
      <c r="R237" s="133">
        <v>21186111.549999982</v>
      </c>
      <c r="S237" s="133">
        <v>22410286.349999979</v>
      </c>
      <c r="T237" s="133">
        <v>21662063.499999978</v>
      </c>
    </row>
    <row r="238" spans="1:20" ht="14.6" x14ac:dyDescent="0.4">
      <c r="A238" s="132" t="s">
        <v>2179</v>
      </c>
      <c r="B238" s="131" t="s">
        <v>2180</v>
      </c>
      <c r="C238" s="133">
        <v>8771019.320000004</v>
      </c>
      <c r="D238" s="133">
        <v>8756073.7400000039</v>
      </c>
      <c r="E238" s="133">
        <v>8824428.2600000035</v>
      </c>
      <c r="F238" s="133">
        <v>8933128.6400000025</v>
      </c>
      <c r="G238" s="133">
        <v>8932199.0600000042</v>
      </c>
      <c r="H238" s="133">
        <v>9012169.4100000039</v>
      </c>
      <c r="I238" s="133">
        <v>9087003.4700000025</v>
      </c>
      <c r="J238" s="133">
        <v>8852692.0200000033</v>
      </c>
      <c r="K238" s="133">
        <v>8892437.9900000039</v>
      </c>
      <c r="L238" s="133">
        <v>8876170.5200000051</v>
      </c>
      <c r="M238" s="133">
        <v>8860019.2000000048</v>
      </c>
      <c r="N238" s="133">
        <v>8900162.8800000045</v>
      </c>
      <c r="O238" s="133">
        <v>8865496.1000000034</v>
      </c>
      <c r="P238" s="133">
        <v>8904602.7900000047</v>
      </c>
      <c r="Q238" s="133">
        <v>8737210.2700000051</v>
      </c>
      <c r="R238" s="133">
        <v>8658677.5200000051</v>
      </c>
      <c r="S238" s="133">
        <v>8603091.9100000039</v>
      </c>
      <c r="T238" s="133">
        <v>8779123.2000000048</v>
      </c>
    </row>
    <row r="239" spans="1:20" ht="14.6" x14ac:dyDescent="0.4">
      <c r="A239" s="132" t="s">
        <v>2181</v>
      </c>
      <c r="B239" s="131" t="s">
        <v>2182</v>
      </c>
      <c r="C239" s="133">
        <v>1784347.9999999998</v>
      </c>
      <c r="D239" s="133">
        <v>1809244.1699999997</v>
      </c>
      <c r="E239" s="133">
        <v>1834140.3399999996</v>
      </c>
      <c r="F239" s="133">
        <v>1834140.3399999996</v>
      </c>
      <c r="G239" s="133">
        <v>1883932.6799999997</v>
      </c>
      <c r="H239" s="133">
        <v>1908828.8499999996</v>
      </c>
      <c r="I239" s="133">
        <v>1933725.0199999996</v>
      </c>
      <c r="J239" s="133">
        <v>1958621.1899999995</v>
      </c>
      <c r="K239" s="133">
        <v>1983517.3599999994</v>
      </c>
      <c r="L239" s="133">
        <v>2008413.5299999993</v>
      </c>
      <c r="M239" s="133">
        <v>2033309.6999999993</v>
      </c>
      <c r="N239" s="133">
        <v>2058205.8699999992</v>
      </c>
      <c r="O239" s="133">
        <v>2083102.0399999991</v>
      </c>
      <c r="P239" s="133">
        <v>2088656.199999999</v>
      </c>
      <c r="Q239" s="133">
        <v>2094210.3599999989</v>
      </c>
      <c r="R239" s="133">
        <v>2099764.5199999991</v>
      </c>
      <c r="S239" s="133">
        <v>2105318.6799999992</v>
      </c>
      <c r="T239" s="133">
        <v>2110872.8399999994</v>
      </c>
    </row>
    <row r="240" spans="1:20" ht="14.6" x14ac:dyDescent="0.4">
      <c r="A240" s="132" t="s">
        <v>2183</v>
      </c>
      <c r="B240" s="131" t="s">
        <v>2184</v>
      </c>
      <c r="C240" s="133">
        <v>-5.8207660913467407E-11</v>
      </c>
      <c r="D240" s="133">
        <v>-917024.79</v>
      </c>
      <c r="E240" s="133">
        <v>-917024.79</v>
      </c>
      <c r="F240" s="133">
        <v>-2464841.9000000004</v>
      </c>
      <c r="G240" s="133">
        <v>-917024.7899999998</v>
      </c>
      <c r="H240" s="133">
        <v>1.7462298274040222E-10</v>
      </c>
      <c r="I240" s="133">
        <v>2.9103830456733704E-10</v>
      </c>
      <c r="J240" s="133">
        <v>-915594.51999999979</v>
      </c>
      <c r="K240" s="133">
        <v>2.9103830456733704E-10</v>
      </c>
      <c r="L240" s="133">
        <v>1.7462298274040222E-10</v>
      </c>
      <c r="M240" s="133">
        <v>1.7462298274040222E-10</v>
      </c>
      <c r="N240" s="133">
        <v>1.7462298274040222E-10</v>
      </c>
      <c r="O240" s="133">
        <v>-1962849.7799999998</v>
      </c>
      <c r="P240" s="133">
        <v>4.0745362639427185E-10</v>
      </c>
      <c r="Q240" s="133">
        <v>4.0745362639427185E-10</v>
      </c>
      <c r="R240" s="133">
        <v>-71753.549999999872</v>
      </c>
      <c r="S240" s="133">
        <v>-1051480.4899999998</v>
      </c>
      <c r="T240" s="133">
        <v>-138499.99999999983</v>
      </c>
    </row>
    <row r="241" spans="1:20" ht="14.6" x14ac:dyDescent="0.4">
      <c r="A241" s="132" t="s">
        <v>2185</v>
      </c>
      <c r="B241" s="131" t="s">
        <v>2186</v>
      </c>
      <c r="C241" s="133">
        <v>448420.95000000007</v>
      </c>
      <c r="D241" s="133">
        <v>448420.95000000007</v>
      </c>
      <c r="E241" s="133">
        <v>448420.95000000007</v>
      </c>
      <c r="F241" s="133">
        <v>448420.95000000007</v>
      </c>
      <c r="G241" s="133">
        <v>448420.95000000007</v>
      </c>
      <c r="H241" s="133">
        <v>448420.95000000007</v>
      </c>
      <c r="I241" s="133">
        <v>448420.95000000007</v>
      </c>
      <c r="J241" s="133">
        <v>448420.95000000007</v>
      </c>
      <c r="K241" s="133">
        <v>448420.95000000007</v>
      </c>
      <c r="L241" s="133">
        <v>448420.95000000007</v>
      </c>
      <c r="M241" s="133">
        <v>448420.95000000007</v>
      </c>
      <c r="N241" s="133">
        <v>448420.95000000007</v>
      </c>
      <c r="O241" s="133">
        <v>448420.95000000007</v>
      </c>
      <c r="P241" s="133">
        <v>448420.95000000007</v>
      </c>
      <c r="Q241" s="133">
        <v>448420.95000000007</v>
      </c>
      <c r="R241" s="133">
        <v>448420.95000000007</v>
      </c>
      <c r="S241" s="133">
        <v>448420.95000000007</v>
      </c>
      <c r="T241" s="133">
        <v>448420.95000000007</v>
      </c>
    </row>
    <row r="242" spans="1:20" ht="14.6" x14ac:dyDescent="0.4">
      <c r="A242" s="132" t="s">
        <v>2187</v>
      </c>
      <c r="B242" s="131" t="s">
        <v>2188</v>
      </c>
      <c r="C242" s="133">
        <v>-3535.359999999986</v>
      </c>
      <c r="D242" s="133">
        <v>-446375.3</v>
      </c>
      <c r="E242" s="133">
        <v>-3535.359999999986</v>
      </c>
      <c r="F242" s="133">
        <v>-3535.359999999986</v>
      </c>
      <c r="G242" s="133">
        <v>-3535.359999999986</v>
      </c>
      <c r="H242" s="133">
        <v>-3535.359999999986</v>
      </c>
      <c r="I242" s="133">
        <v>-3535.359999999986</v>
      </c>
      <c r="J242" s="133">
        <v>-3535.359999999986</v>
      </c>
      <c r="K242" s="133">
        <v>-3535.359999999986</v>
      </c>
      <c r="L242" s="133">
        <v>200000</v>
      </c>
      <c r="M242" s="133">
        <v>377767.85</v>
      </c>
      <c r="N242" s="133">
        <v>199999.99999999997</v>
      </c>
      <c r="O242" s="133">
        <v>199999.99999999997</v>
      </c>
      <c r="P242" s="133">
        <v>-2.9103830456733704E-11</v>
      </c>
      <c r="Q242" s="133">
        <v>-2.9103830456733704E-11</v>
      </c>
      <c r="R242" s="133">
        <v>-2.9103830456733704E-11</v>
      </c>
      <c r="S242" s="133">
        <v>-2.9103830456733704E-11</v>
      </c>
      <c r="T242" s="133">
        <v>-2.9103830456733704E-11</v>
      </c>
    </row>
    <row r="243" spans="1:20" ht="14.6" x14ac:dyDescent="0.4">
      <c r="A243" s="132" t="s">
        <v>2189</v>
      </c>
      <c r="B243" s="131" t="s">
        <v>2190</v>
      </c>
      <c r="C243" s="133">
        <v>-6.9849193096160889E-10</v>
      </c>
      <c r="D243" s="133">
        <v>-6.9849193096160889E-10</v>
      </c>
      <c r="E243" s="133">
        <v>-6.9849193096160889E-10</v>
      </c>
      <c r="F243" s="133">
        <v>-6.9849193096160889E-10</v>
      </c>
      <c r="G243" s="133">
        <v>-6.9849193096160889E-10</v>
      </c>
      <c r="H243" s="133">
        <v>-6.9849193096160889E-10</v>
      </c>
      <c r="I243" s="133">
        <v>-6.9849193096160889E-10</v>
      </c>
      <c r="J243" s="133">
        <v>-6.9849193096160889E-10</v>
      </c>
      <c r="K243" s="133">
        <v>-6.9849193096160889E-10</v>
      </c>
      <c r="L243" s="133">
        <v>-6.9849193096160889E-10</v>
      </c>
      <c r="M243" s="133">
        <v>-6.9849193096160889E-10</v>
      </c>
      <c r="N243" s="133">
        <v>-6.9849193096160889E-10</v>
      </c>
      <c r="O243" s="133">
        <v>-6.9849193096160889E-10</v>
      </c>
      <c r="P243" s="133">
        <v>-6.9849193096160889E-10</v>
      </c>
      <c r="Q243" s="133">
        <v>-6.9849193096160889E-10</v>
      </c>
      <c r="R243" s="133">
        <v>-6.9849193096160889E-10</v>
      </c>
      <c r="S243" s="133">
        <v>-6.9849193096160889E-10</v>
      </c>
      <c r="T243" s="133">
        <v>-6.9849193096160889E-10</v>
      </c>
    </row>
    <row r="244" spans="1:20" ht="14.6" x14ac:dyDescent="0.4">
      <c r="A244" s="132" t="s">
        <v>2191</v>
      </c>
      <c r="B244" s="131" t="s">
        <v>2192</v>
      </c>
      <c r="C244" s="133">
        <v>2969165.2399999993</v>
      </c>
      <c r="D244" s="133">
        <v>2969165.2399999993</v>
      </c>
      <c r="E244" s="133">
        <v>2969165.2399999993</v>
      </c>
      <c r="F244" s="133">
        <v>2969165.2399999993</v>
      </c>
      <c r="G244" s="133">
        <v>2969165.2399999993</v>
      </c>
      <c r="H244" s="133">
        <v>2969165.2399999993</v>
      </c>
      <c r="I244" s="133">
        <v>2969165.2399999993</v>
      </c>
      <c r="J244" s="133">
        <v>2969165.2399999993</v>
      </c>
      <c r="K244" s="133">
        <v>2969165.2399999993</v>
      </c>
      <c r="L244" s="133">
        <v>2969165.2399999993</v>
      </c>
      <c r="M244" s="133">
        <v>2969165.2399999993</v>
      </c>
      <c r="N244" s="133">
        <v>2969165.2399999993</v>
      </c>
      <c r="O244" s="133">
        <v>2969165.2399999993</v>
      </c>
      <c r="P244" s="133">
        <v>2969165.2399999993</v>
      </c>
      <c r="Q244" s="133">
        <v>2969165.2399999993</v>
      </c>
      <c r="R244" s="133">
        <v>2969165.2399999993</v>
      </c>
      <c r="S244" s="133">
        <v>2969165.2399999993</v>
      </c>
      <c r="T244" s="133">
        <v>2969165.2399999993</v>
      </c>
    </row>
    <row r="245" spans="1:20" ht="14.6" x14ac:dyDescent="0.4">
      <c r="A245" s="132" t="s">
        <v>2193</v>
      </c>
      <c r="B245" s="131" t="s">
        <v>2194</v>
      </c>
      <c r="C245" s="133">
        <v>8849768.7299999986</v>
      </c>
      <c r="D245" s="133">
        <v>8849768.7299999986</v>
      </c>
      <c r="E245" s="133">
        <v>8849768.7299999986</v>
      </c>
      <c r="F245" s="133">
        <v>8849768.7299999986</v>
      </c>
      <c r="G245" s="133">
        <v>8849768.7299999986</v>
      </c>
      <c r="H245" s="133">
        <v>8849768.7299999986</v>
      </c>
      <c r="I245" s="133">
        <v>8849768.7299999986</v>
      </c>
      <c r="J245" s="133">
        <v>8849768.7299999986</v>
      </c>
      <c r="K245" s="133">
        <v>8849768.7299999986</v>
      </c>
      <c r="L245" s="133">
        <v>8849768.7299999986</v>
      </c>
      <c r="M245" s="133">
        <v>8849768.7299999986</v>
      </c>
      <c r="N245" s="133">
        <v>8849768.7299999986</v>
      </c>
      <c r="O245" s="133">
        <v>8849768.7299999986</v>
      </c>
      <c r="P245" s="133">
        <v>8849768.7299999986</v>
      </c>
      <c r="Q245" s="133">
        <v>8849768.7299999986</v>
      </c>
      <c r="R245" s="133">
        <v>8849768.7299999986</v>
      </c>
      <c r="S245" s="133">
        <v>8849768.7299999986</v>
      </c>
      <c r="T245" s="133">
        <v>8849768.7299999986</v>
      </c>
    </row>
    <row r="246" spans="1:20" ht="14.6" x14ac:dyDescent="0.4">
      <c r="A246" s="132" t="s">
        <v>2195</v>
      </c>
      <c r="B246" s="131" t="s">
        <v>2196</v>
      </c>
      <c r="C246" s="133">
        <v>1011387.2300000006</v>
      </c>
      <c r="D246" s="133">
        <v>1087027.4400000006</v>
      </c>
      <c r="E246" s="133">
        <v>981530.80000000063</v>
      </c>
      <c r="F246" s="133">
        <v>912866.6600000005</v>
      </c>
      <c r="G246" s="133">
        <v>957319.85000000056</v>
      </c>
      <c r="H246" s="133">
        <v>989323.42000000062</v>
      </c>
      <c r="I246" s="133">
        <v>678766.46000000054</v>
      </c>
      <c r="J246" s="133">
        <v>615330.62000000058</v>
      </c>
      <c r="K246" s="133">
        <v>707711.11000000057</v>
      </c>
      <c r="L246" s="133">
        <v>696333.79000000062</v>
      </c>
      <c r="M246" s="133">
        <v>786183.67000000062</v>
      </c>
      <c r="N246" s="133">
        <v>920389.29000000062</v>
      </c>
      <c r="O246" s="133">
        <v>715202.3900000006</v>
      </c>
      <c r="P246" s="133">
        <v>982878.49000000057</v>
      </c>
      <c r="Q246" s="133">
        <v>940154.8900000006</v>
      </c>
      <c r="R246" s="133">
        <v>700325.00000000058</v>
      </c>
      <c r="S246" s="133">
        <v>685361.95000000054</v>
      </c>
      <c r="T246" s="133">
        <v>670348.90000000049</v>
      </c>
    </row>
    <row r="247" spans="1:20" ht="14.6" x14ac:dyDescent="0.4">
      <c r="A247" s="132" t="s">
        <v>2197</v>
      </c>
      <c r="B247" s="131" t="s">
        <v>2198</v>
      </c>
      <c r="C247" s="133">
        <v>8.7311491370201111E-11</v>
      </c>
      <c r="D247" s="133">
        <v>8.7311491370201111E-11</v>
      </c>
      <c r="E247" s="133">
        <v>8.7311491370201111E-11</v>
      </c>
      <c r="F247" s="133">
        <v>8.7311491370201111E-11</v>
      </c>
      <c r="G247" s="133">
        <v>8.7311491370201111E-11</v>
      </c>
      <c r="H247" s="133">
        <v>8.7311491370201111E-11</v>
      </c>
      <c r="I247" s="133">
        <v>8.7311491370201111E-11</v>
      </c>
      <c r="J247" s="133">
        <v>8.7311491370201111E-11</v>
      </c>
      <c r="K247" s="133">
        <v>8.7311491370201111E-11</v>
      </c>
      <c r="L247" s="133">
        <v>8.7311491370201111E-11</v>
      </c>
      <c r="M247" s="133">
        <v>8.7311491370201111E-11</v>
      </c>
      <c r="N247" s="133">
        <v>8.7311491370201111E-11</v>
      </c>
      <c r="O247" s="133">
        <v>8.7311491370201111E-11</v>
      </c>
      <c r="P247" s="133">
        <v>8.7311491370201111E-11</v>
      </c>
      <c r="Q247" s="133">
        <v>8.7311491370201111E-11</v>
      </c>
      <c r="R247" s="133">
        <v>8.7311491370201111E-11</v>
      </c>
      <c r="S247" s="133">
        <v>8.7311491370201111E-11</v>
      </c>
      <c r="T247" s="133">
        <v>8.7311491370201111E-11</v>
      </c>
    </row>
    <row r="248" spans="1:20" ht="14.6" x14ac:dyDescent="0.4">
      <c r="A248" s="132" t="s">
        <v>2199</v>
      </c>
      <c r="B248" s="131" t="s">
        <v>2200</v>
      </c>
      <c r="C248" s="133">
        <v>-783.47</v>
      </c>
      <c r="D248" s="133">
        <v>-783.47</v>
      </c>
      <c r="E248" s="133">
        <v>-783.47</v>
      </c>
      <c r="F248" s="133">
        <v>-783.47</v>
      </c>
      <c r="G248" s="133">
        <v>-783.47</v>
      </c>
      <c r="H248" s="133">
        <v>-783.47</v>
      </c>
      <c r="I248" s="133">
        <v>-783.47</v>
      </c>
      <c r="J248" s="133">
        <v>-783.47</v>
      </c>
      <c r="K248" s="133">
        <v>-783.47</v>
      </c>
      <c r="L248" s="133">
        <v>-783.47</v>
      </c>
      <c r="M248" s="133">
        <v>-783.47</v>
      </c>
      <c r="N248" s="133">
        <v>-783.47</v>
      </c>
      <c r="O248" s="133">
        <v>-783.47</v>
      </c>
      <c r="P248" s="133">
        <v>-783.47</v>
      </c>
      <c r="Q248" s="133">
        <v>-783.47</v>
      </c>
      <c r="R248" s="133">
        <v>-783.47</v>
      </c>
      <c r="S248" s="133">
        <v>-783.47</v>
      </c>
      <c r="T248" s="133">
        <v>-783.47</v>
      </c>
    </row>
    <row r="249" spans="1:20" ht="14.6" x14ac:dyDescent="0.4">
      <c r="A249" s="132" t="s">
        <v>2201</v>
      </c>
      <c r="B249" s="131" t="s">
        <v>2202</v>
      </c>
      <c r="C249" s="133">
        <v>60518520.799999997</v>
      </c>
      <c r="D249" s="133">
        <v>57534951.769999973</v>
      </c>
      <c r="E249" s="133">
        <v>55675954.709999979</v>
      </c>
      <c r="F249" s="133">
        <v>52975876.159999982</v>
      </c>
      <c r="G249" s="133">
        <v>53692465.599999987</v>
      </c>
      <c r="H249" s="133">
        <v>54645483.709999986</v>
      </c>
      <c r="I249" s="133">
        <v>54600388.529999979</v>
      </c>
      <c r="J249" s="133">
        <v>52941489.05999998</v>
      </c>
      <c r="K249" s="133">
        <v>54139416.239999987</v>
      </c>
      <c r="L249" s="133">
        <v>54603073.659999989</v>
      </c>
      <c r="M249" s="133">
        <v>57250475.919999987</v>
      </c>
      <c r="N249" s="133">
        <v>59076081.279999986</v>
      </c>
      <c r="O249" s="133">
        <v>50043131.959999986</v>
      </c>
      <c r="P249" s="133">
        <v>46955134.989999987</v>
      </c>
      <c r="Q249" s="133">
        <v>46818895.779999986</v>
      </c>
      <c r="R249" s="133">
        <v>44839696.489999987</v>
      </c>
      <c r="S249" s="133">
        <v>45019149.849999987</v>
      </c>
      <c r="T249" s="133">
        <v>45350479.889999978</v>
      </c>
    </row>
    <row r="250" spans="1:20" ht="14.6" x14ac:dyDescent="0.4">
      <c r="A250" s="132" t="s">
        <v>2203</v>
      </c>
      <c r="B250" s="131" t="s">
        <v>2204</v>
      </c>
      <c r="C250" s="133">
        <v>1875294.5999999999</v>
      </c>
      <c r="D250" s="133">
        <v>1875294.5999999999</v>
      </c>
      <c r="E250" s="133">
        <v>1875294.5999999999</v>
      </c>
      <c r="F250" s="133">
        <v>1875294.5999999999</v>
      </c>
      <c r="G250" s="133">
        <v>1875294.5999999999</v>
      </c>
      <c r="H250" s="133">
        <v>1875294.5999999999</v>
      </c>
      <c r="I250" s="133">
        <v>1875294.5999999999</v>
      </c>
      <c r="J250" s="133">
        <v>1875294.5999999999</v>
      </c>
      <c r="K250" s="133">
        <v>1875294.5999999999</v>
      </c>
      <c r="L250" s="133">
        <v>1875294.5999999999</v>
      </c>
      <c r="M250" s="133">
        <v>1875294.5999999999</v>
      </c>
      <c r="N250" s="133">
        <v>1875294.5999999999</v>
      </c>
      <c r="O250" s="133">
        <v>2146326.61</v>
      </c>
      <c r="P250" s="133">
        <v>2146326.61</v>
      </c>
      <c r="Q250" s="133">
        <v>2146326.61</v>
      </c>
      <c r="R250" s="133">
        <v>2146326.61</v>
      </c>
      <c r="S250" s="133">
        <v>2146326.61</v>
      </c>
      <c r="T250" s="133">
        <v>2146326.61</v>
      </c>
    </row>
    <row r="251" spans="1:20" ht="14.6" x14ac:dyDescent="0.4">
      <c r="A251" s="132" t="s">
        <v>2205</v>
      </c>
      <c r="B251" s="131" t="s">
        <v>2206</v>
      </c>
      <c r="C251" s="133">
        <v>47875.080000000009</v>
      </c>
      <c r="D251" s="133">
        <v>47875.080000000009</v>
      </c>
      <c r="E251" s="133">
        <v>47875.080000000009</v>
      </c>
      <c r="F251" s="133">
        <v>47875.080000000009</v>
      </c>
      <c r="G251" s="133">
        <v>47875.080000000009</v>
      </c>
      <c r="H251" s="133">
        <v>47875.080000000009</v>
      </c>
      <c r="I251" s="133">
        <v>47875.080000000009</v>
      </c>
      <c r="J251" s="133">
        <v>47875.080000000009</v>
      </c>
      <c r="K251" s="133">
        <v>47875.080000000009</v>
      </c>
      <c r="L251" s="133">
        <v>47875.080000000009</v>
      </c>
      <c r="M251" s="133">
        <v>47875.080000000009</v>
      </c>
      <c r="N251" s="133">
        <v>47875.080000000009</v>
      </c>
      <c r="O251" s="133">
        <v>47805.840000000011</v>
      </c>
      <c r="P251" s="133">
        <v>47805.840000000011</v>
      </c>
      <c r="Q251" s="133">
        <v>47805.840000000011</v>
      </c>
      <c r="R251" s="133">
        <v>47805.840000000011</v>
      </c>
      <c r="S251" s="133">
        <v>47805.840000000011</v>
      </c>
      <c r="T251" s="133">
        <v>47805.840000000011</v>
      </c>
    </row>
    <row r="252" spans="1:20" ht="14.6" x14ac:dyDescent="0.4">
      <c r="A252" s="132" t="s">
        <v>2207</v>
      </c>
      <c r="B252" s="132" t="s">
        <v>2208</v>
      </c>
      <c r="C252" s="133">
        <v>1923169.68</v>
      </c>
      <c r="D252" s="133">
        <v>1923169.68</v>
      </c>
      <c r="E252" s="133">
        <v>1923169.68</v>
      </c>
      <c r="F252" s="133">
        <v>1923169.68</v>
      </c>
      <c r="G252" s="133">
        <v>1923169.68</v>
      </c>
      <c r="H252" s="133">
        <v>1923169.68</v>
      </c>
      <c r="I252" s="133">
        <v>1923169.68</v>
      </c>
      <c r="J252" s="133">
        <v>1923169.68</v>
      </c>
      <c r="K252" s="133">
        <v>1923169.68</v>
      </c>
      <c r="L252" s="133">
        <v>1923169.68</v>
      </c>
      <c r="M252" s="133">
        <v>1923169.68</v>
      </c>
      <c r="N252" s="133">
        <v>1923169.68</v>
      </c>
      <c r="O252" s="133">
        <v>2194132.4499999997</v>
      </c>
      <c r="P252" s="133">
        <v>2194132.4499999997</v>
      </c>
      <c r="Q252" s="133">
        <v>2194132.4499999997</v>
      </c>
      <c r="R252" s="133">
        <v>2194132.4499999997</v>
      </c>
      <c r="S252" s="133">
        <v>2194132.4499999997</v>
      </c>
      <c r="T252" s="133">
        <v>2194132.4499999997</v>
      </c>
    </row>
    <row r="253" spans="1:20" ht="14.6" x14ac:dyDescent="0.4">
      <c r="A253" s="132" t="s">
        <v>3307</v>
      </c>
      <c r="B253" s="131" t="s">
        <v>3308</v>
      </c>
      <c r="C253" s="133">
        <v>0</v>
      </c>
      <c r="D253" s="133">
        <v>0</v>
      </c>
      <c r="E253" s="133">
        <v>0</v>
      </c>
      <c r="F253" s="133">
        <v>0</v>
      </c>
      <c r="G253" s="133">
        <v>0</v>
      </c>
      <c r="H253" s="133">
        <v>0</v>
      </c>
      <c r="I253" s="133">
        <v>0</v>
      </c>
      <c r="J253" s="133">
        <v>0</v>
      </c>
      <c r="K253" s="133">
        <v>0</v>
      </c>
      <c r="L253" s="133">
        <v>0</v>
      </c>
      <c r="M253" s="133">
        <v>0</v>
      </c>
      <c r="N253" s="133">
        <v>0</v>
      </c>
      <c r="O253" s="133">
        <v>0</v>
      </c>
      <c r="P253" s="133">
        <v>7583119.8899999997</v>
      </c>
      <c r="Q253" s="133">
        <v>7611678.3899999997</v>
      </c>
      <c r="R253" s="133">
        <v>7640332.7999999998</v>
      </c>
      <c r="S253" s="133">
        <v>7669299.2799999993</v>
      </c>
      <c r="T253" s="133">
        <v>7698363.129999999</v>
      </c>
    </row>
    <row r="254" spans="1:20" ht="14.6" x14ac:dyDescent="0.4">
      <c r="A254" s="132" t="s">
        <v>2209</v>
      </c>
      <c r="B254" s="131" t="s">
        <v>2210</v>
      </c>
      <c r="C254" s="133">
        <v>7183879.8100000005</v>
      </c>
      <c r="D254" s="133">
        <v>7214707.5700000003</v>
      </c>
      <c r="E254" s="133">
        <v>7245630.1000000006</v>
      </c>
      <c r="F254" s="133">
        <v>7276647.8000000007</v>
      </c>
      <c r="G254" s="133">
        <v>7308058.370000001</v>
      </c>
      <c r="H254" s="133">
        <v>7339565.0100000007</v>
      </c>
      <c r="I254" s="133">
        <v>7371168.6700000009</v>
      </c>
      <c r="J254" s="133">
        <v>7402869.6100000013</v>
      </c>
      <c r="K254" s="133">
        <v>7434562.120000001</v>
      </c>
      <c r="L254" s="133">
        <v>7466351.9900000012</v>
      </c>
      <c r="M254" s="133">
        <v>7497805.8400000008</v>
      </c>
      <c r="N254" s="133">
        <v>7526183.9000000004</v>
      </c>
      <c r="O254" s="133">
        <v>7554656.9900000002</v>
      </c>
      <c r="P254" s="133">
        <v>9.3132257461547852E-10</v>
      </c>
      <c r="Q254" s="133">
        <v>9.3132257461547852E-10</v>
      </c>
      <c r="R254" s="133">
        <v>9.3132257461547852E-10</v>
      </c>
      <c r="S254" s="133">
        <v>9.3132257461547852E-10</v>
      </c>
      <c r="T254" s="133">
        <v>9.3132257461547852E-10</v>
      </c>
    </row>
    <row r="255" spans="1:20" ht="14.6" x14ac:dyDescent="0.4">
      <c r="A255" s="132" t="s">
        <v>2211</v>
      </c>
      <c r="B255" s="131" t="s">
        <v>2212</v>
      </c>
      <c r="C255" s="133">
        <v>7183879.8100000005</v>
      </c>
      <c r="D255" s="133">
        <v>7214707.5700000003</v>
      </c>
      <c r="E255" s="133">
        <v>7245630.1000000006</v>
      </c>
      <c r="F255" s="133">
        <v>7276647.8000000007</v>
      </c>
      <c r="G255" s="133">
        <v>7308058.370000001</v>
      </c>
      <c r="H255" s="133">
        <v>7339565.0100000007</v>
      </c>
      <c r="I255" s="133">
        <v>7371168.6700000009</v>
      </c>
      <c r="J255" s="133">
        <v>7402869.6100000013</v>
      </c>
      <c r="K255" s="133">
        <v>7434562.120000001</v>
      </c>
      <c r="L255" s="133">
        <v>7466351.9900000012</v>
      </c>
      <c r="M255" s="133">
        <v>7497805.8400000008</v>
      </c>
      <c r="N255" s="133">
        <v>7526183.9000000004</v>
      </c>
      <c r="O255" s="133">
        <v>7554656.9900000002</v>
      </c>
      <c r="P255" s="133">
        <v>7583119.8900000006</v>
      </c>
      <c r="Q255" s="133">
        <v>7611678.3900000006</v>
      </c>
      <c r="R255" s="133">
        <v>7640332.8000000007</v>
      </c>
      <c r="S255" s="133">
        <v>7669299.2800000003</v>
      </c>
      <c r="T255" s="133">
        <v>7698363.1299999999</v>
      </c>
    </row>
    <row r="256" spans="1:20" ht="14.6" x14ac:dyDescent="0.4">
      <c r="A256" s="132" t="s">
        <v>3309</v>
      </c>
      <c r="B256" s="131" t="s">
        <v>3310</v>
      </c>
      <c r="C256" s="133">
        <v>0</v>
      </c>
      <c r="D256" s="133">
        <v>0</v>
      </c>
      <c r="E256" s="133">
        <v>0</v>
      </c>
      <c r="F256" s="133">
        <v>0</v>
      </c>
      <c r="G256" s="133">
        <v>0</v>
      </c>
      <c r="H256" s="133">
        <v>0</v>
      </c>
      <c r="I256" s="133">
        <v>0</v>
      </c>
      <c r="J256" s="133">
        <v>0</v>
      </c>
      <c r="K256" s="133">
        <v>0</v>
      </c>
      <c r="L256" s="133">
        <v>2566525.2799999998</v>
      </c>
      <c r="M256" s="133">
        <v>2566525.2799999998</v>
      </c>
      <c r="N256" s="133">
        <v>2566525.2799999998</v>
      </c>
      <c r="O256" s="133">
        <v>2566525.2799999998</v>
      </c>
      <c r="P256" s="133">
        <v>2309872.75</v>
      </c>
      <c r="Q256" s="133">
        <v>898283.85000000009</v>
      </c>
      <c r="R256" s="133">
        <v>384978.7900000001</v>
      </c>
      <c r="S256" s="133">
        <v>1.1641532182693481E-10</v>
      </c>
      <c r="T256" s="133">
        <v>1.1641532182693481E-10</v>
      </c>
    </row>
    <row r="257" spans="1:20" ht="14.6" x14ac:dyDescent="0.4">
      <c r="A257" s="132" t="s">
        <v>3311</v>
      </c>
      <c r="B257" s="131" t="s">
        <v>3312</v>
      </c>
      <c r="C257" s="133">
        <v>0</v>
      </c>
      <c r="D257" s="133">
        <v>0</v>
      </c>
      <c r="E257" s="133">
        <v>0</v>
      </c>
      <c r="F257" s="133">
        <v>0</v>
      </c>
      <c r="G257" s="133">
        <v>0</v>
      </c>
      <c r="H257" s="133">
        <v>0</v>
      </c>
      <c r="I257" s="133">
        <v>0</v>
      </c>
      <c r="J257" s="133">
        <v>0</v>
      </c>
      <c r="K257" s="133">
        <v>0</v>
      </c>
      <c r="L257" s="133">
        <v>2566525.2799999998</v>
      </c>
      <c r="M257" s="133">
        <v>2566525.2799999998</v>
      </c>
      <c r="N257" s="133">
        <v>2566525.2799999998</v>
      </c>
      <c r="O257" s="133">
        <v>2566525.2799999998</v>
      </c>
      <c r="P257" s="133">
        <v>2309872.75</v>
      </c>
      <c r="Q257" s="133">
        <v>898283.85000000009</v>
      </c>
      <c r="R257" s="133">
        <v>384978.7900000001</v>
      </c>
      <c r="S257" s="133">
        <v>1.1641532182693481E-10</v>
      </c>
      <c r="T257" s="133">
        <v>1.1641532182693481E-10</v>
      </c>
    </row>
    <row r="258" spans="1:20" ht="14.6" x14ac:dyDescent="0.4">
      <c r="A258" s="131" t="s">
        <v>2213</v>
      </c>
      <c r="B258" s="131" t="s">
        <v>2214</v>
      </c>
      <c r="C258" s="133">
        <v>69625570.289999992</v>
      </c>
      <c r="D258" s="133">
        <v>66672829.019999973</v>
      </c>
      <c r="E258" s="133">
        <v>64844754.48999998</v>
      </c>
      <c r="F258" s="133">
        <v>62175693.639999986</v>
      </c>
      <c r="G258" s="133">
        <v>62923693.649999991</v>
      </c>
      <c r="H258" s="133">
        <v>63908218.399999984</v>
      </c>
      <c r="I258" s="133">
        <v>63894726.87999998</v>
      </c>
      <c r="J258" s="133">
        <v>62267528.349999979</v>
      </c>
      <c r="K258" s="133">
        <v>63497148.039999992</v>
      </c>
      <c r="L258" s="133">
        <v>66559120.609999992</v>
      </c>
      <c r="M258" s="133">
        <v>69237976.719999984</v>
      </c>
      <c r="N258" s="133">
        <v>71091960.139999986</v>
      </c>
      <c r="O258" s="133">
        <v>62358446.679999992</v>
      </c>
      <c r="P258" s="133">
        <v>59042260.079999991</v>
      </c>
      <c r="Q258" s="133">
        <v>57522990.469999991</v>
      </c>
      <c r="R258" s="133">
        <v>55059140.529999994</v>
      </c>
      <c r="S258" s="133">
        <v>54882581.579999991</v>
      </c>
      <c r="T258" s="133">
        <v>55242975.469999984</v>
      </c>
    </row>
    <row r="259" spans="1:20" ht="14.6" x14ac:dyDescent="0.4">
      <c r="A259" s="132" t="s">
        <v>2215</v>
      </c>
      <c r="B259" s="131" t="s">
        <v>2216</v>
      </c>
      <c r="C259" s="133">
        <v>40539188.360000007</v>
      </c>
      <c r="D259" s="133">
        <v>43739094.410000004</v>
      </c>
      <c r="E259" s="133">
        <v>46939000.460000001</v>
      </c>
      <c r="F259" s="133">
        <v>9595549.2500000075</v>
      </c>
      <c r="G259" s="133">
        <v>14587544.360000007</v>
      </c>
      <c r="H259" s="133">
        <v>18231060.220000006</v>
      </c>
      <c r="I259" s="133">
        <v>21878988.540000007</v>
      </c>
      <c r="J259" s="133">
        <v>26488336.980000008</v>
      </c>
      <c r="K259" s="133">
        <v>30273611.030000009</v>
      </c>
      <c r="L259" s="133">
        <v>33950998.540000007</v>
      </c>
      <c r="M259" s="133">
        <v>37724285.200000003</v>
      </c>
      <c r="N259" s="133">
        <v>41497571.859999999</v>
      </c>
      <c r="O259" s="133">
        <v>45462843.740000002</v>
      </c>
      <c r="P259" s="133">
        <v>49198634.469999999</v>
      </c>
      <c r="Q259" s="133">
        <v>7471581.4600000009</v>
      </c>
      <c r="R259" s="133">
        <v>11207372.190000001</v>
      </c>
      <c r="S259" s="133">
        <v>14943162.920000002</v>
      </c>
      <c r="T259" s="133">
        <v>18678953.650000002</v>
      </c>
    </row>
    <row r="260" spans="1:20" ht="14.6" x14ac:dyDescent="0.4">
      <c r="A260" s="132" t="s">
        <v>2217</v>
      </c>
      <c r="B260" s="131" t="s">
        <v>2218</v>
      </c>
      <c r="C260" s="133">
        <v>-1286906.4699999969</v>
      </c>
      <c r="D260" s="133">
        <v>-1196205.8399999961</v>
      </c>
      <c r="E260" s="133">
        <v>-1209470.7299999967</v>
      </c>
      <c r="F260" s="133">
        <v>-1338092.7199999914</v>
      </c>
      <c r="G260" s="133">
        <v>-1352973.6199999917</v>
      </c>
      <c r="H260" s="133">
        <v>-1366815.4599999916</v>
      </c>
      <c r="I260" s="133">
        <v>-1378220.8699999936</v>
      </c>
      <c r="J260" s="133">
        <v>-937939.48999999277</v>
      </c>
      <c r="K260" s="133">
        <v>-948100.19999999274</v>
      </c>
      <c r="L260" s="133">
        <v>-614347.50999999326</v>
      </c>
      <c r="M260" s="133">
        <v>-605036.0299999956</v>
      </c>
      <c r="N260" s="133">
        <v>-616128.5199999921</v>
      </c>
      <c r="O260" s="133">
        <v>-616308.84999999311</v>
      </c>
      <c r="P260" s="133">
        <v>-623826.12999999523</v>
      </c>
      <c r="Q260" s="133">
        <v>-629897.53999999911</v>
      </c>
      <c r="R260" s="133">
        <v>-613328.0299999984</v>
      </c>
      <c r="S260" s="133">
        <v>-613928.0299999984</v>
      </c>
      <c r="T260" s="133">
        <v>-614978.0299999984</v>
      </c>
    </row>
    <row r="261" spans="1:20" ht="14.6" x14ac:dyDescent="0.4">
      <c r="A261" s="132" t="s">
        <v>2219</v>
      </c>
      <c r="B261" s="131" t="s">
        <v>2220</v>
      </c>
      <c r="C261" s="133">
        <v>-39000.000000000116</v>
      </c>
      <c r="D261" s="133">
        <v>-39000.000000000116</v>
      </c>
      <c r="E261" s="133">
        <v>-39000.000000000116</v>
      </c>
      <c r="F261" s="133">
        <v>-39000.000000000116</v>
      </c>
      <c r="G261" s="133">
        <v>-39000.000000000116</v>
      </c>
      <c r="H261" s="133">
        <v>-39000.000000000116</v>
      </c>
      <c r="I261" s="133">
        <v>-39000.000000000116</v>
      </c>
      <c r="J261" s="133">
        <v>-39000.000000000116</v>
      </c>
      <c r="K261" s="133">
        <v>-1.1641532182693481E-10</v>
      </c>
      <c r="L261" s="133">
        <v>-1.1641532182693481E-10</v>
      </c>
      <c r="M261" s="133">
        <v>-1.1641532182693481E-10</v>
      </c>
      <c r="N261" s="133">
        <v>-1.1641532182693481E-10</v>
      </c>
      <c r="O261" s="133">
        <v>-1.1641532182693481E-10</v>
      </c>
      <c r="P261" s="133">
        <v>-1.1641532182693481E-10</v>
      </c>
      <c r="Q261" s="133">
        <v>-1.1641532182693481E-10</v>
      </c>
      <c r="R261" s="133">
        <v>-1.1641532182693481E-10</v>
      </c>
      <c r="S261" s="133">
        <v>-1.1641532182693481E-10</v>
      </c>
      <c r="T261" s="133">
        <v>-1.1641532182693481E-10</v>
      </c>
    </row>
    <row r="262" spans="1:20" ht="14.6" x14ac:dyDescent="0.4">
      <c r="A262" s="132" t="s">
        <v>2221</v>
      </c>
      <c r="B262" s="131" t="s">
        <v>2222</v>
      </c>
      <c r="C262" s="133">
        <v>3358771.9499999997</v>
      </c>
      <c r="D262" s="133">
        <v>3807788.64</v>
      </c>
      <c r="E262" s="133">
        <v>3937239.3</v>
      </c>
      <c r="F262" s="133">
        <v>5155139.82</v>
      </c>
      <c r="G262" s="133">
        <v>5931454.5700000003</v>
      </c>
      <c r="H262" s="133">
        <v>2236406.77</v>
      </c>
      <c r="I262" s="133">
        <v>3062899.37</v>
      </c>
      <c r="J262" s="133">
        <v>4051991.41</v>
      </c>
      <c r="K262" s="133">
        <v>4969715.43</v>
      </c>
      <c r="L262" s="133">
        <v>5664790.0499999998</v>
      </c>
      <c r="M262" s="133">
        <v>6739165.6299999999</v>
      </c>
      <c r="N262" s="133">
        <v>2663676.15</v>
      </c>
      <c r="O262" s="133">
        <v>5130590.6099999994</v>
      </c>
      <c r="P262" s="133">
        <v>5307477.3800000008</v>
      </c>
      <c r="Q262" s="133">
        <v>4788766.5200000005</v>
      </c>
      <c r="R262" s="133">
        <v>5937243.4700000016</v>
      </c>
      <c r="S262" s="133">
        <v>6749910.6000000015</v>
      </c>
      <c r="T262" s="133">
        <v>2809467.0600000015</v>
      </c>
    </row>
    <row r="263" spans="1:20" ht="14.6" x14ac:dyDescent="0.4">
      <c r="A263" s="132" t="s">
        <v>2223</v>
      </c>
      <c r="B263" s="131" t="s">
        <v>2224</v>
      </c>
      <c r="C263" s="133">
        <v>42572053.840000011</v>
      </c>
      <c r="D263" s="133">
        <v>46311677.210000008</v>
      </c>
      <c r="E263" s="133">
        <v>49627769.030000001</v>
      </c>
      <c r="F263" s="133">
        <v>13373596.350000016</v>
      </c>
      <c r="G263" s="133">
        <v>19127025.310000017</v>
      </c>
      <c r="H263" s="133">
        <v>19061651.530000016</v>
      </c>
      <c r="I263" s="133">
        <v>23524667.040000014</v>
      </c>
      <c r="J263" s="133">
        <v>29563388.900000013</v>
      </c>
      <c r="K263" s="133">
        <v>34295226.26000002</v>
      </c>
      <c r="L263" s="133">
        <v>39001441.080000013</v>
      </c>
      <c r="M263" s="133">
        <v>43858414.800000012</v>
      </c>
      <c r="N263" s="133">
        <v>43545119.490000002</v>
      </c>
      <c r="O263" s="133">
        <v>49977125.500000007</v>
      </c>
      <c r="P263" s="133">
        <v>53882285.720000006</v>
      </c>
      <c r="Q263" s="133">
        <v>11630450.440000001</v>
      </c>
      <c r="R263" s="133">
        <v>16531287.630000005</v>
      </c>
      <c r="S263" s="133">
        <v>21079145.490000006</v>
      </c>
      <c r="T263" s="133">
        <v>20873442.680000007</v>
      </c>
    </row>
    <row r="264" spans="1:20" ht="14.6" x14ac:dyDescent="0.4">
      <c r="A264" s="132" t="s">
        <v>2225</v>
      </c>
      <c r="B264" s="131" t="s">
        <v>2226</v>
      </c>
      <c r="C264" s="133">
        <v>11805154.510000005</v>
      </c>
      <c r="D264" s="133">
        <v>11692285.000000006</v>
      </c>
      <c r="E264" s="133">
        <v>11213769.940000005</v>
      </c>
      <c r="F264" s="133">
        <v>11003760.240000006</v>
      </c>
      <c r="G264" s="133">
        <v>10800525.050000006</v>
      </c>
      <c r="H264" s="133">
        <v>10590515.350000007</v>
      </c>
      <c r="I264" s="133">
        <v>10387280.160000008</v>
      </c>
      <c r="J264" s="133">
        <v>10177270.460000008</v>
      </c>
      <c r="K264" s="133">
        <v>9967260.7600000091</v>
      </c>
      <c r="L264" s="133">
        <v>9764025.5700000096</v>
      </c>
      <c r="M264" s="133">
        <v>9554015.8700000104</v>
      </c>
      <c r="N264" s="133">
        <v>9350780.6800000109</v>
      </c>
      <c r="O264" s="133">
        <v>12166445.79000001</v>
      </c>
      <c r="P264" s="133">
        <v>12898535.73000001</v>
      </c>
      <c r="Q264" s="133">
        <v>12700972.23000001</v>
      </c>
      <c r="R264" s="133">
        <v>12482241.22000001</v>
      </c>
      <c r="S264" s="133">
        <v>12270566.07000001</v>
      </c>
      <c r="T264" s="133">
        <v>12051835.06000001</v>
      </c>
    </row>
    <row r="265" spans="1:20" ht="14.6" x14ac:dyDescent="0.4">
      <c r="A265" s="132" t="s">
        <v>2227</v>
      </c>
      <c r="B265" s="131" t="s">
        <v>2228</v>
      </c>
      <c r="C265" s="133">
        <v>11805154.510000005</v>
      </c>
      <c r="D265" s="133">
        <v>11692285.000000006</v>
      </c>
      <c r="E265" s="133">
        <v>11213769.940000005</v>
      </c>
      <c r="F265" s="133">
        <v>11003760.240000006</v>
      </c>
      <c r="G265" s="133">
        <v>10800525.050000006</v>
      </c>
      <c r="H265" s="133">
        <v>10590515.350000007</v>
      </c>
      <c r="I265" s="133">
        <v>10387280.160000008</v>
      </c>
      <c r="J265" s="133">
        <v>10177270.460000008</v>
      </c>
      <c r="K265" s="133">
        <v>9967260.7600000091</v>
      </c>
      <c r="L265" s="133">
        <v>9764025.5700000096</v>
      </c>
      <c r="M265" s="133">
        <v>9554015.8700000104</v>
      </c>
      <c r="N265" s="133">
        <v>9350780.6800000109</v>
      </c>
      <c r="O265" s="133">
        <v>12166445.79000001</v>
      </c>
      <c r="P265" s="133">
        <v>12898535.73000001</v>
      </c>
      <c r="Q265" s="133">
        <v>12700972.23000001</v>
      </c>
      <c r="R265" s="133">
        <v>12482241.22000001</v>
      </c>
      <c r="S265" s="133">
        <v>12270566.07000001</v>
      </c>
      <c r="T265" s="133">
        <v>12051835.06000001</v>
      </c>
    </row>
    <row r="266" spans="1:20" ht="14.6" x14ac:dyDescent="0.4">
      <c r="A266" s="132" t="s">
        <v>2229</v>
      </c>
      <c r="B266" s="131" t="s">
        <v>2230</v>
      </c>
      <c r="C266" s="133">
        <v>54377208.350000016</v>
      </c>
      <c r="D266" s="133">
        <v>58003962.210000016</v>
      </c>
      <c r="E266" s="133">
        <v>60841538.970000006</v>
      </c>
      <c r="F266" s="133">
        <v>24377356.590000022</v>
      </c>
      <c r="G266" s="133">
        <v>29927550.360000022</v>
      </c>
      <c r="H266" s="133">
        <v>29652166.880000018</v>
      </c>
      <c r="I266" s="133">
        <v>33911947.200000018</v>
      </c>
      <c r="J266" s="133">
        <v>39740659.360000014</v>
      </c>
      <c r="K266" s="133">
        <v>44262487.020000026</v>
      </c>
      <c r="L266" s="133">
        <v>48765466.650000021</v>
      </c>
      <c r="M266" s="133">
        <v>53412430.670000024</v>
      </c>
      <c r="N266" s="133">
        <v>52895900.170000017</v>
      </c>
      <c r="O266" s="133">
        <v>62143571.290000021</v>
      </c>
      <c r="P266" s="133">
        <v>66780821.450000018</v>
      </c>
      <c r="Q266" s="133">
        <v>24331422.670000013</v>
      </c>
      <c r="R266" s="133">
        <v>29013528.850000016</v>
      </c>
      <c r="S266" s="133">
        <v>33349711.560000014</v>
      </c>
      <c r="T266" s="133">
        <v>32925277.740000017</v>
      </c>
    </row>
    <row r="267" spans="1:20" ht="14.6" x14ac:dyDescent="0.4">
      <c r="A267" s="131" t="s">
        <v>2231</v>
      </c>
      <c r="B267" s="131" t="s">
        <v>2232</v>
      </c>
      <c r="C267" s="133">
        <v>489639615.81003892</v>
      </c>
      <c r="D267" s="133">
        <v>495182920.06007493</v>
      </c>
      <c r="E267" s="133">
        <v>495521469.91007829</v>
      </c>
      <c r="F267" s="133">
        <v>500760571.62007982</v>
      </c>
      <c r="G267" s="133">
        <v>486973505.27008241</v>
      </c>
      <c r="H267" s="133">
        <v>499007822.95007819</v>
      </c>
      <c r="I267" s="133">
        <v>493613043.66007555</v>
      </c>
      <c r="J267" s="133">
        <v>494521445.52007657</v>
      </c>
      <c r="K267" s="133">
        <v>492835288.03007907</v>
      </c>
      <c r="L267" s="133">
        <v>509259396.54008204</v>
      </c>
      <c r="M267" s="133">
        <v>532813880.39007831</v>
      </c>
      <c r="N267" s="133">
        <v>435944535.39008129</v>
      </c>
      <c r="O267" s="133">
        <v>468489622.20008349</v>
      </c>
      <c r="P267" s="133">
        <v>469342096.69008183</v>
      </c>
      <c r="Q267" s="133">
        <v>458997370.51007742</v>
      </c>
      <c r="R267" s="133">
        <v>462346255.51008147</v>
      </c>
      <c r="S267" s="133">
        <v>467964118.73007804</v>
      </c>
      <c r="T267" s="133">
        <v>486237599.04007995</v>
      </c>
    </row>
    <row r="268" spans="1:20" ht="14.6" x14ac:dyDescent="0.4">
      <c r="A268" s="132" t="s">
        <v>2233</v>
      </c>
      <c r="B268" s="131" t="s">
        <v>2234</v>
      </c>
      <c r="C268" s="133">
        <v>120.81999999994878</v>
      </c>
      <c r="D268" s="133">
        <v>120.81999999994878</v>
      </c>
      <c r="E268" s="133">
        <v>120.81999999994878</v>
      </c>
      <c r="F268" s="133">
        <v>120.81999999994878</v>
      </c>
      <c r="G268" s="133">
        <v>120.81999999994878</v>
      </c>
      <c r="H268" s="133">
        <v>120.81999999994878</v>
      </c>
      <c r="I268" s="133">
        <v>120.81999999994878</v>
      </c>
      <c r="J268" s="133">
        <v>120.81999999994878</v>
      </c>
      <c r="K268" s="133">
        <v>120.81999999994878</v>
      </c>
      <c r="L268" s="133">
        <v>3896.1499999999505</v>
      </c>
      <c r="M268" s="133">
        <v>39781.759999999951</v>
      </c>
      <c r="N268" s="133">
        <v>39781.759999999951</v>
      </c>
      <c r="O268" s="133">
        <v>123249.14999999997</v>
      </c>
      <c r="P268" s="133">
        <v>66202.009999999951</v>
      </c>
      <c r="Q268" s="133">
        <v>52966.409999999945</v>
      </c>
      <c r="R268" s="133">
        <v>120.81999999994878</v>
      </c>
      <c r="S268" s="133">
        <v>120.81999999994878</v>
      </c>
      <c r="T268" s="133">
        <v>120.81999999994878</v>
      </c>
    </row>
    <row r="269" spans="1:20" ht="14.6" x14ac:dyDescent="0.4">
      <c r="A269" s="132" t="s">
        <v>2235</v>
      </c>
      <c r="B269" s="131" t="s">
        <v>2236</v>
      </c>
      <c r="C269" s="133">
        <v>120.81999999994878</v>
      </c>
      <c r="D269" s="133">
        <v>120.81999999994878</v>
      </c>
      <c r="E269" s="133">
        <v>120.81999999994878</v>
      </c>
      <c r="F269" s="133">
        <v>120.81999999994878</v>
      </c>
      <c r="G269" s="133">
        <v>120.81999999994878</v>
      </c>
      <c r="H269" s="133">
        <v>120.81999999994878</v>
      </c>
      <c r="I269" s="133">
        <v>120.81999999994878</v>
      </c>
      <c r="J269" s="133">
        <v>120.81999999994878</v>
      </c>
      <c r="K269" s="133">
        <v>120.81999999994878</v>
      </c>
      <c r="L269" s="133">
        <v>3896.1499999999505</v>
      </c>
      <c r="M269" s="133">
        <v>39781.759999999951</v>
      </c>
      <c r="N269" s="133">
        <v>39781.759999999951</v>
      </c>
      <c r="O269" s="133">
        <v>123249.14999999997</v>
      </c>
      <c r="P269" s="133">
        <v>66202.009999999951</v>
      </c>
      <c r="Q269" s="133">
        <v>52966.409999999945</v>
      </c>
      <c r="R269" s="133">
        <v>120.81999999994878</v>
      </c>
      <c r="S269" s="133">
        <v>120.81999999994878</v>
      </c>
      <c r="T269" s="133">
        <v>120.81999999994878</v>
      </c>
    </row>
    <row r="270" spans="1:20" ht="14.6" x14ac:dyDescent="0.4">
      <c r="A270" s="132" t="s">
        <v>2237</v>
      </c>
      <c r="B270" s="131" t="s">
        <v>2238</v>
      </c>
      <c r="C270" s="133">
        <v>-120.81999999994878</v>
      </c>
      <c r="D270" s="133">
        <v>-120.81999999994878</v>
      </c>
      <c r="E270" s="133">
        <v>-120.81999999994878</v>
      </c>
      <c r="F270" s="133">
        <v>-120.81999999994878</v>
      </c>
      <c r="G270" s="133">
        <v>-120.81999999994878</v>
      </c>
      <c r="H270" s="133">
        <v>-120.81999999994878</v>
      </c>
      <c r="I270" s="133">
        <v>-120.81999999994878</v>
      </c>
      <c r="J270" s="133">
        <v>-120.81999999994878</v>
      </c>
      <c r="K270" s="133">
        <v>-120.81999999994878</v>
      </c>
      <c r="L270" s="133">
        <v>-3896.1499999999505</v>
      </c>
      <c r="M270" s="133">
        <v>-39781.759999999951</v>
      </c>
      <c r="N270" s="133">
        <v>-39781.759999999951</v>
      </c>
      <c r="O270" s="133">
        <v>-123249.14999999997</v>
      </c>
      <c r="P270" s="133">
        <v>-66202.009999999951</v>
      </c>
      <c r="Q270" s="133">
        <v>-52966.409999999945</v>
      </c>
      <c r="R270" s="133">
        <v>-120.81999999994878</v>
      </c>
      <c r="S270" s="133">
        <v>-120.81999999994878</v>
      </c>
      <c r="T270" s="133">
        <v>-120.81999999994878</v>
      </c>
    </row>
    <row r="271" spans="1:20" ht="14.6" x14ac:dyDescent="0.4">
      <c r="A271" s="132" t="s">
        <v>2239</v>
      </c>
      <c r="B271" s="131" t="s">
        <v>2240</v>
      </c>
      <c r="C271" s="133">
        <v>-28916.94</v>
      </c>
      <c r="D271" s="133">
        <v>-28916.94</v>
      </c>
      <c r="E271" s="133">
        <v>-28916.94</v>
      </c>
      <c r="F271" s="133">
        <v>-28916.94</v>
      </c>
      <c r="G271" s="133">
        <v>-28916.94</v>
      </c>
      <c r="H271" s="133">
        <v>-28916.94</v>
      </c>
      <c r="I271" s="133">
        <v>-28916.94</v>
      </c>
      <c r="J271" s="133">
        <v>-28916.94</v>
      </c>
      <c r="K271" s="133">
        <v>-28916.94</v>
      </c>
      <c r="L271" s="133">
        <v>-28916.94</v>
      </c>
      <c r="M271" s="133">
        <v>-28916.94</v>
      </c>
      <c r="N271" s="133">
        <v>-28916.94</v>
      </c>
      <c r="O271" s="133">
        <v>-28916.94</v>
      </c>
      <c r="P271" s="133">
        <v>-28916.94</v>
      </c>
      <c r="Q271" s="133">
        <v>-28916.94</v>
      </c>
      <c r="R271" s="133">
        <v>-28916.94</v>
      </c>
      <c r="S271" s="133">
        <v>-28916.94</v>
      </c>
      <c r="T271" s="133">
        <v>-28916.94</v>
      </c>
    </row>
    <row r="272" spans="1:20" ht="14.6" x14ac:dyDescent="0.4">
      <c r="A272" s="132" t="s">
        <v>2241</v>
      </c>
      <c r="B272" s="131" t="s">
        <v>2242</v>
      </c>
      <c r="C272" s="133">
        <v>437367.5</v>
      </c>
      <c r="D272" s="133">
        <v>437367.5</v>
      </c>
      <c r="E272" s="133">
        <v>437367.5</v>
      </c>
      <c r="F272" s="133">
        <v>437367.5</v>
      </c>
      <c r="G272" s="133">
        <v>437367.5</v>
      </c>
      <c r="H272" s="133">
        <v>437367.5</v>
      </c>
      <c r="I272" s="133">
        <v>437367.5</v>
      </c>
      <c r="J272" s="133">
        <v>437367.5</v>
      </c>
      <c r="K272" s="133">
        <v>437367.5</v>
      </c>
      <c r="L272" s="133">
        <v>437367.5</v>
      </c>
      <c r="M272" s="133">
        <v>437367.5</v>
      </c>
      <c r="N272" s="133">
        <v>437367.5</v>
      </c>
      <c r="O272" s="133">
        <v>437367.5</v>
      </c>
      <c r="P272" s="133">
        <v>437367.5</v>
      </c>
      <c r="Q272" s="133">
        <v>437367.5</v>
      </c>
      <c r="R272" s="133">
        <v>437367.5</v>
      </c>
      <c r="S272" s="133">
        <v>437367.5</v>
      </c>
      <c r="T272" s="133">
        <v>437367.5</v>
      </c>
    </row>
    <row r="273" spans="1:20" ht="14.6" x14ac:dyDescent="0.4">
      <c r="A273" s="132" t="s">
        <v>2243</v>
      </c>
      <c r="B273" s="131" t="s">
        <v>2244</v>
      </c>
      <c r="C273" s="133">
        <v>-9.3132257461547852E-10</v>
      </c>
      <c r="D273" s="133">
        <v>-9.3132257461547852E-10</v>
      </c>
      <c r="E273" s="133">
        <v>-9.3132257461547852E-10</v>
      </c>
      <c r="F273" s="133">
        <v>-9.3132257461547852E-10</v>
      </c>
      <c r="G273" s="133">
        <v>-9.3132257461547852E-10</v>
      </c>
      <c r="H273" s="133">
        <v>-9.3132257461547852E-10</v>
      </c>
      <c r="I273" s="133">
        <v>-9.3132257461547852E-10</v>
      </c>
      <c r="J273" s="133">
        <v>-9.3132257461547852E-10</v>
      </c>
      <c r="K273" s="133">
        <v>-9.3132257461547852E-10</v>
      </c>
      <c r="L273" s="133">
        <v>-9.3132257461547852E-10</v>
      </c>
      <c r="M273" s="133">
        <v>-9.3132257461547852E-10</v>
      </c>
      <c r="N273" s="133">
        <v>-9.3132257461547852E-10</v>
      </c>
      <c r="O273" s="133">
        <v>-9.3132257461547852E-10</v>
      </c>
      <c r="P273" s="133">
        <v>-9.3132257461547852E-10</v>
      </c>
      <c r="Q273" s="133">
        <v>-9.3132257461547852E-10</v>
      </c>
      <c r="R273" s="133">
        <v>-9.3132257461547852E-10</v>
      </c>
      <c r="S273" s="133">
        <v>-9.3132257461547852E-10</v>
      </c>
      <c r="T273" s="133">
        <v>-9.3132257461547852E-10</v>
      </c>
    </row>
    <row r="274" spans="1:20" ht="14.6" x14ac:dyDescent="0.4">
      <c r="A274" s="132" t="s">
        <v>3313</v>
      </c>
      <c r="B274" s="131" t="s">
        <v>3314</v>
      </c>
      <c r="C274" s="133">
        <v>0</v>
      </c>
      <c r="D274" s="133">
        <v>0</v>
      </c>
      <c r="E274" s="133">
        <v>0</v>
      </c>
      <c r="F274" s="133">
        <v>0</v>
      </c>
      <c r="G274" s="133">
        <v>0</v>
      </c>
      <c r="H274" s="133">
        <v>0</v>
      </c>
      <c r="I274" s="133">
        <v>0</v>
      </c>
      <c r="J274" s="133">
        <v>0</v>
      </c>
      <c r="K274" s="133">
        <v>0</v>
      </c>
      <c r="L274" s="133">
        <v>0</v>
      </c>
      <c r="M274" s="133">
        <v>0</v>
      </c>
      <c r="N274" s="133">
        <v>0</v>
      </c>
      <c r="O274" s="133">
        <v>0</v>
      </c>
      <c r="P274" s="133">
        <v>0</v>
      </c>
      <c r="Q274" s="133">
        <v>-246044.79</v>
      </c>
      <c r="R274" s="133">
        <v>0</v>
      </c>
      <c r="S274" s="133">
        <v>0</v>
      </c>
      <c r="T274" s="133">
        <v>0</v>
      </c>
    </row>
    <row r="275" spans="1:20" ht="14.6" x14ac:dyDescent="0.4">
      <c r="A275" s="132" t="s">
        <v>2245</v>
      </c>
      <c r="B275" s="131" t="s">
        <v>2246</v>
      </c>
      <c r="C275" s="133">
        <v>366750.86000000004</v>
      </c>
      <c r="D275" s="133">
        <v>366750.86000000004</v>
      </c>
      <c r="E275" s="133">
        <v>366750.86000000004</v>
      </c>
      <c r="F275" s="133">
        <v>366750.86000000004</v>
      </c>
      <c r="G275" s="133">
        <v>366750.86000000004</v>
      </c>
      <c r="H275" s="133">
        <v>366750.86000000004</v>
      </c>
      <c r="I275" s="133">
        <v>366750.86000000004</v>
      </c>
      <c r="J275" s="133">
        <v>366750.86000000004</v>
      </c>
      <c r="K275" s="133">
        <v>366750.86000000004</v>
      </c>
      <c r="L275" s="133">
        <v>366750.86000000004</v>
      </c>
      <c r="M275" s="133">
        <v>366750.86000000004</v>
      </c>
      <c r="N275" s="133">
        <v>366750.86000000004</v>
      </c>
      <c r="O275" s="133">
        <v>366750.86000000004</v>
      </c>
      <c r="P275" s="133">
        <v>366750.86000000004</v>
      </c>
      <c r="Q275" s="133">
        <v>366750.86000000004</v>
      </c>
      <c r="R275" s="133">
        <v>366750.86000000004</v>
      </c>
      <c r="S275" s="133">
        <v>366750.86000000004</v>
      </c>
      <c r="T275" s="133">
        <v>366750.86000000004</v>
      </c>
    </row>
    <row r="276" spans="1:20" ht="14.6" x14ac:dyDescent="0.4">
      <c r="A276" s="132" t="s">
        <v>2247</v>
      </c>
      <c r="B276" s="131" t="s">
        <v>2248</v>
      </c>
      <c r="C276" s="133">
        <v>775201.41999999911</v>
      </c>
      <c r="D276" s="133">
        <v>775201.41999999911</v>
      </c>
      <c r="E276" s="133">
        <v>775201.41999999911</v>
      </c>
      <c r="F276" s="133">
        <v>775201.41999999911</v>
      </c>
      <c r="G276" s="133">
        <v>775201.41999999911</v>
      </c>
      <c r="H276" s="133">
        <v>775201.41999999923</v>
      </c>
      <c r="I276" s="133">
        <v>775201.41999999911</v>
      </c>
      <c r="J276" s="133">
        <v>775201.41999999923</v>
      </c>
      <c r="K276" s="133">
        <v>775201.41999999911</v>
      </c>
      <c r="L276" s="133">
        <v>775201.41999999911</v>
      </c>
      <c r="M276" s="133">
        <v>775201.41999999911</v>
      </c>
      <c r="N276" s="133">
        <v>775201.41999999911</v>
      </c>
      <c r="O276" s="133">
        <v>775201.41999999923</v>
      </c>
      <c r="P276" s="133">
        <v>775201.41999999911</v>
      </c>
      <c r="Q276" s="133">
        <v>529156.62999999907</v>
      </c>
      <c r="R276" s="133">
        <v>775201.41999999911</v>
      </c>
      <c r="S276" s="133">
        <v>775201.41999999923</v>
      </c>
      <c r="T276" s="133">
        <v>775201.41999999911</v>
      </c>
    </row>
    <row r="277" spans="1:20" ht="14.6" x14ac:dyDescent="0.4">
      <c r="A277" s="132" t="s">
        <v>2249</v>
      </c>
      <c r="B277" s="131" t="s">
        <v>2250</v>
      </c>
      <c r="C277" s="133">
        <v>775201.41999999911</v>
      </c>
      <c r="D277" s="133">
        <v>775201.41999999911</v>
      </c>
      <c r="E277" s="133">
        <v>775201.41999999911</v>
      </c>
      <c r="F277" s="133">
        <v>775201.41999999911</v>
      </c>
      <c r="G277" s="133">
        <v>775201.41999999911</v>
      </c>
      <c r="H277" s="133">
        <v>775201.41999999923</v>
      </c>
      <c r="I277" s="133">
        <v>775201.41999999911</v>
      </c>
      <c r="J277" s="133">
        <v>775201.41999999923</v>
      </c>
      <c r="K277" s="133">
        <v>775201.41999999911</v>
      </c>
      <c r="L277" s="133">
        <v>775201.41999999911</v>
      </c>
      <c r="M277" s="133">
        <v>775201.41999999911</v>
      </c>
      <c r="N277" s="133">
        <v>775201.41999999911</v>
      </c>
      <c r="O277" s="133">
        <v>775201.41999999923</v>
      </c>
      <c r="P277" s="133">
        <v>775201.41999999911</v>
      </c>
      <c r="Q277" s="133">
        <v>529156.62999999907</v>
      </c>
      <c r="R277" s="133">
        <v>775201.41999999911</v>
      </c>
      <c r="S277" s="133">
        <v>775201.41999999923</v>
      </c>
      <c r="T277" s="133">
        <v>775201.41999999911</v>
      </c>
    </row>
    <row r="278" spans="1:20" ht="14.6" x14ac:dyDescent="0.4">
      <c r="A278" s="132" t="s">
        <v>2251</v>
      </c>
      <c r="B278" s="131" t="s">
        <v>2252</v>
      </c>
      <c r="C278" s="133">
        <v>0</v>
      </c>
      <c r="D278" s="133">
        <v>0</v>
      </c>
      <c r="E278" s="133">
        <v>0</v>
      </c>
      <c r="F278" s="133">
        <v>0</v>
      </c>
      <c r="G278" s="133">
        <v>0</v>
      </c>
      <c r="H278" s="133">
        <v>0</v>
      </c>
      <c r="I278" s="133">
        <v>0</v>
      </c>
      <c r="J278" s="133">
        <v>0</v>
      </c>
      <c r="K278" s="133">
        <v>0</v>
      </c>
      <c r="L278" s="133">
        <v>0</v>
      </c>
      <c r="M278" s="133">
        <v>0</v>
      </c>
      <c r="N278" s="133">
        <v>0</v>
      </c>
      <c r="O278" s="133">
        <v>0</v>
      </c>
      <c r="P278" s="133">
        <v>0</v>
      </c>
      <c r="Q278" s="133">
        <v>0</v>
      </c>
      <c r="R278" s="133">
        <v>0</v>
      </c>
      <c r="S278" s="133">
        <v>0</v>
      </c>
      <c r="T278" s="133">
        <v>0</v>
      </c>
    </row>
    <row r="279" spans="1:20" ht="14.6" x14ac:dyDescent="0.4">
      <c r="A279" s="132" t="s">
        <v>2253</v>
      </c>
      <c r="B279" s="131" t="s">
        <v>2254</v>
      </c>
      <c r="C279" s="133">
        <v>0</v>
      </c>
      <c r="D279" s="133">
        <v>0</v>
      </c>
      <c r="E279" s="133">
        <v>0</v>
      </c>
      <c r="F279" s="133">
        <v>0</v>
      </c>
      <c r="G279" s="133">
        <v>0</v>
      </c>
      <c r="H279" s="133">
        <v>0</v>
      </c>
      <c r="I279" s="133">
        <v>0</v>
      </c>
      <c r="J279" s="133">
        <v>0</v>
      </c>
      <c r="K279" s="133">
        <v>0</v>
      </c>
      <c r="L279" s="133">
        <v>0</v>
      </c>
      <c r="M279" s="133">
        <v>0</v>
      </c>
      <c r="N279" s="133">
        <v>0</v>
      </c>
      <c r="O279" s="133">
        <v>0</v>
      </c>
      <c r="P279" s="133">
        <v>0</v>
      </c>
      <c r="Q279" s="133">
        <v>0</v>
      </c>
      <c r="R279" s="133">
        <v>0</v>
      </c>
      <c r="S279" s="133">
        <v>0</v>
      </c>
      <c r="T279" s="133">
        <v>0</v>
      </c>
    </row>
    <row r="280" spans="1:20" ht="14.6" x14ac:dyDescent="0.4">
      <c r="A280" s="132" t="s">
        <v>2255</v>
      </c>
      <c r="B280" s="131" t="s">
        <v>2256</v>
      </c>
      <c r="C280" s="133">
        <v>0</v>
      </c>
      <c r="D280" s="133">
        <v>0</v>
      </c>
      <c r="E280" s="133">
        <v>0</v>
      </c>
      <c r="F280" s="133">
        <v>0</v>
      </c>
      <c r="G280" s="133">
        <v>0</v>
      </c>
      <c r="H280" s="133">
        <v>0</v>
      </c>
      <c r="I280" s="133">
        <v>0</v>
      </c>
      <c r="J280" s="133">
        <v>0</v>
      </c>
      <c r="K280" s="133">
        <v>0</v>
      </c>
      <c r="L280" s="133">
        <v>0</v>
      </c>
      <c r="M280" s="133">
        <v>0</v>
      </c>
      <c r="N280" s="133">
        <v>0</v>
      </c>
      <c r="O280" s="133">
        <v>0</v>
      </c>
      <c r="P280" s="133">
        <v>0</v>
      </c>
      <c r="Q280" s="133">
        <v>0</v>
      </c>
      <c r="R280" s="133">
        <v>0</v>
      </c>
      <c r="S280" s="133">
        <v>0</v>
      </c>
      <c r="T280" s="133">
        <v>0</v>
      </c>
    </row>
    <row r="281" spans="1:20" ht="14.6" x14ac:dyDescent="0.4">
      <c r="A281" s="132" t="s">
        <v>2257</v>
      </c>
      <c r="B281" s="131" t="s">
        <v>2258</v>
      </c>
      <c r="C281" s="133">
        <v>29921200.069999997</v>
      </c>
      <c r="D281" s="133">
        <v>30882824.459999997</v>
      </c>
      <c r="E281" s="133">
        <v>31844448.849999998</v>
      </c>
      <c r="F281" s="133">
        <v>32806073.239999998</v>
      </c>
      <c r="G281" s="133">
        <v>33767697.629999995</v>
      </c>
      <c r="H281" s="133">
        <v>34834171.089999996</v>
      </c>
      <c r="I281" s="133">
        <v>35799845.909999996</v>
      </c>
      <c r="J281" s="133">
        <v>36765520.729999997</v>
      </c>
      <c r="K281" s="133">
        <v>37731195.539999999</v>
      </c>
      <c r="L281" s="133">
        <v>22688060.640000001</v>
      </c>
      <c r="M281" s="133">
        <v>22311875.629999999</v>
      </c>
      <c r="N281" s="133">
        <v>21935690.619999997</v>
      </c>
      <c r="O281" s="133">
        <v>18177780.889999997</v>
      </c>
      <c r="P281" s="133">
        <v>17679936.659999996</v>
      </c>
      <c r="Q281" s="133">
        <v>17182092.429999996</v>
      </c>
      <c r="R281" s="133">
        <v>16684248.199999996</v>
      </c>
      <c r="S281" s="133">
        <v>16186403.969999995</v>
      </c>
      <c r="T281" s="133">
        <v>15701206.789999995</v>
      </c>
    </row>
    <row r="282" spans="1:20" ht="14.6" x14ac:dyDescent="0.4">
      <c r="A282" s="132" t="s">
        <v>2259</v>
      </c>
      <c r="B282" s="131" t="s">
        <v>2260</v>
      </c>
      <c r="C282" s="133">
        <v>-16939404.760000002</v>
      </c>
      <c r="D282" s="133">
        <v>-17376844.960000001</v>
      </c>
      <c r="E282" s="133">
        <v>-16965875.920000002</v>
      </c>
      <c r="F282" s="133">
        <v>-9131686.7800000012</v>
      </c>
      <c r="G282" s="133">
        <v>-9768153.6100000013</v>
      </c>
      <c r="H282" s="133">
        <v>-10309291.050000001</v>
      </c>
      <c r="I282" s="133">
        <v>-10517441.07</v>
      </c>
      <c r="J282" s="133">
        <v>-11111063.18</v>
      </c>
      <c r="K282" s="133">
        <v>-11633031.719999999</v>
      </c>
      <c r="L282" s="133">
        <v>-15030142.709999999</v>
      </c>
      <c r="M282" s="133">
        <v>-15102490.039999999</v>
      </c>
      <c r="N282" s="133">
        <v>-15515443.67</v>
      </c>
      <c r="O282" s="133">
        <v>-12239843.710000001</v>
      </c>
      <c r="P282" s="133">
        <v>-11788713.350000001</v>
      </c>
      <c r="Q282" s="133">
        <v>-4059576.2100000018</v>
      </c>
      <c r="R282" s="133">
        <v>-3719759.0300000017</v>
      </c>
      <c r="S282" s="133">
        <v>-4401593.0800000019</v>
      </c>
      <c r="T282" s="133">
        <v>-4804522.7900000019</v>
      </c>
    </row>
    <row r="283" spans="1:20" ht="14.6" x14ac:dyDescent="0.4">
      <c r="A283" s="132" t="s">
        <v>2261</v>
      </c>
      <c r="B283" s="131" t="s">
        <v>2262</v>
      </c>
      <c r="C283" s="133">
        <v>12981795.309999995</v>
      </c>
      <c r="D283" s="133">
        <v>13505979.499999996</v>
      </c>
      <c r="E283" s="133">
        <v>14878572.929999996</v>
      </c>
      <c r="F283" s="133">
        <v>23674386.459999997</v>
      </c>
      <c r="G283" s="133">
        <v>23999544.019999996</v>
      </c>
      <c r="H283" s="133">
        <v>24524880.039999995</v>
      </c>
      <c r="I283" s="133">
        <v>25282404.839999996</v>
      </c>
      <c r="J283" s="133">
        <v>25654457.549999997</v>
      </c>
      <c r="K283" s="133">
        <v>26098163.82</v>
      </c>
      <c r="L283" s="133">
        <v>7657917.9300000016</v>
      </c>
      <c r="M283" s="133">
        <v>7209385.5899999999</v>
      </c>
      <c r="N283" s="133">
        <v>6420246.9499999974</v>
      </c>
      <c r="O283" s="133">
        <v>5937937.179999996</v>
      </c>
      <c r="P283" s="133">
        <v>5891223.3099999949</v>
      </c>
      <c r="Q283" s="133">
        <v>13122516.219999995</v>
      </c>
      <c r="R283" s="133">
        <v>12964489.169999994</v>
      </c>
      <c r="S283" s="133">
        <v>11784810.889999993</v>
      </c>
      <c r="T283" s="133">
        <v>10896683.999999993</v>
      </c>
    </row>
    <row r="284" spans="1:20" ht="14.6" x14ac:dyDescent="0.4">
      <c r="A284" s="132" t="s">
        <v>2263</v>
      </c>
      <c r="B284" s="131" t="s">
        <v>2264</v>
      </c>
      <c r="C284" s="133">
        <v>8993704.0500000007</v>
      </c>
      <c r="D284" s="133">
        <v>9424306.5</v>
      </c>
      <c r="E284" s="133">
        <v>9854908.9600000009</v>
      </c>
      <c r="F284" s="133">
        <v>10285511.420000002</v>
      </c>
      <c r="G284" s="133">
        <v>10716113.880000003</v>
      </c>
      <c r="H284" s="133">
        <v>10647433.280000003</v>
      </c>
      <c r="I284" s="133">
        <v>11058747.940000003</v>
      </c>
      <c r="J284" s="133">
        <v>11470062.590000004</v>
      </c>
      <c r="K284" s="133">
        <v>11881377.250000004</v>
      </c>
      <c r="L284" s="133">
        <v>5760025.6500000032</v>
      </c>
      <c r="M284" s="133">
        <v>5804306.2100000028</v>
      </c>
      <c r="N284" s="133">
        <v>5848586.7600000026</v>
      </c>
      <c r="O284" s="133">
        <v>4346512.0900000026</v>
      </c>
      <c r="P284" s="133">
        <v>4254663.6700000027</v>
      </c>
      <c r="Q284" s="133">
        <v>4162815.2400000026</v>
      </c>
      <c r="R284" s="133">
        <v>4070966.8200000026</v>
      </c>
      <c r="S284" s="133">
        <v>3979118.4000000027</v>
      </c>
      <c r="T284" s="133">
        <v>3827046.4200000027</v>
      </c>
    </row>
    <row r="285" spans="1:20" ht="14.6" x14ac:dyDescent="0.4">
      <c r="A285" s="132" t="s">
        <v>2265</v>
      </c>
      <c r="B285" s="131" t="s">
        <v>2266</v>
      </c>
      <c r="C285" s="133">
        <v>-12281858.909999996</v>
      </c>
      <c r="D285" s="133">
        <v>-12571043.859999996</v>
      </c>
      <c r="E285" s="133">
        <v>-12299358.599999996</v>
      </c>
      <c r="F285" s="133">
        <v>-7120296.9199999962</v>
      </c>
      <c r="G285" s="133">
        <v>-7541055.3499999959</v>
      </c>
      <c r="H285" s="133">
        <v>-7566663.6899999958</v>
      </c>
      <c r="I285" s="133">
        <v>-7697292.469999996</v>
      </c>
      <c r="J285" s="133">
        <v>-8069832.1499999957</v>
      </c>
      <c r="K285" s="133">
        <v>-8397404.1099999957</v>
      </c>
      <c r="L285" s="133">
        <v>-10014175.049999995</v>
      </c>
      <c r="M285" s="133">
        <v>-10607568.599999996</v>
      </c>
      <c r="N285" s="133">
        <v>-10866726.089999996</v>
      </c>
      <c r="O285" s="133">
        <v>-9191961.8499999959</v>
      </c>
      <c r="P285" s="133">
        <v>-8908845.8299999963</v>
      </c>
      <c r="Q285" s="133">
        <v>-4058268.2099999962</v>
      </c>
      <c r="R285" s="133">
        <v>-3845008.9999999963</v>
      </c>
      <c r="S285" s="133">
        <v>-4272907.8599999966</v>
      </c>
      <c r="T285" s="133">
        <v>-4462106.0199999968</v>
      </c>
    </row>
    <row r="286" spans="1:20" ht="14.6" x14ac:dyDescent="0.4">
      <c r="A286" s="132" t="s">
        <v>2267</v>
      </c>
      <c r="B286" s="131" t="s">
        <v>2268</v>
      </c>
      <c r="C286" s="133">
        <v>-3288154.8599999957</v>
      </c>
      <c r="D286" s="133">
        <v>-3146737.3599999957</v>
      </c>
      <c r="E286" s="133">
        <v>-2444449.639999995</v>
      </c>
      <c r="F286" s="133">
        <v>3165214.5000000056</v>
      </c>
      <c r="G286" s="133">
        <v>3175058.5300000068</v>
      </c>
      <c r="H286" s="133">
        <v>3080769.5900000073</v>
      </c>
      <c r="I286" s="133">
        <v>3361455.4700000072</v>
      </c>
      <c r="J286" s="133">
        <v>3400230.4400000079</v>
      </c>
      <c r="K286" s="133">
        <v>3483973.140000008</v>
      </c>
      <c r="L286" s="133">
        <v>-4254149.399999992</v>
      </c>
      <c r="M286" s="133">
        <v>-4803262.3899999931</v>
      </c>
      <c r="N286" s="133">
        <v>-5018139.3299999936</v>
      </c>
      <c r="O286" s="133">
        <v>-4845449.7599999933</v>
      </c>
      <c r="P286" s="133">
        <v>-4654182.1599999936</v>
      </c>
      <c r="Q286" s="133">
        <v>104547.03000000631</v>
      </c>
      <c r="R286" s="133">
        <v>225957.82000000635</v>
      </c>
      <c r="S286" s="133">
        <v>-293789.45999999391</v>
      </c>
      <c r="T286" s="133">
        <v>-635059.59999999404</v>
      </c>
    </row>
    <row r="287" spans="1:20" ht="14.6" x14ac:dyDescent="0.4">
      <c r="A287" s="132" t="s">
        <v>2269</v>
      </c>
      <c r="B287" s="131" t="s">
        <v>2270</v>
      </c>
      <c r="C287" s="133">
        <v>9693640.4499999993</v>
      </c>
      <c r="D287" s="133">
        <v>10359242.140000001</v>
      </c>
      <c r="E287" s="133">
        <v>12434123.290000001</v>
      </c>
      <c r="F287" s="133">
        <v>26839600.960000001</v>
      </c>
      <c r="G287" s="133">
        <v>27174602.550000001</v>
      </c>
      <c r="H287" s="133">
        <v>27605649.629999995</v>
      </c>
      <c r="I287" s="133">
        <v>28643860.310000006</v>
      </c>
      <c r="J287" s="133">
        <v>29054687.990000006</v>
      </c>
      <c r="K287" s="133">
        <v>29582136.960000008</v>
      </c>
      <c r="L287" s="133">
        <v>3403768.5300000105</v>
      </c>
      <c r="M287" s="133">
        <v>2406123.2000000086</v>
      </c>
      <c r="N287" s="133">
        <v>1402107.6200000029</v>
      </c>
      <c r="O287" s="133">
        <v>1092487.4200000018</v>
      </c>
      <c r="P287" s="133">
        <v>1237041.1500000013</v>
      </c>
      <c r="Q287" s="133">
        <v>13227063.25</v>
      </c>
      <c r="R287" s="133">
        <v>13190446.99</v>
      </c>
      <c r="S287" s="133">
        <v>11491021.43</v>
      </c>
      <c r="T287" s="133">
        <v>10261624.399999999</v>
      </c>
    </row>
    <row r="288" spans="1:20" ht="14.6" x14ac:dyDescent="0.4">
      <c r="A288" s="132" t="s">
        <v>2271</v>
      </c>
      <c r="B288" s="132" t="s">
        <v>2272</v>
      </c>
      <c r="C288" s="133">
        <v>3.637978807091713E-12</v>
      </c>
      <c r="D288" s="133">
        <v>3.637978807091713E-12</v>
      </c>
      <c r="E288" s="133">
        <v>3.637978807091713E-12</v>
      </c>
      <c r="F288" s="133">
        <v>3.637978807091713E-12</v>
      </c>
      <c r="G288" s="133">
        <v>3.637978807091713E-12</v>
      </c>
      <c r="H288" s="133">
        <v>3.637978807091713E-12</v>
      </c>
      <c r="I288" s="133">
        <v>3.637978807091713E-12</v>
      </c>
      <c r="J288" s="133">
        <v>3.637978807091713E-12</v>
      </c>
      <c r="K288" s="133">
        <v>3.637978807091713E-12</v>
      </c>
      <c r="L288" s="133">
        <v>3.637978807091713E-12</v>
      </c>
      <c r="M288" s="133">
        <v>3.637978807091713E-12</v>
      </c>
      <c r="N288" s="133">
        <v>3.637978807091713E-12</v>
      </c>
      <c r="O288" s="133">
        <v>3.637978807091713E-12</v>
      </c>
      <c r="P288" s="133">
        <v>3.637978807091713E-12</v>
      </c>
      <c r="Q288" s="133">
        <v>3.637978807091713E-12</v>
      </c>
      <c r="R288" s="133">
        <v>3.637978807091713E-12</v>
      </c>
      <c r="S288" s="133">
        <v>3.637978807091713E-12</v>
      </c>
      <c r="T288" s="133">
        <v>3.637978807091713E-12</v>
      </c>
    </row>
    <row r="289" spans="1:20" ht="14.6" x14ac:dyDescent="0.4">
      <c r="A289" s="132" t="s">
        <v>2273</v>
      </c>
      <c r="B289" s="132" t="s">
        <v>2274</v>
      </c>
      <c r="C289" s="133">
        <v>3.637978807091713E-12</v>
      </c>
      <c r="D289" s="133">
        <v>3.637978807091713E-12</v>
      </c>
      <c r="E289" s="133">
        <v>3.637978807091713E-12</v>
      </c>
      <c r="F289" s="133">
        <v>3.637978807091713E-12</v>
      </c>
      <c r="G289" s="133">
        <v>3.637978807091713E-12</v>
      </c>
      <c r="H289" s="133">
        <v>3.637978807091713E-12</v>
      </c>
      <c r="I289" s="133">
        <v>3.637978807091713E-12</v>
      </c>
      <c r="J289" s="133">
        <v>3.637978807091713E-12</v>
      </c>
      <c r="K289" s="133">
        <v>3.637978807091713E-12</v>
      </c>
      <c r="L289" s="133">
        <v>3.637978807091713E-12</v>
      </c>
      <c r="M289" s="133">
        <v>3.637978807091713E-12</v>
      </c>
      <c r="N289" s="133">
        <v>3.637978807091713E-12</v>
      </c>
      <c r="O289" s="133">
        <v>3.637978807091713E-12</v>
      </c>
      <c r="P289" s="133">
        <v>3.637978807091713E-12</v>
      </c>
      <c r="Q289" s="133">
        <v>3.637978807091713E-12</v>
      </c>
      <c r="R289" s="133">
        <v>3.637978807091713E-12</v>
      </c>
      <c r="S289" s="133">
        <v>3.637978807091713E-12</v>
      </c>
      <c r="T289" s="133">
        <v>3.637978807091713E-12</v>
      </c>
    </row>
    <row r="290" spans="1:20" ht="14.6" x14ac:dyDescent="0.4">
      <c r="A290" s="132" t="s">
        <v>2275</v>
      </c>
      <c r="B290" s="132" t="s">
        <v>2276</v>
      </c>
      <c r="C290" s="133">
        <v>-11553048</v>
      </c>
      <c r="D290" s="133">
        <v>-11647964.639999999</v>
      </c>
      <c r="E290" s="133">
        <v>-11932356.76</v>
      </c>
      <c r="F290" s="133">
        <v>-12343973.289999999</v>
      </c>
      <c r="G290" s="133">
        <v>-12483076.369999997</v>
      </c>
      <c r="H290" s="133">
        <v>-12807639.319999998</v>
      </c>
      <c r="I290" s="133">
        <v>-9448900.4299999997</v>
      </c>
      <c r="J290" s="133">
        <v>-9623996.7400000002</v>
      </c>
      <c r="K290" s="133">
        <v>-9944053</v>
      </c>
      <c r="L290" s="133">
        <v>-10267316.139999999</v>
      </c>
      <c r="M290" s="133">
        <v>-10431370.969999999</v>
      </c>
      <c r="N290" s="133">
        <v>-10755631.299999999</v>
      </c>
      <c r="O290" s="133">
        <v>-16223534</v>
      </c>
      <c r="P290" s="133">
        <v>-16455513.59</v>
      </c>
      <c r="Q290" s="133">
        <v>-16823319.59</v>
      </c>
      <c r="R290" s="133">
        <v>-17219143.780000001</v>
      </c>
      <c r="S290" s="133">
        <v>-17502722.190000001</v>
      </c>
      <c r="T290" s="133">
        <v>-17900646.380000003</v>
      </c>
    </row>
    <row r="291" spans="1:20" ht="14.6" x14ac:dyDescent="0.4">
      <c r="A291" s="132" t="s">
        <v>2277</v>
      </c>
      <c r="B291" s="132" t="s">
        <v>2278</v>
      </c>
      <c r="C291" s="133">
        <v>-1.3969838619232178E-9</v>
      </c>
      <c r="D291" s="133">
        <v>-1.3969838619232178E-9</v>
      </c>
      <c r="E291" s="133">
        <v>-1.3969838619232178E-9</v>
      </c>
      <c r="F291" s="133">
        <v>-1.3969838619232178E-9</v>
      </c>
      <c r="G291" s="133">
        <v>-1.3969838619232178E-9</v>
      </c>
      <c r="H291" s="133">
        <v>-1.3969838619232178E-9</v>
      </c>
      <c r="I291" s="133">
        <v>-1.3969838619232178E-9</v>
      </c>
      <c r="J291" s="133">
        <v>-1.3969838619232178E-9</v>
      </c>
      <c r="K291" s="133">
        <v>-1.3969838619232178E-9</v>
      </c>
      <c r="L291" s="133">
        <v>-1.3969838619232178E-9</v>
      </c>
      <c r="M291" s="133">
        <v>-1.3969838619232178E-9</v>
      </c>
      <c r="N291" s="133">
        <v>-1.3969838619232178E-9</v>
      </c>
      <c r="O291" s="133">
        <v>-1.3969838619232178E-9</v>
      </c>
      <c r="P291" s="133">
        <v>-1.3969838619232178E-9</v>
      </c>
      <c r="Q291" s="133">
        <v>-1.3969838619232178E-9</v>
      </c>
      <c r="R291" s="133">
        <v>-1.3969838619232178E-9</v>
      </c>
      <c r="S291" s="133">
        <v>-1.3969838619232178E-9</v>
      </c>
      <c r="T291" s="133">
        <v>-1.3969838619232178E-9</v>
      </c>
    </row>
    <row r="292" spans="1:20" ht="14.6" x14ac:dyDescent="0.4">
      <c r="A292" s="132" t="s">
        <v>2279</v>
      </c>
      <c r="B292" s="132" t="s">
        <v>2280</v>
      </c>
      <c r="C292" s="133">
        <v>-11553048.000000002</v>
      </c>
      <c r="D292" s="133">
        <v>-11647964.640000001</v>
      </c>
      <c r="E292" s="133">
        <v>-11932356.760000002</v>
      </c>
      <c r="F292" s="133">
        <v>-12343973.290000001</v>
      </c>
      <c r="G292" s="133">
        <v>-12483076.369999999</v>
      </c>
      <c r="H292" s="133">
        <v>-12807639.32</v>
      </c>
      <c r="I292" s="133">
        <v>-9448900.4300000016</v>
      </c>
      <c r="J292" s="133">
        <v>-9623996.7400000021</v>
      </c>
      <c r="K292" s="133">
        <v>-9944053.0000000019</v>
      </c>
      <c r="L292" s="133">
        <v>-10267316.140000001</v>
      </c>
      <c r="M292" s="133">
        <v>-10431370.970000001</v>
      </c>
      <c r="N292" s="133">
        <v>-10755631.300000001</v>
      </c>
      <c r="O292" s="133">
        <v>-16223534.000000002</v>
      </c>
      <c r="P292" s="133">
        <v>-16455513.590000002</v>
      </c>
      <c r="Q292" s="133">
        <v>-16823319.59</v>
      </c>
      <c r="R292" s="133">
        <v>-17219143.780000001</v>
      </c>
      <c r="S292" s="133">
        <v>-17502722.190000001</v>
      </c>
      <c r="T292" s="133">
        <v>-17900646.380000003</v>
      </c>
    </row>
    <row r="293" spans="1:20" ht="14.6" x14ac:dyDescent="0.4">
      <c r="A293" s="132" t="s">
        <v>3315</v>
      </c>
      <c r="B293" s="132" t="s">
        <v>3316</v>
      </c>
      <c r="C293" s="133">
        <v>0</v>
      </c>
      <c r="D293" s="133">
        <v>0</v>
      </c>
      <c r="E293" s="133">
        <v>0</v>
      </c>
      <c r="F293" s="133">
        <v>0</v>
      </c>
      <c r="G293" s="133">
        <v>0</v>
      </c>
      <c r="H293" s="133">
        <v>0</v>
      </c>
      <c r="I293" s="133">
        <v>0</v>
      </c>
      <c r="J293" s="133">
        <v>0</v>
      </c>
      <c r="K293" s="133">
        <v>0</v>
      </c>
      <c r="L293" s="133">
        <v>231063.35</v>
      </c>
      <c r="M293" s="133">
        <v>-231063.35</v>
      </c>
      <c r="N293" s="133">
        <v>-2378217.35</v>
      </c>
      <c r="O293" s="133">
        <v>0</v>
      </c>
      <c r="P293" s="133">
        <v>0</v>
      </c>
      <c r="Q293" s="133">
        <v>0</v>
      </c>
      <c r="R293" s="133">
        <v>0</v>
      </c>
      <c r="S293" s="133">
        <v>0</v>
      </c>
      <c r="T293" s="133">
        <v>0</v>
      </c>
    </row>
    <row r="294" spans="1:20" ht="14.6" x14ac:dyDescent="0.4">
      <c r="A294" s="132" t="s">
        <v>2281</v>
      </c>
      <c r="B294" s="131" t="s">
        <v>2282</v>
      </c>
      <c r="C294" s="133">
        <v>-149742.47</v>
      </c>
      <c r="D294" s="133">
        <v>-149742.47</v>
      </c>
      <c r="E294" s="133">
        <v>-149742.47</v>
      </c>
      <c r="F294" s="133">
        <v>-149742.47</v>
      </c>
      <c r="G294" s="133">
        <v>-149742.47</v>
      </c>
      <c r="H294" s="133">
        <v>-149742.47</v>
      </c>
      <c r="I294" s="133">
        <v>-231063.35</v>
      </c>
      <c r="J294" s="133">
        <v>-231063.35</v>
      </c>
      <c r="K294" s="133">
        <v>-231063.35</v>
      </c>
      <c r="L294" s="133">
        <v>-462126.7</v>
      </c>
      <c r="M294" s="133">
        <v>0</v>
      </c>
      <c r="N294" s="133">
        <v>0</v>
      </c>
      <c r="O294" s="133">
        <v>0</v>
      </c>
      <c r="P294" s="133">
        <v>0</v>
      </c>
      <c r="Q294" s="133">
        <v>0</v>
      </c>
      <c r="R294" s="133">
        <v>0</v>
      </c>
      <c r="S294" s="133">
        <v>0</v>
      </c>
      <c r="T294" s="133">
        <v>0</v>
      </c>
    </row>
    <row r="295" spans="1:20" ht="14.6" x14ac:dyDescent="0.4">
      <c r="A295" s="132" t="s">
        <v>2283</v>
      </c>
      <c r="B295" s="131" t="s">
        <v>2284</v>
      </c>
      <c r="C295" s="133">
        <v>469287.92000000022</v>
      </c>
      <c r="D295" s="133">
        <v>471383.0900000002</v>
      </c>
      <c r="E295" s="133">
        <v>473478.26000000018</v>
      </c>
      <c r="F295" s="133">
        <v>475228.91000000021</v>
      </c>
      <c r="G295" s="133">
        <v>477209.24000000022</v>
      </c>
      <c r="H295" s="133">
        <v>479189.57000000024</v>
      </c>
      <c r="I295" s="133">
        <v>481169.90000000026</v>
      </c>
      <c r="J295" s="133">
        <v>483150.23000000027</v>
      </c>
      <c r="K295" s="133">
        <v>485130.56000000029</v>
      </c>
      <c r="L295" s="133">
        <v>487110.89000000031</v>
      </c>
      <c r="M295" s="133">
        <v>489091.22000000032</v>
      </c>
      <c r="N295" s="133">
        <v>491071.55000000034</v>
      </c>
      <c r="O295" s="133">
        <v>431517.16000000032</v>
      </c>
      <c r="P295" s="133">
        <v>433497.49000000034</v>
      </c>
      <c r="Q295" s="133">
        <v>435477.82000000036</v>
      </c>
      <c r="R295" s="133">
        <v>437467.18000000034</v>
      </c>
      <c r="S295" s="133">
        <v>439450.52000000037</v>
      </c>
      <c r="T295" s="133">
        <v>441433.86000000039</v>
      </c>
    </row>
    <row r="296" spans="1:20" ht="14.6" x14ac:dyDescent="0.4">
      <c r="A296" s="132" t="s">
        <v>2285</v>
      </c>
      <c r="B296" s="131" t="s">
        <v>2286</v>
      </c>
      <c r="C296" s="133">
        <v>45929656.399999999</v>
      </c>
      <c r="D296" s="133">
        <v>46048601.089999996</v>
      </c>
      <c r="E296" s="133">
        <v>46167545.779999994</v>
      </c>
      <c r="F296" s="133">
        <v>46417922.609999992</v>
      </c>
      <c r="G296" s="133">
        <v>46581911.379999995</v>
      </c>
      <c r="H296" s="133">
        <v>46699583.239999995</v>
      </c>
      <c r="I296" s="133">
        <v>46508788.659999996</v>
      </c>
      <c r="J296" s="133">
        <v>46666538.879999995</v>
      </c>
      <c r="K296" s="133">
        <v>46742523.149999999</v>
      </c>
      <c r="L296" s="133">
        <v>46873106.399999999</v>
      </c>
      <c r="M296" s="133">
        <v>47038889.579999998</v>
      </c>
      <c r="N296" s="133">
        <v>47211496.170000002</v>
      </c>
      <c r="O296" s="133">
        <v>40757355.390000001</v>
      </c>
      <c r="P296" s="133">
        <v>40931267.230000004</v>
      </c>
      <c r="Q296" s="133">
        <v>41008288.480000004</v>
      </c>
      <c r="R296" s="133">
        <v>41152880.740000002</v>
      </c>
      <c r="S296" s="133">
        <v>41309568.370000005</v>
      </c>
      <c r="T296" s="133">
        <v>41427412.340000004</v>
      </c>
    </row>
    <row r="297" spans="1:20" ht="14.6" x14ac:dyDescent="0.4">
      <c r="A297" s="132" t="s">
        <v>2287</v>
      </c>
      <c r="B297" s="131" t="s">
        <v>2288</v>
      </c>
      <c r="C297" s="133">
        <v>7461688.0700000012</v>
      </c>
      <c r="D297" s="133">
        <v>7461688.0700000012</v>
      </c>
      <c r="E297" s="133">
        <v>7461688.0700000012</v>
      </c>
      <c r="F297" s="133">
        <v>5768209.0900000017</v>
      </c>
      <c r="G297" s="133">
        <v>5768209.0900000017</v>
      </c>
      <c r="H297" s="133">
        <v>5768209.0900000017</v>
      </c>
      <c r="I297" s="133">
        <v>6550251.9900000021</v>
      </c>
      <c r="J297" s="133">
        <v>6550251.9900000021</v>
      </c>
      <c r="K297" s="133">
        <v>6550251.9900000021</v>
      </c>
      <c r="L297" s="133">
        <v>7409529.120000002</v>
      </c>
      <c r="M297" s="133">
        <v>7409529.120000002</v>
      </c>
      <c r="N297" s="133">
        <v>7409529.120000002</v>
      </c>
      <c r="O297" s="133">
        <v>7975699.6100000022</v>
      </c>
      <c r="P297" s="133">
        <v>7975699.6100000022</v>
      </c>
      <c r="Q297" s="133">
        <v>7975699.6100000022</v>
      </c>
      <c r="R297" s="133">
        <v>6548797.3000000026</v>
      </c>
      <c r="S297" s="133">
        <v>6548797.3000000026</v>
      </c>
      <c r="T297" s="133">
        <v>6548797.3000000026</v>
      </c>
    </row>
    <row r="298" spans="1:20" ht="14.6" x14ac:dyDescent="0.4">
      <c r="A298" s="132" t="s">
        <v>2289</v>
      </c>
      <c r="B298" s="131" t="s">
        <v>2290</v>
      </c>
      <c r="C298" s="133">
        <v>-911745.06000000029</v>
      </c>
      <c r="D298" s="133">
        <v>1422397.0799999998</v>
      </c>
      <c r="E298" s="133">
        <v>-1166884.07</v>
      </c>
      <c r="F298" s="133">
        <v>214346.49</v>
      </c>
      <c r="G298" s="133">
        <v>199595.01</v>
      </c>
      <c r="H298" s="133">
        <v>138832.22999999998</v>
      </c>
      <c r="I298" s="133">
        <v>-228086.31000000006</v>
      </c>
      <c r="J298" s="133">
        <v>-196206.86000000004</v>
      </c>
      <c r="K298" s="133">
        <v>-175641.83000000005</v>
      </c>
      <c r="L298" s="133">
        <v>-132021.91000000003</v>
      </c>
      <c r="M298" s="133">
        <v>-88394.23000000004</v>
      </c>
      <c r="N298" s="133">
        <v>-36336.760000000038</v>
      </c>
      <c r="O298" s="133">
        <v>7290.9299999999639</v>
      </c>
      <c r="P298" s="133">
        <v>553096.5399999998</v>
      </c>
      <c r="Q298" s="133">
        <v>1694190.7399999998</v>
      </c>
      <c r="R298" s="133">
        <v>1468567.6899999997</v>
      </c>
      <c r="S298" s="133">
        <v>1524158.5099999998</v>
      </c>
      <c r="T298" s="133">
        <v>1430027.9799999997</v>
      </c>
    </row>
    <row r="299" spans="1:20" ht="14.6" x14ac:dyDescent="0.4">
      <c r="A299" s="132" t="s">
        <v>2291</v>
      </c>
      <c r="B299" s="132" t="s">
        <v>2292</v>
      </c>
      <c r="C299" s="133">
        <v>52799144.859999999</v>
      </c>
      <c r="D299" s="133">
        <v>55254326.859999999</v>
      </c>
      <c r="E299" s="133">
        <v>52786085.569999993</v>
      </c>
      <c r="F299" s="133">
        <v>52725964.630000003</v>
      </c>
      <c r="G299" s="133">
        <v>52877182.25</v>
      </c>
      <c r="H299" s="133">
        <v>52936071.659999996</v>
      </c>
      <c r="I299" s="133">
        <v>53081060.889999993</v>
      </c>
      <c r="J299" s="133">
        <v>53272670.889999993</v>
      </c>
      <c r="K299" s="133">
        <v>53371200.520000003</v>
      </c>
      <c r="L299" s="133">
        <v>54406661.150000006</v>
      </c>
      <c r="M299" s="133">
        <v>54618052.340000004</v>
      </c>
      <c r="N299" s="133">
        <v>52697542.730000004</v>
      </c>
      <c r="O299" s="133">
        <v>49171863.090000004</v>
      </c>
      <c r="P299" s="133">
        <v>49893560.870000005</v>
      </c>
      <c r="Q299" s="133">
        <v>51113656.650000006</v>
      </c>
      <c r="R299" s="133">
        <v>49607712.910000004</v>
      </c>
      <c r="S299" s="133">
        <v>49821974.70000001</v>
      </c>
      <c r="T299" s="133">
        <v>49847671.480000004</v>
      </c>
    </row>
    <row r="300" spans="1:20" ht="14.6" x14ac:dyDescent="0.4">
      <c r="A300" s="132" t="s">
        <v>2293</v>
      </c>
      <c r="B300" s="132" t="s">
        <v>2294</v>
      </c>
      <c r="C300" s="133">
        <v>-16417277.000000024</v>
      </c>
      <c r="D300" s="133">
        <v>-16995980.740000024</v>
      </c>
      <c r="E300" s="133">
        <v>-17574684.480000023</v>
      </c>
      <c r="F300" s="133">
        <v>-17797707.500000022</v>
      </c>
      <c r="G300" s="133">
        <v>-18257851.000000022</v>
      </c>
      <c r="H300" s="133">
        <v>-18717994.500000022</v>
      </c>
      <c r="I300" s="133">
        <v>-19178138.000000022</v>
      </c>
      <c r="J300" s="133">
        <v>-19638281.500000022</v>
      </c>
      <c r="K300" s="133">
        <v>-20098425.000000022</v>
      </c>
      <c r="L300" s="133">
        <v>-20558568.500000022</v>
      </c>
      <c r="M300" s="133">
        <v>-21018712.000000022</v>
      </c>
      <c r="N300" s="133">
        <v>-21478855.500000022</v>
      </c>
      <c r="O300" s="133">
        <v>-26648788.000000022</v>
      </c>
      <c r="P300" s="133">
        <v>-27108931.500000022</v>
      </c>
      <c r="Q300" s="133">
        <v>-27569075.000000022</v>
      </c>
      <c r="R300" s="133">
        <v>-28058202.490000024</v>
      </c>
      <c r="S300" s="133">
        <v>-28528007.320000023</v>
      </c>
      <c r="T300" s="133">
        <v>-28997812.150000021</v>
      </c>
    </row>
    <row r="301" spans="1:20" ht="14.6" x14ac:dyDescent="0.4">
      <c r="A301" s="132" t="s">
        <v>2295</v>
      </c>
      <c r="B301" s="132" t="s">
        <v>2296</v>
      </c>
      <c r="C301" s="133">
        <v>-16417277.000000024</v>
      </c>
      <c r="D301" s="133">
        <v>-16995980.740000024</v>
      </c>
      <c r="E301" s="133">
        <v>-17574684.480000023</v>
      </c>
      <c r="F301" s="133">
        <v>-17797707.500000022</v>
      </c>
      <c r="G301" s="133">
        <v>-18257851.000000022</v>
      </c>
      <c r="H301" s="133">
        <v>-18717994.500000022</v>
      </c>
      <c r="I301" s="133">
        <v>-19178138.000000022</v>
      </c>
      <c r="J301" s="133">
        <v>-19638281.500000022</v>
      </c>
      <c r="K301" s="133">
        <v>-20098425.000000022</v>
      </c>
      <c r="L301" s="133">
        <v>-20558568.500000022</v>
      </c>
      <c r="M301" s="133">
        <v>-21018712.000000022</v>
      </c>
      <c r="N301" s="133">
        <v>-21478855.500000022</v>
      </c>
      <c r="O301" s="133">
        <v>-26648788.000000022</v>
      </c>
      <c r="P301" s="133">
        <v>-27108931.500000022</v>
      </c>
      <c r="Q301" s="133">
        <v>-27569075.000000022</v>
      </c>
      <c r="R301" s="133">
        <v>-28058202.490000024</v>
      </c>
      <c r="S301" s="133">
        <v>-28528007.320000023</v>
      </c>
      <c r="T301" s="133">
        <v>-28997812.150000021</v>
      </c>
    </row>
    <row r="302" spans="1:20" ht="14.6" x14ac:dyDescent="0.4">
      <c r="A302" s="132" t="s">
        <v>2297</v>
      </c>
      <c r="B302" s="131" t="s">
        <v>2298</v>
      </c>
      <c r="C302" s="133">
        <v>24828819.859999973</v>
      </c>
      <c r="D302" s="133">
        <v>26610381.479999974</v>
      </c>
      <c r="E302" s="133">
        <v>23279044.329999968</v>
      </c>
      <c r="F302" s="133">
        <v>22584283.839999966</v>
      </c>
      <c r="G302" s="133">
        <v>22136254.87999998</v>
      </c>
      <c r="H302" s="133">
        <v>21410437.839999974</v>
      </c>
      <c r="I302" s="133">
        <v>24454022.459999971</v>
      </c>
      <c r="J302" s="133">
        <v>24010392.649999969</v>
      </c>
      <c r="K302" s="133">
        <v>23328722.519999973</v>
      </c>
      <c r="L302" s="133">
        <v>23580776.509999976</v>
      </c>
      <c r="M302" s="133">
        <v>23167969.369999975</v>
      </c>
      <c r="N302" s="133">
        <v>20463055.929999981</v>
      </c>
      <c r="O302" s="133">
        <v>6299541.0899999812</v>
      </c>
      <c r="P302" s="133">
        <v>6329115.7799999826</v>
      </c>
      <c r="Q302" s="133">
        <v>6721262.0599999847</v>
      </c>
      <c r="R302" s="133">
        <v>4330366.6399999782</v>
      </c>
      <c r="S302" s="133">
        <v>3791245.1899999827</v>
      </c>
      <c r="T302" s="133">
        <v>2949212.9499999792</v>
      </c>
    </row>
    <row r="303" spans="1:20" ht="14.6" x14ac:dyDescent="0.4">
      <c r="A303" s="132" t="s">
        <v>2299</v>
      </c>
      <c r="B303" s="131" t="s">
        <v>2300</v>
      </c>
      <c r="C303" s="133">
        <v>12123209.859999994</v>
      </c>
      <c r="D303" s="133">
        <v>11510405.339999994</v>
      </c>
      <c r="E303" s="133">
        <v>10895725.049999993</v>
      </c>
      <c r="F303" s="133">
        <v>10279163.249999993</v>
      </c>
      <c r="G303" s="133">
        <v>9651456.4099999927</v>
      </c>
      <c r="H303" s="133">
        <v>9021828.2199999932</v>
      </c>
      <c r="I303" s="133">
        <v>8390272.5899999924</v>
      </c>
      <c r="J303" s="133">
        <v>7756783.6199999927</v>
      </c>
      <c r="K303" s="133">
        <v>7121461.1499999929</v>
      </c>
      <c r="L303" s="133">
        <v>6484193.7799999928</v>
      </c>
      <c r="M303" s="133">
        <v>5845409.2199999932</v>
      </c>
      <c r="N303" s="133">
        <v>5207960.7099999934</v>
      </c>
      <c r="O303" s="133">
        <v>4568552.8699999936</v>
      </c>
      <c r="P303" s="133">
        <v>3927285.4499999937</v>
      </c>
      <c r="Q303" s="133">
        <v>3284046.6599999936</v>
      </c>
      <c r="R303" s="133">
        <v>98724672.129999995</v>
      </c>
      <c r="S303" s="133">
        <v>98641200.75</v>
      </c>
      <c r="T303" s="133">
        <v>98436886.769999996</v>
      </c>
    </row>
    <row r="304" spans="1:20" ht="14.6" x14ac:dyDescent="0.4">
      <c r="A304" s="132" t="s">
        <v>3317</v>
      </c>
      <c r="B304" s="131" t="s">
        <v>3318</v>
      </c>
      <c r="C304" s="133">
        <v>0</v>
      </c>
      <c r="D304" s="133">
        <v>0</v>
      </c>
      <c r="E304" s="133">
        <v>0</v>
      </c>
      <c r="F304" s="133">
        <v>0</v>
      </c>
      <c r="G304" s="133">
        <v>0</v>
      </c>
      <c r="H304" s="133">
        <v>0</v>
      </c>
      <c r="I304" s="133">
        <v>0</v>
      </c>
      <c r="J304" s="133">
        <v>0</v>
      </c>
      <c r="K304" s="133">
        <v>0</v>
      </c>
      <c r="L304" s="133">
        <v>0</v>
      </c>
      <c r="M304" s="133">
        <v>0</v>
      </c>
      <c r="N304" s="133">
        <v>0</v>
      </c>
      <c r="O304" s="133">
        <v>0</v>
      </c>
      <c r="P304" s="133">
        <v>0</v>
      </c>
      <c r="Q304" s="133">
        <v>0</v>
      </c>
      <c r="R304" s="133">
        <v>-36933850</v>
      </c>
      <c r="S304" s="133">
        <v>-36065085.609999999</v>
      </c>
      <c r="T304" s="133">
        <v>-34973527.170000002</v>
      </c>
    </row>
    <row r="305" spans="1:20" ht="14.6" x14ac:dyDescent="0.4">
      <c r="A305" s="132" t="s">
        <v>2301</v>
      </c>
      <c r="B305" s="131" t="s">
        <v>2302</v>
      </c>
      <c r="C305" s="133">
        <v>12123209.859999994</v>
      </c>
      <c r="D305" s="133">
        <v>11510405.339999994</v>
      </c>
      <c r="E305" s="133">
        <v>10895725.049999993</v>
      </c>
      <c r="F305" s="133">
        <v>10279163.249999993</v>
      </c>
      <c r="G305" s="133">
        <v>9651456.4099999927</v>
      </c>
      <c r="H305" s="133">
        <v>9021828.2199999932</v>
      </c>
      <c r="I305" s="133">
        <v>8390272.5899999924</v>
      </c>
      <c r="J305" s="133">
        <v>7756783.6199999927</v>
      </c>
      <c r="K305" s="133">
        <v>7121461.1499999929</v>
      </c>
      <c r="L305" s="133">
        <v>6484193.7799999928</v>
      </c>
      <c r="M305" s="133">
        <v>5845409.2199999932</v>
      </c>
      <c r="N305" s="133">
        <v>5207960.7099999934</v>
      </c>
      <c r="O305" s="133">
        <v>4568552.8699999936</v>
      </c>
      <c r="P305" s="133">
        <v>3927285.4499999937</v>
      </c>
      <c r="Q305" s="133">
        <v>3284046.6599999936</v>
      </c>
      <c r="R305" s="133">
        <v>61790822.129999995</v>
      </c>
      <c r="S305" s="133">
        <v>62576115.140000001</v>
      </c>
      <c r="T305" s="133">
        <v>63463359.599999994</v>
      </c>
    </row>
    <row r="306" spans="1:20" ht="14.6" x14ac:dyDescent="0.4">
      <c r="A306" s="132" t="s">
        <v>2303</v>
      </c>
      <c r="B306" s="131" t="s">
        <v>2304</v>
      </c>
      <c r="C306" s="133">
        <v>0</v>
      </c>
      <c r="D306" s="133">
        <v>0</v>
      </c>
      <c r="E306" s="133">
        <v>0</v>
      </c>
      <c r="F306" s="133">
        <v>500000</v>
      </c>
      <c r="G306" s="133">
        <v>500000</v>
      </c>
      <c r="H306" s="133">
        <v>500000</v>
      </c>
      <c r="I306" s="133">
        <v>500000</v>
      </c>
      <c r="J306" s="133">
        <v>500000</v>
      </c>
      <c r="K306" s="133">
        <v>500000</v>
      </c>
      <c r="L306" s="133">
        <v>500000</v>
      </c>
      <c r="M306" s="133">
        <v>500000</v>
      </c>
      <c r="N306" s="133">
        <v>500000</v>
      </c>
      <c r="O306" s="133">
        <v>500000</v>
      </c>
      <c r="P306" s="133">
        <v>500000</v>
      </c>
      <c r="Q306" s="133">
        <v>500000</v>
      </c>
      <c r="R306" s="133">
        <v>500000</v>
      </c>
      <c r="S306" s="133">
        <v>500000</v>
      </c>
      <c r="T306" s="133">
        <v>500000</v>
      </c>
    </row>
    <row r="307" spans="1:20" ht="14.6" x14ac:dyDescent="0.4">
      <c r="A307" s="132" t="s">
        <v>2305</v>
      </c>
      <c r="B307" s="131" t="s">
        <v>2306</v>
      </c>
      <c r="C307" s="133">
        <v>0</v>
      </c>
      <c r="D307" s="133">
        <v>0</v>
      </c>
      <c r="E307" s="133">
        <v>0</v>
      </c>
      <c r="F307" s="133">
        <v>500000</v>
      </c>
      <c r="G307" s="133">
        <v>500000</v>
      </c>
      <c r="H307" s="133">
        <v>500000</v>
      </c>
      <c r="I307" s="133">
        <v>500000</v>
      </c>
      <c r="J307" s="133">
        <v>500000</v>
      </c>
      <c r="K307" s="133">
        <v>500000</v>
      </c>
      <c r="L307" s="133">
        <v>500000</v>
      </c>
      <c r="M307" s="133">
        <v>500000</v>
      </c>
      <c r="N307" s="133">
        <v>500000</v>
      </c>
      <c r="O307" s="133">
        <v>500000</v>
      </c>
      <c r="P307" s="133">
        <v>500000</v>
      </c>
      <c r="Q307" s="133">
        <v>500000</v>
      </c>
      <c r="R307" s="133">
        <v>500000</v>
      </c>
      <c r="S307" s="133">
        <v>500000</v>
      </c>
      <c r="T307" s="133">
        <v>500000</v>
      </c>
    </row>
    <row r="308" spans="1:20" ht="14.6" x14ac:dyDescent="0.4">
      <c r="A308" s="132" t="s">
        <v>2307</v>
      </c>
      <c r="B308" s="131" t="s">
        <v>2308</v>
      </c>
      <c r="C308" s="133">
        <v>47420871.589999966</v>
      </c>
      <c r="D308" s="133">
        <v>49255230.379999973</v>
      </c>
      <c r="E308" s="133">
        <v>47384094.089999959</v>
      </c>
      <c r="F308" s="133">
        <v>60978249.469999962</v>
      </c>
      <c r="G308" s="133">
        <v>60237515.259999976</v>
      </c>
      <c r="H308" s="133">
        <v>59313117.109999962</v>
      </c>
      <c r="I308" s="133">
        <v>62763356.779999971</v>
      </c>
      <c r="J308" s="133">
        <v>62097065.679999962</v>
      </c>
      <c r="K308" s="133">
        <v>61307522.049999967</v>
      </c>
      <c r="L308" s="133">
        <v>34743940.23999998</v>
      </c>
      <c r="M308" s="133">
        <v>32694703.209999979</v>
      </c>
      <c r="N308" s="133">
        <v>28348325.679999977</v>
      </c>
      <c r="O308" s="133">
        <v>13235782.799999975</v>
      </c>
      <c r="P308" s="133">
        <v>12768643.799999977</v>
      </c>
      <c r="Q308" s="133">
        <v>24261528.599999975</v>
      </c>
      <c r="R308" s="133">
        <v>80586837.179999977</v>
      </c>
      <c r="S308" s="133">
        <v>79133583.179999977</v>
      </c>
      <c r="T308" s="133">
        <v>77949398.369999975</v>
      </c>
    </row>
    <row r="309" spans="1:20" ht="14.6" x14ac:dyDescent="0.4">
      <c r="A309" s="131" t="s">
        <v>2309</v>
      </c>
      <c r="B309" s="131" t="s">
        <v>2310</v>
      </c>
      <c r="C309" s="133">
        <v>47420750.769999966</v>
      </c>
      <c r="D309" s="133">
        <v>49255109.559999973</v>
      </c>
      <c r="E309" s="133">
        <v>47383973.269999959</v>
      </c>
      <c r="F309" s="133">
        <v>60978128.649999961</v>
      </c>
      <c r="G309" s="133">
        <v>60237394.439999975</v>
      </c>
      <c r="H309" s="133">
        <v>59312996.289999962</v>
      </c>
      <c r="I309" s="133">
        <v>62763235.959999971</v>
      </c>
      <c r="J309" s="133">
        <v>62096944.859999962</v>
      </c>
      <c r="K309" s="133">
        <v>61307401.229999967</v>
      </c>
      <c r="L309" s="133">
        <v>34740044.089999981</v>
      </c>
      <c r="M309" s="133">
        <v>32654921.449999977</v>
      </c>
      <c r="N309" s="133">
        <v>28308543.919999976</v>
      </c>
      <c r="O309" s="133">
        <v>13112533.649999974</v>
      </c>
      <c r="P309" s="133">
        <v>12702441.789999977</v>
      </c>
      <c r="Q309" s="133">
        <v>24208562.189999975</v>
      </c>
      <c r="R309" s="133">
        <v>80586716.359999985</v>
      </c>
      <c r="S309" s="133">
        <v>79133462.359999985</v>
      </c>
      <c r="T309" s="133">
        <v>77949277.549999982</v>
      </c>
    </row>
    <row r="310" spans="1:20" ht="14.6" x14ac:dyDescent="0.4">
      <c r="A310" s="131" t="s">
        <v>2311</v>
      </c>
      <c r="B310" s="131" t="s">
        <v>2312</v>
      </c>
      <c r="C310" s="133">
        <v>537060366.58003891</v>
      </c>
      <c r="D310" s="133">
        <v>544438029.62007487</v>
      </c>
      <c r="E310" s="133">
        <v>542905443.18007827</v>
      </c>
      <c r="F310" s="133">
        <v>561738700.27007973</v>
      </c>
      <c r="G310" s="133">
        <v>547210899.71008241</v>
      </c>
      <c r="H310" s="133">
        <v>558320819.24007821</v>
      </c>
      <c r="I310" s="133">
        <v>556376279.62007546</v>
      </c>
      <c r="J310" s="133">
        <v>556618390.38007653</v>
      </c>
      <c r="K310" s="133">
        <v>554142689.26007903</v>
      </c>
      <c r="L310" s="133">
        <v>543999440.63008201</v>
      </c>
      <c r="M310" s="133">
        <v>565468801.84007823</v>
      </c>
      <c r="N310" s="133">
        <v>464253079.31008124</v>
      </c>
      <c r="O310" s="133">
        <v>481602155.85008347</v>
      </c>
      <c r="P310" s="133">
        <v>482044538.4800818</v>
      </c>
      <c r="Q310" s="133">
        <v>483205932.70007741</v>
      </c>
      <c r="R310" s="133">
        <v>542932971.87008142</v>
      </c>
      <c r="S310" s="133">
        <v>547097581.090078</v>
      </c>
      <c r="T310" s="133">
        <v>564186876.5900799</v>
      </c>
    </row>
    <row r="311" spans="1:20" ht="14.6" x14ac:dyDescent="0.4">
      <c r="A311" s="132" t="s">
        <v>3319</v>
      </c>
      <c r="B311" s="131" t="s">
        <v>3320</v>
      </c>
      <c r="C311" s="133">
        <v>0</v>
      </c>
      <c r="D311" s="133">
        <v>0</v>
      </c>
      <c r="E311" s="133">
        <v>0</v>
      </c>
      <c r="F311" s="133">
        <v>0</v>
      </c>
      <c r="G311" s="133">
        <v>0</v>
      </c>
      <c r="H311" s="133">
        <v>0</v>
      </c>
      <c r="I311" s="133">
        <v>0</v>
      </c>
      <c r="J311" s="133">
        <v>0</v>
      </c>
      <c r="K311" s="133">
        <v>0</v>
      </c>
      <c r="L311" s="133">
        <v>0</v>
      </c>
      <c r="M311" s="133">
        <v>0</v>
      </c>
      <c r="N311" s="133">
        <v>0</v>
      </c>
      <c r="O311" s="133">
        <v>-3384940.64</v>
      </c>
      <c r="P311" s="133">
        <v>0</v>
      </c>
      <c r="Q311" s="133">
        <v>0</v>
      </c>
      <c r="R311" s="133">
        <v>-1803466.39</v>
      </c>
      <c r="S311" s="133">
        <v>-1803466.39</v>
      </c>
      <c r="T311" s="133">
        <v>-1803466.39</v>
      </c>
    </row>
    <row r="312" spans="1:20" ht="14.6" x14ac:dyDescent="0.4">
      <c r="A312" s="132" t="s">
        <v>3321</v>
      </c>
      <c r="B312" s="131" t="s">
        <v>3322</v>
      </c>
      <c r="C312" s="133">
        <v>0</v>
      </c>
      <c r="D312" s="133">
        <v>0</v>
      </c>
      <c r="E312" s="133">
        <v>0</v>
      </c>
      <c r="F312" s="133">
        <v>0</v>
      </c>
      <c r="G312" s="133">
        <v>0</v>
      </c>
      <c r="H312" s="133">
        <v>0</v>
      </c>
      <c r="I312" s="133">
        <v>0</v>
      </c>
      <c r="J312" s="133">
        <v>0</v>
      </c>
      <c r="K312" s="133">
        <v>0</v>
      </c>
      <c r="L312" s="133">
        <v>0</v>
      </c>
      <c r="M312" s="133">
        <v>0</v>
      </c>
      <c r="N312" s="133">
        <v>0</v>
      </c>
      <c r="O312" s="133">
        <v>-3384940.64</v>
      </c>
      <c r="P312" s="133">
        <v>0</v>
      </c>
      <c r="Q312" s="133">
        <v>0</v>
      </c>
      <c r="R312" s="133">
        <v>-1803466.39</v>
      </c>
      <c r="S312" s="133">
        <v>-1803466.39</v>
      </c>
      <c r="T312" s="133">
        <v>-1803466.39</v>
      </c>
    </row>
    <row r="313" spans="1:20" ht="14.6" x14ac:dyDescent="0.4">
      <c r="A313" s="131" t="s">
        <v>2313</v>
      </c>
      <c r="B313" s="131" t="s">
        <v>2314</v>
      </c>
      <c r="C313" s="133">
        <v>-12976147.749999966</v>
      </c>
      <c r="D313" s="133">
        <v>-18993522.289999966</v>
      </c>
      <c r="E313" s="133">
        <v>-18993522.289999962</v>
      </c>
      <c r="F313" s="133">
        <v>-18993522.289999966</v>
      </c>
      <c r="G313" s="133">
        <v>-18993522.289999966</v>
      </c>
      <c r="H313" s="133">
        <v>-18993522.289999962</v>
      </c>
      <c r="I313" s="133">
        <v>-18993522.289999962</v>
      </c>
      <c r="J313" s="133">
        <v>-18993522.289999962</v>
      </c>
      <c r="K313" s="133">
        <v>-18993522.289999966</v>
      </c>
      <c r="L313" s="133">
        <v>-18993522.289999966</v>
      </c>
      <c r="M313" s="133">
        <v>-18993522.289999962</v>
      </c>
      <c r="N313" s="133">
        <v>-18993522.289999966</v>
      </c>
      <c r="O313" s="133">
        <v>-18993522.289999966</v>
      </c>
      <c r="P313" s="133">
        <v>-30076279.459999975</v>
      </c>
      <c r="Q313" s="133">
        <v>-30076279.459999975</v>
      </c>
      <c r="R313" s="133">
        <v>-30076279.459999979</v>
      </c>
      <c r="S313" s="133">
        <v>-30076279.459999975</v>
      </c>
      <c r="T313" s="133">
        <v>-30076279.459999975</v>
      </c>
    </row>
    <row r="314" spans="1:20" ht="14.6" x14ac:dyDescent="0.4">
      <c r="A314" s="131" t="s">
        <v>2315</v>
      </c>
      <c r="B314" s="131" t="s">
        <v>2316</v>
      </c>
      <c r="C314" s="133">
        <v>-6506087.1599999946</v>
      </c>
      <c r="D314" s="133">
        <v>0</v>
      </c>
      <c r="E314" s="133">
        <v>-847598.89000000048</v>
      </c>
      <c r="F314" s="133">
        <v>-1742383.5699999975</v>
      </c>
      <c r="G314" s="133">
        <v>-2108652.48</v>
      </c>
      <c r="H314" s="133">
        <v>-2861418.3300000019</v>
      </c>
      <c r="I314" s="133">
        <v>-4039341.3100000024</v>
      </c>
      <c r="J314" s="133">
        <v>-4722217.9399999985</v>
      </c>
      <c r="K314" s="133">
        <v>-5629103.1600000048</v>
      </c>
      <c r="L314" s="133">
        <v>-6019741.0399999991</v>
      </c>
      <c r="M314" s="133">
        <v>-5880691.3300000066</v>
      </c>
      <c r="N314" s="133">
        <v>-6572320.5699999956</v>
      </c>
      <c r="O314" s="133">
        <v>-7207846.6099999845</v>
      </c>
      <c r="P314" s="133">
        <v>0</v>
      </c>
      <c r="Q314" s="133">
        <v>-582870.16000000061</v>
      </c>
      <c r="R314" s="133">
        <v>-1254885.4799999963</v>
      </c>
      <c r="S314" s="133">
        <v>-1075389.2500000023</v>
      </c>
      <c r="T314" s="133">
        <v>-1867278.6800000051</v>
      </c>
    </row>
    <row r="315" spans="1:20" ht="14.6" x14ac:dyDescent="0.4">
      <c r="A315" s="132" t="s">
        <v>2317</v>
      </c>
      <c r="B315" s="131" t="s">
        <v>2318</v>
      </c>
      <c r="C315" s="133">
        <v>0</v>
      </c>
      <c r="D315" s="133">
        <v>0</v>
      </c>
      <c r="E315" s="133">
        <v>0</v>
      </c>
      <c r="F315" s="133">
        <v>0</v>
      </c>
      <c r="G315" s="133">
        <v>0</v>
      </c>
      <c r="H315" s="133">
        <v>0</v>
      </c>
      <c r="I315" s="133">
        <v>0</v>
      </c>
      <c r="J315" s="133">
        <v>0</v>
      </c>
      <c r="K315" s="133">
        <v>0</v>
      </c>
      <c r="L315" s="133">
        <v>0</v>
      </c>
      <c r="M315" s="133">
        <v>0</v>
      </c>
      <c r="N315" s="133">
        <v>0</v>
      </c>
      <c r="O315" s="133">
        <v>0</v>
      </c>
      <c r="P315" s="133">
        <v>0</v>
      </c>
      <c r="Q315" s="133">
        <v>0</v>
      </c>
      <c r="R315" s="133">
        <v>0</v>
      </c>
      <c r="S315" s="133">
        <v>0</v>
      </c>
      <c r="T315" s="133">
        <v>0</v>
      </c>
    </row>
    <row r="316" spans="1:20" ht="14.6" x14ac:dyDescent="0.4">
      <c r="A316" s="132" t="s">
        <v>2319</v>
      </c>
      <c r="B316" s="131" t="s">
        <v>2320</v>
      </c>
      <c r="C316" s="133">
        <v>0</v>
      </c>
      <c r="D316" s="133">
        <v>0</v>
      </c>
      <c r="E316" s="133">
        <v>0</v>
      </c>
      <c r="F316" s="133">
        <v>0</v>
      </c>
      <c r="G316" s="133">
        <v>0</v>
      </c>
      <c r="H316" s="133">
        <v>0</v>
      </c>
      <c r="I316" s="133">
        <v>0</v>
      </c>
      <c r="J316" s="133">
        <v>0</v>
      </c>
      <c r="K316" s="133">
        <v>0</v>
      </c>
      <c r="L316" s="133">
        <v>0</v>
      </c>
      <c r="M316" s="133">
        <v>0</v>
      </c>
      <c r="N316" s="133">
        <v>0</v>
      </c>
      <c r="O316" s="133">
        <v>0</v>
      </c>
      <c r="P316" s="133">
        <v>0</v>
      </c>
      <c r="Q316" s="133">
        <v>0</v>
      </c>
      <c r="R316" s="133">
        <v>0</v>
      </c>
      <c r="S316" s="133">
        <v>0</v>
      </c>
      <c r="T316" s="133">
        <v>0</v>
      </c>
    </row>
    <row r="317" spans="1:20" ht="14.6" x14ac:dyDescent="0.4">
      <c r="A317" s="132" t="s">
        <v>3323</v>
      </c>
      <c r="B317" s="131" t="s">
        <v>3324</v>
      </c>
      <c r="C317" s="133">
        <v>0</v>
      </c>
      <c r="D317" s="133">
        <v>0</v>
      </c>
      <c r="E317" s="133">
        <v>0</v>
      </c>
      <c r="F317" s="133">
        <v>0</v>
      </c>
      <c r="G317" s="133">
        <v>0</v>
      </c>
      <c r="H317" s="133">
        <v>0</v>
      </c>
      <c r="I317" s="133">
        <v>0</v>
      </c>
      <c r="J317" s="133">
        <v>0</v>
      </c>
      <c r="K317" s="133">
        <v>0</v>
      </c>
      <c r="L317" s="133">
        <v>0</v>
      </c>
      <c r="M317" s="133">
        <v>0</v>
      </c>
      <c r="N317" s="133">
        <v>0</v>
      </c>
      <c r="O317" s="133">
        <v>0</v>
      </c>
      <c r="P317" s="133">
        <v>256652.53</v>
      </c>
      <c r="Q317" s="133">
        <v>1411588.9</v>
      </c>
      <c r="R317" s="133">
        <v>513305.06</v>
      </c>
      <c r="S317" s="133">
        <v>384978.79</v>
      </c>
      <c r="T317" s="133">
        <v>0</v>
      </c>
    </row>
    <row r="318" spans="1:20" ht="14.6" x14ac:dyDescent="0.4">
      <c r="A318" s="132" t="s">
        <v>3325</v>
      </c>
      <c r="B318" s="131" t="s">
        <v>3326</v>
      </c>
      <c r="C318" s="133">
        <v>0</v>
      </c>
      <c r="D318" s="133">
        <v>0</v>
      </c>
      <c r="E318" s="133">
        <v>0</v>
      </c>
      <c r="F318" s="133">
        <v>0</v>
      </c>
      <c r="G318" s="133">
        <v>0</v>
      </c>
      <c r="H318" s="133">
        <v>0</v>
      </c>
      <c r="I318" s="133">
        <v>0</v>
      </c>
      <c r="J318" s="133">
        <v>0</v>
      </c>
      <c r="K318" s="133">
        <v>0</v>
      </c>
      <c r="L318" s="133">
        <v>0</v>
      </c>
      <c r="M318" s="133">
        <v>0</v>
      </c>
      <c r="N318" s="133">
        <v>0</v>
      </c>
      <c r="O318" s="133">
        <v>0</v>
      </c>
      <c r="P318" s="133">
        <v>256652.53</v>
      </c>
      <c r="Q318" s="133">
        <v>1411588.9</v>
      </c>
      <c r="R318" s="133">
        <v>513305.06</v>
      </c>
      <c r="S318" s="133">
        <v>384978.79</v>
      </c>
      <c r="T318" s="133">
        <v>0</v>
      </c>
    </row>
    <row r="319" spans="1:20" ht="14.6" x14ac:dyDescent="0.4">
      <c r="A319" s="132" t="s">
        <v>2321</v>
      </c>
      <c r="B319" s="131" t="s">
        <v>2322</v>
      </c>
      <c r="C319" s="133">
        <v>0</v>
      </c>
      <c r="D319" s="133">
        <v>0</v>
      </c>
      <c r="E319" s="133">
        <v>0</v>
      </c>
      <c r="F319" s="133">
        <v>0</v>
      </c>
      <c r="G319" s="133">
        <v>0</v>
      </c>
      <c r="H319" s="133">
        <v>0</v>
      </c>
      <c r="I319" s="133">
        <v>0</v>
      </c>
      <c r="J319" s="133">
        <v>0</v>
      </c>
      <c r="K319" s="133">
        <v>0</v>
      </c>
      <c r="L319" s="133">
        <v>0</v>
      </c>
      <c r="M319" s="133">
        <v>0</v>
      </c>
      <c r="N319" s="133">
        <v>0</v>
      </c>
      <c r="O319" s="133">
        <v>0</v>
      </c>
      <c r="P319" s="133">
        <v>256652.53</v>
      </c>
      <c r="Q319" s="133">
        <v>1411588.9</v>
      </c>
      <c r="R319" s="133">
        <v>513305.06</v>
      </c>
      <c r="S319" s="133">
        <v>384978.79</v>
      </c>
      <c r="T319" s="133">
        <v>0</v>
      </c>
    </row>
    <row r="320" spans="1:20" ht="14.6" x14ac:dyDescent="0.4">
      <c r="A320" s="132" t="s">
        <v>3327</v>
      </c>
      <c r="B320" s="131" t="s">
        <v>3328</v>
      </c>
      <c r="C320" s="133">
        <v>0</v>
      </c>
      <c r="D320" s="133">
        <v>0</v>
      </c>
      <c r="E320" s="133">
        <v>0</v>
      </c>
      <c r="F320" s="133">
        <v>0</v>
      </c>
      <c r="G320" s="133">
        <v>0</v>
      </c>
      <c r="H320" s="133">
        <v>0</v>
      </c>
      <c r="I320" s="133">
        <v>0</v>
      </c>
      <c r="J320" s="133">
        <v>0</v>
      </c>
      <c r="K320" s="133">
        <v>0</v>
      </c>
      <c r="L320" s="133">
        <v>0</v>
      </c>
      <c r="M320" s="133">
        <v>0</v>
      </c>
      <c r="N320" s="133">
        <v>0</v>
      </c>
      <c r="O320" s="133">
        <v>0</v>
      </c>
      <c r="P320" s="133">
        <v>-256652.53</v>
      </c>
      <c r="Q320" s="133">
        <v>-1411588.9</v>
      </c>
      <c r="R320" s="133">
        <v>-513305.06</v>
      </c>
      <c r="S320" s="133">
        <v>-384978.79</v>
      </c>
      <c r="T320" s="133">
        <v>0</v>
      </c>
    </row>
    <row r="321" spans="1:20" ht="14.6" x14ac:dyDescent="0.4">
      <c r="A321" s="132" t="s">
        <v>3329</v>
      </c>
      <c r="B321" s="131" t="s">
        <v>3330</v>
      </c>
      <c r="C321" s="133">
        <v>0</v>
      </c>
      <c r="D321" s="133">
        <v>0</v>
      </c>
      <c r="E321" s="133">
        <v>0</v>
      </c>
      <c r="F321" s="133">
        <v>0</v>
      </c>
      <c r="G321" s="133">
        <v>0</v>
      </c>
      <c r="H321" s="133">
        <v>0</v>
      </c>
      <c r="I321" s="133">
        <v>0</v>
      </c>
      <c r="J321" s="133">
        <v>0</v>
      </c>
      <c r="K321" s="133">
        <v>0</v>
      </c>
      <c r="L321" s="133">
        <v>0</v>
      </c>
      <c r="M321" s="133">
        <v>0</v>
      </c>
      <c r="N321" s="133">
        <v>0</v>
      </c>
      <c r="O321" s="133">
        <v>0</v>
      </c>
      <c r="P321" s="133">
        <v>-256652.53</v>
      </c>
      <c r="Q321" s="133">
        <v>-1411588.9</v>
      </c>
      <c r="R321" s="133">
        <v>-513305.06</v>
      </c>
      <c r="S321" s="133">
        <v>-384978.79</v>
      </c>
      <c r="T321" s="133">
        <v>0</v>
      </c>
    </row>
    <row r="322" spans="1:20" ht="14.6" x14ac:dyDescent="0.4">
      <c r="A322" s="132" t="s">
        <v>3331</v>
      </c>
      <c r="B322" s="131" t="s">
        <v>3332</v>
      </c>
      <c r="C322" s="133">
        <v>0</v>
      </c>
      <c r="D322" s="133">
        <v>0</v>
      </c>
      <c r="E322" s="133">
        <v>0</v>
      </c>
      <c r="F322" s="133">
        <v>0</v>
      </c>
      <c r="G322" s="133">
        <v>0</v>
      </c>
      <c r="H322" s="133">
        <v>0</v>
      </c>
      <c r="I322" s="133">
        <v>0</v>
      </c>
      <c r="J322" s="133">
        <v>0</v>
      </c>
      <c r="K322" s="133">
        <v>0</v>
      </c>
      <c r="L322" s="133">
        <v>0</v>
      </c>
      <c r="M322" s="133">
        <v>0</v>
      </c>
      <c r="N322" s="133">
        <v>0</v>
      </c>
      <c r="O322" s="133">
        <v>0</v>
      </c>
      <c r="P322" s="133">
        <v>-256652.53</v>
      </c>
      <c r="Q322" s="133">
        <v>-1411588.9</v>
      </c>
      <c r="R322" s="133">
        <v>-513305.06</v>
      </c>
      <c r="S322" s="133">
        <v>-384978.79</v>
      </c>
      <c r="T322" s="133">
        <v>0</v>
      </c>
    </row>
    <row r="323" spans="1:20" ht="14.6" x14ac:dyDescent="0.4">
      <c r="A323" s="132" t="s">
        <v>3333</v>
      </c>
      <c r="B323" s="131" t="s">
        <v>3334</v>
      </c>
      <c r="C323" s="133">
        <v>0</v>
      </c>
      <c r="D323" s="133">
        <v>0</v>
      </c>
      <c r="E323" s="133">
        <v>0</v>
      </c>
      <c r="F323" s="133">
        <v>0</v>
      </c>
      <c r="G323" s="133">
        <v>0</v>
      </c>
      <c r="H323" s="133">
        <v>0</v>
      </c>
      <c r="I323" s="133">
        <v>0</v>
      </c>
      <c r="J323" s="133">
        <v>0</v>
      </c>
      <c r="K323" s="133">
        <v>0</v>
      </c>
      <c r="L323" s="133">
        <v>0</v>
      </c>
      <c r="M323" s="133">
        <v>0</v>
      </c>
      <c r="N323" s="133">
        <v>0</v>
      </c>
      <c r="O323" s="133">
        <v>0</v>
      </c>
      <c r="P323" s="133">
        <v>-256652.53</v>
      </c>
      <c r="Q323" s="133">
        <v>-1411588.9</v>
      </c>
      <c r="R323" s="133">
        <v>-513305.06</v>
      </c>
      <c r="S323" s="133">
        <v>-384978.79</v>
      </c>
      <c r="T323" s="133">
        <v>0</v>
      </c>
    </row>
    <row r="324" spans="1:20" ht="14.6" x14ac:dyDescent="0.4">
      <c r="A324" s="131" t="s">
        <v>2323</v>
      </c>
      <c r="B324" s="131" t="s">
        <v>2324</v>
      </c>
      <c r="C324" s="133">
        <v>0</v>
      </c>
      <c r="D324" s="133">
        <v>0</v>
      </c>
      <c r="E324" s="133">
        <v>0</v>
      </c>
      <c r="F324" s="133">
        <v>0</v>
      </c>
      <c r="G324" s="133">
        <v>0</v>
      </c>
      <c r="H324" s="133">
        <v>0</v>
      </c>
      <c r="I324" s="133">
        <v>0</v>
      </c>
      <c r="J324" s="133">
        <v>0</v>
      </c>
      <c r="K324" s="133">
        <v>0</v>
      </c>
      <c r="L324" s="133">
        <v>0</v>
      </c>
      <c r="M324" s="133">
        <v>0</v>
      </c>
      <c r="N324" s="133">
        <v>0</v>
      </c>
      <c r="O324" s="133">
        <v>0</v>
      </c>
      <c r="P324" s="133">
        <v>0</v>
      </c>
      <c r="Q324" s="133">
        <v>0</v>
      </c>
      <c r="R324" s="133">
        <v>0</v>
      </c>
      <c r="S324" s="133">
        <v>0</v>
      </c>
      <c r="T324" s="133">
        <v>0</v>
      </c>
    </row>
    <row r="325" spans="1:20" ht="14.6" x14ac:dyDescent="0.4">
      <c r="A325" s="131" t="s">
        <v>2325</v>
      </c>
      <c r="B325" s="131" t="s">
        <v>2326</v>
      </c>
      <c r="C325" s="133">
        <v>0</v>
      </c>
      <c r="D325" s="133">
        <v>0</v>
      </c>
      <c r="E325" s="133">
        <v>0</v>
      </c>
      <c r="F325" s="133">
        <v>0</v>
      </c>
      <c r="G325" s="133">
        <v>0</v>
      </c>
      <c r="H325" s="133">
        <v>0</v>
      </c>
      <c r="I325" s="133">
        <v>0</v>
      </c>
      <c r="J325" s="133">
        <v>0</v>
      </c>
      <c r="K325" s="133">
        <v>0</v>
      </c>
      <c r="L325" s="133">
        <v>0</v>
      </c>
      <c r="M325" s="133">
        <v>0</v>
      </c>
      <c r="N325" s="133">
        <v>0</v>
      </c>
      <c r="O325" s="133">
        <v>0</v>
      </c>
      <c r="P325" s="133">
        <v>0</v>
      </c>
      <c r="Q325" s="133">
        <v>0</v>
      </c>
      <c r="R325" s="133">
        <v>0</v>
      </c>
      <c r="S325" s="133">
        <v>0</v>
      </c>
      <c r="T325" s="133">
        <v>0</v>
      </c>
    </row>
    <row r="326" spans="1:20" ht="14.6" x14ac:dyDescent="0.4">
      <c r="A326" s="132" t="s">
        <v>2327</v>
      </c>
      <c r="B326" s="131" t="s">
        <v>2328</v>
      </c>
      <c r="C326" s="133">
        <v>16036.74</v>
      </c>
      <c r="D326" s="133">
        <v>3E-10</v>
      </c>
      <c r="E326" s="133">
        <v>0</v>
      </c>
      <c r="F326" s="133">
        <v>10407.859999999986</v>
      </c>
      <c r="G326" s="133">
        <v>0</v>
      </c>
      <c r="H326" s="133">
        <v>4.0745362639427185E-10</v>
      </c>
      <c r="I326" s="133">
        <v>-10407.859999999986</v>
      </c>
      <c r="J326" s="133">
        <v>-10407.859999999986</v>
      </c>
      <c r="K326" s="133">
        <v>-2.3283064365386963E-10</v>
      </c>
      <c r="L326" s="133">
        <v>14705.22000000003</v>
      </c>
      <c r="M326" s="133">
        <v>-14454.760000000068</v>
      </c>
      <c r="N326" s="133">
        <v>621.46999999999389</v>
      </c>
      <c r="O326" s="133">
        <v>-15812033.830000002</v>
      </c>
      <c r="P326" s="133">
        <v>-126376.52000000008</v>
      </c>
      <c r="Q326" s="133">
        <v>-103250.17</v>
      </c>
      <c r="R326" s="133">
        <v>318724.40000000002</v>
      </c>
      <c r="S326" s="133">
        <v>-87922.37</v>
      </c>
      <c r="T326" s="133">
        <v>-370177.46999999974</v>
      </c>
    </row>
    <row r="327" spans="1:20" ht="14.6" x14ac:dyDescent="0.4">
      <c r="A327" s="132" t="s">
        <v>2329</v>
      </c>
      <c r="B327" s="131" t="s">
        <v>2330</v>
      </c>
      <c r="C327" s="133">
        <v>16036.74</v>
      </c>
      <c r="D327" s="133">
        <v>3E-10</v>
      </c>
      <c r="E327" s="133">
        <v>0</v>
      </c>
      <c r="F327" s="133">
        <v>10407.859999999986</v>
      </c>
      <c r="G327" s="133">
        <v>0</v>
      </c>
      <c r="H327" s="133">
        <v>4.0745362639427185E-10</v>
      </c>
      <c r="I327" s="133">
        <v>-10407.859999999986</v>
      </c>
      <c r="J327" s="133">
        <v>-10407.859999999986</v>
      </c>
      <c r="K327" s="133">
        <v>-2.3283064365386963E-10</v>
      </c>
      <c r="L327" s="133">
        <v>14705.22000000003</v>
      </c>
      <c r="M327" s="133">
        <v>-14454.760000000068</v>
      </c>
      <c r="N327" s="133">
        <v>621.46999999999389</v>
      </c>
      <c r="O327" s="133">
        <v>-15812033.830000002</v>
      </c>
      <c r="P327" s="133">
        <v>-126376.52000000008</v>
      </c>
      <c r="Q327" s="133">
        <v>-103250.17</v>
      </c>
      <c r="R327" s="133">
        <v>318724.40000000002</v>
      </c>
      <c r="S327" s="133">
        <v>-87922.37</v>
      </c>
      <c r="T327" s="133">
        <v>-370177.46999999974</v>
      </c>
    </row>
    <row r="328" spans="1:20" ht="14.6" x14ac:dyDescent="0.4">
      <c r="A328" s="132" t="s">
        <v>3335</v>
      </c>
      <c r="B328" s="131" t="s">
        <v>3336</v>
      </c>
      <c r="C328" s="133">
        <v>0</v>
      </c>
      <c r="D328" s="133">
        <v>0</v>
      </c>
      <c r="E328" s="133">
        <v>0</v>
      </c>
      <c r="F328" s="133">
        <v>0</v>
      </c>
      <c r="G328" s="133">
        <v>0</v>
      </c>
      <c r="H328" s="133">
        <v>0</v>
      </c>
      <c r="I328" s="133">
        <v>0</v>
      </c>
      <c r="J328" s="133">
        <v>0</v>
      </c>
      <c r="K328" s="133">
        <v>0</v>
      </c>
      <c r="L328" s="133">
        <v>0</v>
      </c>
      <c r="M328" s="133">
        <v>0</v>
      </c>
      <c r="N328" s="133">
        <v>0</v>
      </c>
      <c r="O328" s="133">
        <v>15822468.26</v>
      </c>
      <c r="P328" s="133">
        <v>126376.52</v>
      </c>
      <c r="Q328" s="133">
        <v>103766.53</v>
      </c>
      <c r="R328" s="133">
        <v>-318166.45</v>
      </c>
      <c r="S328" s="133">
        <v>88307.18</v>
      </c>
      <c r="T328" s="133">
        <v>370458.44</v>
      </c>
    </row>
    <row r="329" spans="1:20" ht="14.6" x14ac:dyDescent="0.4">
      <c r="A329" s="132" t="s">
        <v>3337</v>
      </c>
      <c r="B329" s="131" t="s">
        <v>3338</v>
      </c>
      <c r="C329" s="133">
        <v>0</v>
      </c>
      <c r="D329" s="133">
        <v>0</v>
      </c>
      <c r="E329" s="133">
        <v>0</v>
      </c>
      <c r="F329" s="133">
        <v>0</v>
      </c>
      <c r="G329" s="133">
        <v>0</v>
      </c>
      <c r="H329" s="133">
        <v>0</v>
      </c>
      <c r="I329" s="133">
        <v>0</v>
      </c>
      <c r="J329" s="133">
        <v>0</v>
      </c>
      <c r="K329" s="133">
        <v>0</v>
      </c>
      <c r="L329" s="133">
        <v>0</v>
      </c>
      <c r="M329" s="133">
        <v>0</v>
      </c>
      <c r="N329" s="133">
        <v>0</v>
      </c>
      <c r="O329" s="133">
        <v>15822468.26</v>
      </c>
      <c r="P329" s="133">
        <v>126376.52</v>
      </c>
      <c r="Q329" s="133">
        <v>103766.53</v>
      </c>
      <c r="R329" s="133">
        <v>-318166.45</v>
      </c>
      <c r="S329" s="133">
        <v>88307.18</v>
      </c>
      <c r="T329" s="133">
        <v>370458.44</v>
      </c>
    </row>
    <row r="330" spans="1:20" ht="14.6" x14ac:dyDescent="0.4">
      <c r="A330" s="132" t="s">
        <v>2331</v>
      </c>
      <c r="B330" s="131" t="s">
        <v>2332</v>
      </c>
      <c r="C330" s="133">
        <v>0</v>
      </c>
      <c r="D330" s="133">
        <v>0</v>
      </c>
      <c r="E330" s="133">
        <v>0</v>
      </c>
      <c r="F330" s="133">
        <v>0</v>
      </c>
      <c r="G330" s="133">
        <v>0</v>
      </c>
      <c r="H330" s="133">
        <v>0</v>
      </c>
      <c r="I330" s="133">
        <v>0</v>
      </c>
      <c r="J330" s="133">
        <v>0</v>
      </c>
      <c r="K330" s="133">
        <v>0</v>
      </c>
      <c r="L330" s="133">
        <v>0</v>
      </c>
      <c r="M330" s="133">
        <v>0</v>
      </c>
      <c r="N330" s="133">
        <v>0</v>
      </c>
      <c r="O330" s="133">
        <v>0</v>
      </c>
      <c r="P330" s="133">
        <v>0</v>
      </c>
      <c r="Q330" s="133">
        <v>0</v>
      </c>
      <c r="R330" s="133">
        <v>0</v>
      </c>
      <c r="S330" s="133">
        <v>0</v>
      </c>
      <c r="T330" s="133">
        <v>0</v>
      </c>
    </row>
    <row r="331" spans="1:20" ht="14.6" x14ac:dyDescent="0.4">
      <c r="A331" s="132" t="s">
        <v>2333</v>
      </c>
      <c r="B331" s="131" t="s">
        <v>2334</v>
      </c>
      <c r="C331" s="133">
        <v>0</v>
      </c>
      <c r="D331" s="133">
        <v>0</v>
      </c>
      <c r="E331" s="133">
        <v>0</v>
      </c>
      <c r="F331" s="133">
        <v>0</v>
      </c>
      <c r="G331" s="133">
        <v>0</v>
      </c>
      <c r="H331" s="133">
        <v>0</v>
      </c>
      <c r="I331" s="133">
        <v>0</v>
      </c>
      <c r="J331" s="133">
        <v>0</v>
      </c>
      <c r="K331" s="133">
        <v>0</v>
      </c>
      <c r="L331" s="133">
        <v>0</v>
      </c>
      <c r="M331" s="133">
        <v>0</v>
      </c>
      <c r="N331" s="133">
        <v>0</v>
      </c>
      <c r="O331" s="133">
        <v>0</v>
      </c>
      <c r="P331" s="133">
        <v>0</v>
      </c>
      <c r="Q331" s="133">
        <v>0</v>
      </c>
      <c r="R331" s="133">
        <v>0</v>
      </c>
      <c r="S331" s="133">
        <v>0</v>
      </c>
      <c r="T331" s="133">
        <v>0</v>
      </c>
    </row>
    <row r="332" spans="1:20" ht="14.6" x14ac:dyDescent="0.4">
      <c r="A332" s="132" t="s">
        <v>2335</v>
      </c>
      <c r="B332" s="131" t="s">
        <v>2336</v>
      </c>
      <c r="C332" s="133">
        <v>-3412.070000000007</v>
      </c>
      <c r="D332" s="133">
        <v>0</v>
      </c>
      <c r="E332" s="133">
        <v>3412.07</v>
      </c>
      <c r="F332" s="133">
        <v>0</v>
      </c>
      <c r="G332" s="133">
        <v>0</v>
      </c>
      <c r="H332" s="133">
        <v>0</v>
      </c>
      <c r="I332" s="133">
        <v>0</v>
      </c>
      <c r="J332" s="133">
        <v>0</v>
      </c>
      <c r="K332" s="133">
        <v>0</v>
      </c>
      <c r="L332" s="133">
        <v>0</v>
      </c>
      <c r="M332" s="133">
        <v>0</v>
      </c>
      <c r="N332" s="133">
        <v>0</v>
      </c>
      <c r="O332" s="133">
        <v>0</v>
      </c>
      <c r="P332" s="133">
        <v>0</v>
      </c>
      <c r="Q332" s="133">
        <v>0</v>
      </c>
      <c r="R332" s="133">
        <v>0</v>
      </c>
      <c r="S332" s="133">
        <v>0</v>
      </c>
      <c r="T332" s="133">
        <v>0</v>
      </c>
    </row>
    <row r="333" spans="1:20" ht="14.6" x14ac:dyDescent="0.4">
      <c r="A333" s="132" t="s">
        <v>2337</v>
      </c>
      <c r="B333" s="131" t="s">
        <v>2338</v>
      </c>
      <c r="C333" s="133">
        <v>-3412.070000000007</v>
      </c>
      <c r="D333" s="133">
        <v>0</v>
      </c>
      <c r="E333" s="133">
        <v>3412.07</v>
      </c>
      <c r="F333" s="133">
        <v>0</v>
      </c>
      <c r="G333" s="133">
        <v>0</v>
      </c>
      <c r="H333" s="133">
        <v>0</v>
      </c>
      <c r="I333" s="133">
        <v>0</v>
      </c>
      <c r="J333" s="133">
        <v>0</v>
      </c>
      <c r="K333" s="133">
        <v>0</v>
      </c>
      <c r="L333" s="133">
        <v>0</v>
      </c>
      <c r="M333" s="133">
        <v>0</v>
      </c>
      <c r="N333" s="133">
        <v>0</v>
      </c>
      <c r="O333" s="133">
        <v>0</v>
      </c>
      <c r="P333" s="133">
        <v>0</v>
      </c>
      <c r="Q333" s="133">
        <v>0</v>
      </c>
      <c r="R333" s="133">
        <v>0</v>
      </c>
      <c r="S333" s="133">
        <v>0</v>
      </c>
      <c r="T333" s="133">
        <v>0</v>
      </c>
    </row>
    <row r="334" spans="1:20" ht="14.6" x14ac:dyDescent="0.4">
      <c r="A334" s="132" t="s">
        <v>2339</v>
      </c>
      <c r="B334" s="131" t="s">
        <v>2340</v>
      </c>
      <c r="C334" s="133">
        <v>12624.669999999993</v>
      </c>
      <c r="D334" s="133">
        <v>3E-10</v>
      </c>
      <c r="E334" s="133">
        <v>3412.07</v>
      </c>
      <c r="F334" s="133">
        <v>10407.859999999986</v>
      </c>
      <c r="G334" s="133">
        <v>0</v>
      </c>
      <c r="H334" s="133">
        <v>4.0745362639427185E-10</v>
      </c>
      <c r="I334" s="133">
        <v>-10407.859999999986</v>
      </c>
      <c r="J334" s="133">
        <v>-10407.859999999986</v>
      </c>
      <c r="K334" s="133">
        <v>-2.3283064365386963E-10</v>
      </c>
      <c r="L334" s="133">
        <v>14705.22000000003</v>
      </c>
      <c r="M334" s="133">
        <v>-14454.760000000068</v>
      </c>
      <c r="N334" s="133">
        <v>621.46999999999389</v>
      </c>
      <c r="O334" s="133">
        <v>10434.429999997839</v>
      </c>
      <c r="P334" s="133">
        <v>-7.2759576141834259E-11</v>
      </c>
      <c r="Q334" s="133">
        <v>516.36000000000058</v>
      </c>
      <c r="R334" s="133">
        <v>557.95000000001164</v>
      </c>
      <c r="S334" s="133">
        <v>384.80999999999767</v>
      </c>
      <c r="T334" s="133">
        <v>280.9700000002631</v>
      </c>
    </row>
    <row r="335" spans="1:20" ht="14.6" x14ac:dyDescent="0.4">
      <c r="A335" s="132" t="s">
        <v>2341</v>
      </c>
      <c r="B335" s="131" t="s">
        <v>2342</v>
      </c>
      <c r="C335" s="133">
        <v>0</v>
      </c>
      <c r="D335" s="133">
        <v>0</v>
      </c>
      <c r="E335" s="133">
        <v>0</v>
      </c>
      <c r="F335" s="133">
        <v>0</v>
      </c>
      <c r="G335" s="133">
        <v>0</v>
      </c>
      <c r="H335" s="133">
        <v>0</v>
      </c>
      <c r="I335" s="133">
        <v>0</v>
      </c>
      <c r="J335" s="133">
        <v>0</v>
      </c>
      <c r="K335" s="133">
        <v>0</v>
      </c>
      <c r="L335" s="133">
        <v>0</v>
      </c>
      <c r="M335" s="133">
        <v>0</v>
      </c>
      <c r="N335" s="133">
        <v>0</v>
      </c>
      <c r="O335" s="133">
        <v>-3.637978807091713E-12</v>
      </c>
      <c r="P335" s="133">
        <v>0</v>
      </c>
      <c r="Q335" s="133">
        <v>0</v>
      </c>
      <c r="R335" s="133">
        <v>0</v>
      </c>
      <c r="S335" s="133">
        <v>0</v>
      </c>
      <c r="T335" s="133">
        <v>0</v>
      </c>
    </row>
    <row r="336" spans="1:20" ht="14.6" x14ac:dyDescent="0.4">
      <c r="A336" s="132" t="s">
        <v>2343</v>
      </c>
      <c r="B336" s="131" t="s">
        <v>2344</v>
      </c>
      <c r="C336" s="133">
        <v>0</v>
      </c>
      <c r="D336" s="133">
        <v>0</v>
      </c>
      <c r="E336" s="133">
        <v>-3.808509063674137E-12</v>
      </c>
      <c r="F336" s="133">
        <v>0</v>
      </c>
      <c r="G336" s="133">
        <v>-7.2759576141834259E-12</v>
      </c>
      <c r="H336" s="133">
        <v>-1.3642420526593924E-12</v>
      </c>
      <c r="I336" s="133">
        <v>-1.3642420526593924E-12</v>
      </c>
      <c r="J336" s="133">
        <v>0</v>
      </c>
      <c r="K336" s="133">
        <v>0</v>
      </c>
      <c r="L336" s="133">
        <v>0</v>
      </c>
      <c r="M336" s="133">
        <v>-2.9558577807620168E-12</v>
      </c>
      <c r="N336" s="133">
        <v>0</v>
      </c>
      <c r="O336" s="133">
        <v>5.7980287238024175E-12</v>
      </c>
      <c r="P336" s="133">
        <v>0</v>
      </c>
      <c r="Q336" s="133">
        <v>4.9453774408902973E-12</v>
      </c>
      <c r="R336" s="133">
        <v>0</v>
      </c>
      <c r="S336" s="133">
        <v>3.637978807091713E-12</v>
      </c>
      <c r="T336" s="133">
        <v>-2.2737367544323206E-12</v>
      </c>
    </row>
    <row r="337" spans="1:20" ht="14.6" x14ac:dyDescent="0.4">
      <c r="A337" s="132" t="s">
        <v>2345</v>
      </c>
      <c r="B337" s="131" t="s">
        <v>2346</v>
      </c>
      <c r="C337" s="133">
        <v>0</v>
      </c>
      <c r="D337" s="133">
        <v>0</v>
      </c>
      <c r="E337" s="133">
        <v>-3.808509063674137E-12</v>
      </c>
      <c r="F337" s="133">
        <v>0</v>
      </c>
      <c r="G337" s="133">
        <v>-7.2759576141834259E-12</v>
      </c>
      <c r="H337" s="133">
        <v>-1.3642420526593924E-12</v>
      </c>
      <c r="I337" s="133">
        <v>-1.3642420526593924E-12</v>
      </c>
      <c r="J337" s="133">
        <v>0</v>
      </c>
      <c r="K337" s="133">
        <v>0</v>
      </c>
      <c r="L337" s="133">
        <v>0</v>
      </c>
      <c r="M337" s="133">
        <v>-2.9558577807620168E-12</v>
      </c>
      <c r="N337" s="133">
        <v>0</v>
      </c>
      <c r="O337" s="133">
        <v>2.1600499167107046E-12</v>
      </c>
      <c r="P337" s="133">
        <v>0</v>
      </c>
      <c r="Q337" s="133">
        <v>4.9453774408902973E-12</v>
      </c>
      <c r="R337" s="133">
        <v>0</v>
      </c>
      <c r="S337" s="133">
        <v>3.637978807091713E-12</v>
      </c>
      <c r="T337" s="133">
        <v>-2.2737367544323206E-12</v>
      </c>
    </row>
    <row r="338" spans="1:20" ht="14.6" x14ac:dyDescent="0.4">
      <c r="A338" s="132" t="s">
        <v>2347</v>
      </c>
      <c r="B338" s="131" t="s">
        <v>2348</v>
      </c>
      <c r="C338" s="133">
        <v>0</v>
      </c>
      <c r="D338" s="133">
        <v>0</v>
      </c>
      <c r="E338" s="133">
        <v>0</v>
      </c>
      <c r="F338" s="133">
        <v>0</v>
      </c>
      <c r="G338" s="133">
        <v>0</v>
      </c>
      <c r="H338" s="133">
        <v>0</v>
      </c>
      <c r="I338" s="133">
        <v>0</v>
      </c>
      <c r="J338" s="133">
        <v>0</v>
      </c>
      <c r="K338" s="133">
        <v>0</v>
      </c>
      <c r="L338" s="133">
        <v>0</v>
      </c>
      <c r="M338" s="133">
        <v>0</v>
      </c>
      <c r="N338" s="133">
        <v>0</v>
      </c>
      <c r="O338" s="133">
        <v>0</v>
      </c>
      <c r="P338" s="133">
        <v>0</v>
      </c>
      <c r="Q338" s="133">
        <v>0</v>
      </c>
      <c r="R338" s="133">
        <v>0</v>
      </c>
      <c r="S338" s="133">
        <v>0</v>
      </c>
      <c r="T338" s="133">
        <v>0</v>
      </c>
    </row>
    <row r="339" spans="1:20" ht="14.6" x14ac:dyDescent="0.4">
      <c r="A339" s="132" t="s">
        <v>2349</v>
      </c>
      <c r="B339" s="131" t="s">
        <v>2350</v>
      </c>
      <c r="C339" s="133">
        <v>0</v>
      </c>
      <c r="D339" s="133">
        <v>0</v>
      </c>
      <c r="E339" s="133">
        <v>0</v>
      </c>
      <c r="F339" s="133">
        <v>0</v>
      </c>
      <c r="G339" s="133">
        <v>0</v>
      </c>
      <c r="H339" s="133">
        <v>0</v>
      </c>
      <c r="I339" s="133">
        <v>0</v>
      </c>
      <c r="J339" s="133">
        <v>0</v>
      </c>
      <c r="K339" s="133">
        <v>0</v>
      </c>
      <c r="L339" s="133">
        <v>0</v>
      </c>
      <c r="M339" s="133">
        <v>0</v>
      </c>
      <c r="N339" s="133">
        <v>0</v>
      </c>
      <c r="O339" s="133">
        <v>0</v>
      </c>
      <c r="P339" s="133">
        <v>0</v>
      </c>
      <c r="Q339" s="133">
        <v>0</v>
      </c>
      <c r="R339" s="133">
        <v>0</v>
      </c>
      <c r="S339" s="133">
        <v>0</v>
      </c>
      <c r="T339" s="133">
        <v>0</v>
      </c>
    </row>
    <row r="340" spans="1:20" ht="14.6" x14ac:dyDescent="0.4">
      <c r="A340" s="132" t="s">
        <v>2351</v>
      </c>
      <c r="B340" s="131" t="s">
        <v>2352</v>
      </c>
      <c r="C340" s="133">
        <v>0</v>
      </c>
      <c r="D340" s="133">
        <v>0</v>
      </c>
      <c r="E340" s="133">
        <v>0</v>
      </c>
      <c r="F340" s="133">
        <v>0</v>
      </c>
      <c r="G340" s="133">
        <v>0</v>
      </c>
      <c r="H340" s="133">
        <v>0</v>
      </c>
      <c r="I340" s="133">
        <v>0</v>
      </c>
      <c r="J340" s="133">
        <v>0</v>
      </c>
      <c r="K340" s="133">
        <v>0</v>
      </c>
      <c r="L340" s="133">
        <v>0</v>
      </c>
      <c r="M340" s="133">
        <v>0</v>
      </c>
      <c r="N340" s="133">
        <v>0</v>
      </c>
      <c r="O340" s="133">
        <v>0</v>
      </c>
      <c r="P340" s="133">
        <v>0</v>
      </c>
      <c r="Q340" s="133">
        <v>0</v>
      </c>
      <c r="R340" s="133">
        <v>0</v>
      </c>
      <c r="S340" s="133">
        <v>0</v>
      </c>
      <c r="T340" s="133">
        <v>0</v>
      </c>
    </row>
    <row r="341" spans="1:20" ht="14.6" x14ac:dyDescent="0.4">
      <c r="A341" s="132" t="s">
        <v>2353</v>
      </c>
      <c r="B341" s="131" t="s">
        <v>2354</v>
      </c>
      <c r="C341" s="133">
        <v>0</v>
      </c>
      <c r="D341" s="133">
        <v>0</v>
      </c>
      <c r="E341" s="133">
        <v>0</v>
      </c>
      <c r="F341" s="133">
        <v>0</v>
      </c>
      <c r="G341" s="133">
        <v>0</v>
      </c>
      <c r="H341" s="133">
        <v>0</v>
      </c>
      <c r="I341" s="133">
        <v>0</v>
      </c>
      <c r="J341" s="133">
        <v>0</v>
      </c>
      <c r="K341" s="133">
        <v>0</v>
      </c>
      <c r="L341" s="133">
        <v>0</v>
      </c>
      <c r="M341" s="133">
        <v>0</v>
      </c>
      <c r="N341" s="133">
        <v>0</v>
      </c>
      <c r="O341" s="133">
        <v>0</v>
      </c>
      <c r="P341" s="133">
        <v>0</v>
      </c>
      <c r="Q341" s="133">
        <v>0</v>
      </c>
      <c r="R341" s="133">
        <v>0</v>
      </c>
      <c r="S341" s="133">
        <v>0</v>
      </c>
      <c r="T341" s="133">
        <v>0</v>
      </c>
    </row>
    <row r="342" spans="1:20" ht="14.6" x14ac:dyDescent="0.4">
      <c r="A342" s="132" t="s">
        <v>2355</v>
      </c>
      <c r="B342" s="131" t="s">
        <v>2356</v>
      </c>
      <c r="C342" s="133">
        <v>0</v>
      </c>
      <c r="D342" s="133">
        <v>0</v>
      </c>
      <c r="E342" s="133">
        <v>-3.808509063674137E-12</v>
      </c>
      <c r="F342" s="133">
        <v>0</v>
      </c>
      <c r="G342" s="133">
        <v>-7.2759576141834259E-12</v>
      </c>
      <c r="H342" s="133">
        <v>-1.3642420526593924E-12</v>
      </c>
      <c r="I342" s="133">
        <v>-1.3642420526593924E-12</v>
      </c>
      <c r="J342" s="133">
        <v>0</v>
      </c>
      <c r="K342" s="133">
        <v>0</v>
      </c>
      <c r="L342" s="133">
        <v>0</v>
      </c>
      <c r="M342" s="133">
        <v>-2.9558577807620168E-12</v>
      </c>
      <c r="N342" s="133">
        <v>0</v>
      </c>
      <c r="O342" s="133">
        <v>2.1600499167107046E-12</v>
      </c>
      <c r="P342" s="133">
        <v>0</v>
      </c>
      <c r="Q342" s="133">
        <v>4.9453774408902973E-12</v>
      </c>
      <c r="R342" s="133">
        <v>0</v>
      </c>
      <c r="S342" s="133">
        <v>3.637978807091713E-12</v>
      </c>
      <c r="T342" s="133">
        <v>-2.3874235921539366E-12</v>
      </c>
    </row>
    <row r="343" spans="1:20" ht="14.6" x14ac:dyDescent="0.4">
      <c r="A343" s="132" t="s">
        <v>2357</v>
      </c>
      <c r="B343" s="131" t="s">
        <v>2358</v>
      </c>
      <c r="C343" s="133">
        <v>0</v>
      </c>
      <c r="D343" s="133">
        <v>0</v>
      </c>
      <c r="E343" s="133">
        <v>0</v>
      </c>
      <c r="F343" s="133">
        <v>0</v>
      </c>
      <c r="G343" s="133">
        <v>0</v>
      </c>
      <c r="H343" s="133">
        <v>0</v>
      </c>
      <c r="I343" s="133">
        <v>0</v>
      </c>
      <c r="J343" s="133">
        <v>0</v>
      </c>
      <c r="K343" s="133">
        <v>0</v>
      </c>
      <c r="L343" s="133">
        <v>0</v>
      </c>
      <c r="M343" s="133">
        <v>0</v>
      </c>
      <c r="N343" s="133">
        <v>0</v>
      </c>
      <c r="O343" s="133">
        <v>0</v>
      </c>
      <c r="P343" s="133">
        <v>0</v>
      </c>
      <c r="Q343" s="133">
        <v>0</v>
      </c>
      <c r="R343" s="133">
        <v>0</v>
      </c>
      <c r="S343" s="133">
        <v>0</v>
      </c>
      <c r="T343" s="133">
        <v>0</v>
      </c>
    </row>
    <row r="344" spans="1:20" ht="14.6" x14ac:dyDescent="0.4">
      <c r="A344" s="132" t="s">
        <v>2359</v>
      </c>
      <c r="B344" s="131" t="s">
        <v>2360</v>
      </c>
      <c r="C344" s="133">
        <v>0</v>
      </c>
      <c r="D344" s="133">
        <v>0</v>
      </c>
      <c r="E344" s="133">
        <v>0</v>
      </c>
      <c r="F344" s="133">
        <v>0</v>
      </c>
      <c r="G344" s="133">
        <v>0</v>
      </c>
      <c r="H344" s="133">
        <v>0</v>
      </c>
      <c r="I344" s="133">
        <v>0</v>
      </c>
      <c r="J344" s="133">
        <v>0</v>
      </c>
      <c r="K344" s="133">
        <v>0</v>
      </c>
      <c r="L344" s="133">
        <v>0</v>
      </c>
      <c r="M344" s="133">
        <v>0</v>
      </c>
      <c r="N344" s="133">
        <v>0</v>
      </c>
      <c r="O344" s="133">
        <v>0</v>
      </c>
      <c r="P344" s="133">
        <v>0</v>
      </c>
      <c r="Q344" s="133">
        <v>0</v>
      </c>
      <c r="R344" s="133">
        <v>0</v>
      </c>
      <c r="S344" s="133">
        <v>0</v>
      </c>
      <c r="T344" s="133">
        <v>0</v>
      </c>
    </row>
    <row r="345" spans="1:20" ht="14.6" x14ac:dyDescent="0.4">
      <c r="A345" s="132" t="s">
        <v>3339</v>
      </c>
      <c r="B345" s="131" t="s">
        <v>3340</v>
      </c>
      <c r="C345" s="133">
        <v>0</v>
      </c>
      <c r="D345" s="133">
        <v>0</v>
      </c>
      <c r="E345" s="133">
        <v>0</v>
      </c>
      <c r="F345" s="133">
        <v>0</v>
      </c>
      <c r="G345" s="133">
        <v>0</v>
      </c>
      <c r="H345" s="133">
        <v>0</v>
      </c>
      <c r="I345" s="133">
        <v>0</v>
      </c>
      <c r="J345" s="133">
        <v>0</v>
      </c>
      <c r="K345" s="133">
        <v>0</v>
      </c>
      <c r="L345" s="133">
        <v>0</v>
      </c>
      <c r="M345" s="133">
        <v>0</v>
      </c>
      <c r="N345" s="133">
        <v>0</v>
      </c>
      <c r="O345" s="133">
        <v>0</v>
      </c>
      <c r="P345" s="133">
        <v>0</v>
      </c>
      <c r="Q345" s="133">
        <v>0</v>
      </c>
      <c r="R345" s="133">
        <v>0</v>
      </c>
      <c r="S345" s="133">
        <v>0</v>
      </c>
      <c r="T345" s="133">
        <v>0</v>
      </c>
    </row>
    <row r="346" spans="1:20" ht="14.6" x14ac:dyDescent="0.4">
      <c r="A346" s="132" t="s">
        <v>2361</v>
      </c>
      <c r="B346" s="131" t="s">
        <v>2362</v>
      </c>
      <c r="C346" s="133">
        <v>4.9999999999999997E-12</v>
      </c>
      <c r="D346" s="133">
        <v>0</v>
      </c>
      <c r="E346" s="133">
        <v>4.9999999999999997E-12</v>
      </c>
      <c r="F346" s="133">
        <v>2E-12</v>
      </c>
      <c r="G346" s="133">
        <v>-3.0000000000000001E-12</v>
      </c>
      <c r="H346" s="133">
        <v>8.9999999999999996E-12</v>
      </c>
      <c r="I346" s="133">
        <v>-4.9999999999999997E-12</v>
      </c>
      <c r="J346" s="133">
        <v>9.9999999999999998E-13</v>
      </c>
      <c r="K346" s="133">
        <v>3.0000000000000001E-12</v>
      </c>
      <c r="L346" s="133">
        <v>-3.9999999999999999E-12</v>
      </c>
      <c r="M346" s="133">
        <v>7.0000000000000001E-12</v>
      </c>
      <c r="N346" s="133">
        <v>-2E-12</v>
      </c>
      <c r="O346" s="133">
        <v>2E-12</v>
      </c>
      <c r="P346" s="133">
        <v>-4.9999999999999997E-12</v>
      </c>
      <c r="Q346" s="133">
        <v>9.9999999999999998E-13</v>
      </c>
      <c r="R346" s="133">
        <v>-3.0000000000000001E-12</v>
      </c>
      <c r="S346" s="133">
        <v>7.0000000000000001E-12</v>
      </c>
      <c r="T346" s="133">
        <v>1.1999999999999999E-11</v>
      </c>
    </row>
    <row r="347" spans="1:20" ht="14.6" x14ac:dyDescent="0.4">
      <c r="A347" s="132" t="s">
        <v>2363</v>
      </c>
      <c r="B347" s="131" t="s">
        <v>2364</v>
      </c>
      <c r="C347" s="133">
        <v>-9.9999999999999998E-13</v>
      </c>
      <c r="D347" s="133">
        <v>0</v>
      </c>
      <c r="E347" s="133">
        <v>9446.390000000014</v>
      </c>
      <c r="F347" s="133">
        <v>-9446.3899999999048</v>
      </c>
      <c r="G347" s="133">
        <v>-2.9103830456733704E-11</v>
      </c>
      <c r="H347" s="133">
        <v>0</v>
      </c>
      <c r="I347" s="133">
        <v>-3.637978807091713E-11</v>
      </c>
      <c r="J347" s="133">
        <v>7.2759576141834259E-11</v>
      </c>
      <c r="K347" s="133">
        <v>-1.0913936421275139E-11</v>
      </c>
      <c r="L347" s="133">
        <v>-1.6370904631912708E-11</v>
      </c>
      <c r="M347" s="133">
        <v>2.9103830456733704E-11</v>
      </c>
      <c r="N347" s="133">
        <v>8.5492501966655254E-11</v>
      </c>
      <c r="O347" s="133">
        <v>7.8216544352471828E-11</v>
      </c>
      <c r="P347" s="133">
        <v>1.3460521586239338E-10</v>
      </c>
      <c r="Q347" s="133">
        <v>-2.3283064365386963E-10</v>
      </c>
      <c r="R347" s="133">
        <v>-3.8198777474462986E-11</v>
      </c>
      <c r="S347" s="133">
        <v>8.7311491370201111E-11</v>
      </c>
      <c r="T347" s="133">
        <v>-3.5652192309498787E-10</v>
      </c>
    </row>
    <row r="348" spans="1:20" ht="14.6" x14ac:dyDescent="0.4">
      <c r="A348" s="132" t="s">
        <v>2365</v>
      </c>
      <c r="B348" s="131" t="s">
        <v>2366</v>
      </c>
      <c r="C348" s="133">
        <v>2E-12</v>
      </c>
      <c r="D348" s="133">
        <v>9.9999999999999998E-13</v>
      </c>
      <c r="E348" s="133">
        <v>-2E-12</v>
      </c>
      <c r="F348" s="133">
        <v>3.0000000000000001E-12</v>
      </c>
      <c r="G348" s="133">
        <v>-9.9999999999999998E-13</v>
      </c>
      <c r="H348" s="133">
        <v>0</v>
      </c>
      <c r="I348" s="133">
        <v>-9.9999999999999998E-13</v>
      </c>
      <c r="J348" s="133">
        <v>-9.9999999999999998E-13</v>
      </c>
      <c r="K348" s="133">
        <v>9.9999999999999998E-13</v>
      </c>
      <c r="L348" s="133">
        <v>0</v>
      </c>
      <c r="M348" s="133">
        <v>-3.9999999999999999E-12</v>
      </c>
      <c r="N348" s="133">
        <v>0</v>
      </c>
      <c r="O348" s="133">
        <v>-9.9999999999999998E-13</v>
      </c>
      <c r="P348" s="133">
        <v>9.9999999999999998E-13</v>
      </c>
      <c r="Q348" s="133">
        <v>-2E-12</v>
      </c>
      <c r="R348" s="133">
        <v>0</v>
      </c>
      <c r="S348" s="133">
        <v>-9.9999999999999998E-13</v>
      </c>
      <c r="T348" s="133">
        <v>0</v>
      </c>
    </row>
    <row r="349" spans="1:20" ht="14.6" x14ac:dyDescent="0.4">
      <c r="A349" s="132" t="s">
        <v>2367</v>
      </c>
      <c r="B349" s="131" t="s">
        <v>2368</v>
      </c>
      <c r="C349" s="133">
        <v>6.0000000000000003E-12</v>
      </c>
      <c r="D349" s="133">
        <v>9.9999999999999998E-13</v>
      </c>
      <c r="E349" s="133">
        <v>9446.3900000000176</v>
      </c>
      <c r="F349" s="133">
        <v>-9446.3899999998994</v>
      </c>
      <c r="G349" s="133">
        <v>-3.3103830456733703E-11</v>
      </c>
      <c r="H349" s="133">
        <v>8.9999999999999996E-12</v>
      </c>
      <c r="I349" s="133">
        <v>-4.2379788070917135E-11</v>
      </c>
      <c r="J349" s="133">
        <v>7.2759576141834259E-11</v>
      </c>
      <c r="K349" s="133">
        <v>-6.9139364212751397E-12</v>
      </c>
      <c r="L349" s="133">
        <v>-2.0370904631912707E-11</v>
      </c>
      <c r="M349" s="133">
        <v>3.2103830456733706E-11</v>
      </c>
      <c r="N349" s="133">
        <v>8.3492501966655248E-11</v>
      </c>
      <c r="O349" s="133">
        <v>7.9216544352471838E-11</v>
      </c>
      <c r="P349" s="133">
        <v>1.3060521586239337E-10</v>
      </c>
      <c r="Q349" s="133">
        <v>-2.3383064365386963E-10</v>
      </c>
      <c r="R349" s="133">
        <v>-4.1198777474462989E-11</v>
      </c>
      <c r="S349" s="133">
        <v>9.3311491370201116E-11</v>
      </c>
      <c r="T349" s="133">
        <v>-3.4452192309498786E-10</v>
      </c>
    </row>
    <row r="350" spans="1:20" ht="14.6" x14ac:dyDescent="0.4">
      <c r="A350" s="132" t="s">
        <v>2369</v>
      </c>
      <c r="B350" s="131" t="s">
        <v>2370</v>
      </c>
      <c r="C350" s="133">
        <v>-310869.79999999993</v>
      </c>
      <c r="D350" s="133">
        <v>-16845.699999999997</v>
      </c>
      <c r="E350" s="133">
        <v>-289173.49</v>
      </c>
      <c r="F350" s="133">
        <v>-212857.01000000013</v>
      </c>
      <c r="G350" s="133">
        <v>-103836.6799999997</v>
      </c>
      <c r="H350" s="133">
        <v>-186724.8300000001</v>
      </c>
      <c r="I350" s="133">
        <v>-126618.4599999999</v>
      </c>
      <c r="J350" s="133">
        <v>-135862.97999999957</v>
      </c>
      <c r="K350" s="133">
        <v>-184263.84999999989</v>
      </c>
      <c r="L350" s="133">
        <v>-190583.21000000014</v>
      </c>
      <c r="M350" s="133">
        <v>-124120.82999999997</v>
      </c>
      <c r="N350" s="133">
        <v>-243712.06999999977</v>
      </c>
      <c r="O350" s="133">
        <v>-199126.87999999989</v>
      </c>
      <c r="P350" s="133">
        <v>-163110.99999999985</v>
      </c>
      <c r="Q350" s="133">
        <v>-207682.70000000019</v>
      </c>
      <c r="R350" s="133">
        <v>-57950.370000000104</v>
      </c>
      <c r="S350" s="133">
        <v>-253942.58000000002</v>
      </c>
      <c r="T350" s="133">
        <v>-39492.980000000025</v>
      </c>
    </row>
    <row r="351" spans="1:20" ht="14.6" x14ac:dyDescent="0.4">
      <c r="A351" s="132" t="s">
        <v>2371</v>
      </c>
      <c r="B351" s="131" t="s">
        <v>2372</v>
      </c>
      <c r="C351" s="133">
        <v>-310869.79999999993</v>
      </c>
      <c r="D351" s="133">
        <v>-16845.699999999997</v>
      </c>
      <c r="E351" s="133">
        <v>-289173.49</v>
      </c>
      <c r="F351" s="133">
        <v>-212857.01000000013</v>
      </c>
      <c r="G351" s="133">
        <v>-103836.6799999997</v>
      </c>
      <c r="H351" s="133">
        <v>-186724.8300000001</v>
      </c>
      <c r="I351" s="133">
        <v>-126618.4599999999</v>
      </c>
      <c r="J351" s="133">
        <v>-135862.97999999957</v>
      </c>
      <c r="K351" s="133">
        <v>-184263.84999999989</v>
      </c>
      <c r="L351" s="133">
        <v>-190583.21000000014</v>
      </c>
      <c r="M351" s="133">
        <v>-124120.82999999997</v>
      </c>
      <c r="N351" s="133">
        <v>-243712.06999999977</v>
      </c>
      <c r="O351" s="133">
        <v>-199126.87999999989</v>
      </c>
      <c r="P351" s="133">
        <v>-163110.99999999985</v>
      </c>
      <c r="Q351" s="133">
        <v>-207682.70000000019</v>
      </c>
      <c r="R351" s="133">
        <v>-57950.370000000104</v>
      </c>
      <c r="S351" s="133">
        <v>-253942.58000000002</v>
      </c>
      <c r="T351" s="133">
        <v>-39492.980000000025</v>
      </c>
    </row>
    <row r="352" spans="1:20" ht="14.6" x14ac:dyDescent="0.4">
      <c r="A352" s="132" t="s">
        <v>2373</v>
      </c>
      <c r="B352" s="131" t="s">
        <v>2374</v>
      </c>
      <c r="C352" s="133">
        <v>48451.360000000015</v>
      </c>
      <c r="D352" s="133">
        <v>51093.44000000001</v>
      </c>
      <c r="E352" s="133">
        <v>57996.670000000056</v>
      </c>
      <c r="F352" s="133">
        <v>2311.399999999906</v>
      </c>
      <c r="G352" s="133">
        <v>52875.479999999865</v>
      </c>
      <c r="H352" s="133">
        <v>56978.30000000001</v>
      </c>
      <c r="I352" s="133">
        <v>35850.840000000084</v>
      </c>
      <c r="J352" s="133">
        <v>54092.850000000093</v>
      </c>
      <c r="K352" s="133">
        <v>21251.130000000012</v>
      </c>
      <c r="L352" s="133">
        <v>33020.519999999902</v>
      </c>
      <c r="M352" s="133">
        <v>52865.08000000006</v>
      </c>
      <c r="N352" s="133">
        <v>75674.470000000161</v>
      </c>
      <c r="O352" s="133">
        <v>57555.359999999782</v>
      </c>
      <c r="P352" s="133">
        <v>29235.920000000006</v>
      </c>
      <c r="Q352" s="133">
        <v>34853.189999999944</v>
      </c>
      <c r="R352" s="133">
        <v>18935.950000000026</v>
      </c>
      <c r="S352" s="133">
        <v>61235.960000000123</v>
      </c>
      <c r="T352" s="133">
        <v>-15023.709999999992</v>
      </c>
    </row>
    <row r="353" spans="1:20" ht="14.6" x14ac:dyDescent="0.4">
      <c r="A353" s="132" t="s">
        <v>2375</v>
      </c>
      <c r="B353" s="131" t="s">
        <v>2376</v>
      </c>
      <c r="C353" s="133">
        <v>-15129.779999999999</v>
      </c>
      <c r="D353" s="133">
        <v>-13870.210000000008</v>
      </c>
      <c r="E353" s="133">
        <v>-13132.010000000009</v>
      </c>
      <c r="F353" s="133">
        <v>3880.2999999999884</v>
      </c>
      <c r="G353" s="133">
        <v>-8715.3400000000256</v>
      </c>
      <c r="H353" s="133">
        <v>-7163.640000000014</v>
      </c>
      <c r="I353" s="133">
        <v>-6840.0499999999884</v>
      </c>
      <c r="J353" s="133">
        <v>-5058.6799999999639</v>
      </c>
      <c r="K353" s="133">
        <v>-3723.9000000000233</v>
      </c>
      <c r="L353" s="133">
        <v>-10242.750000000018</v>
      </c>
      <c r="M353" s="133">
        <v>-6727.7099999999809</v>
      </c>
      <c r="N353" s="133">
        <v>-9722.6099999999897</v>
      </c>
      <c r="O353" s="133">
        <v>-12175.949999999972</v>
      </c>
      <c r="P353" s="133">
        <v>-12694.220000000019</v>
      </c>
      <c r="Q353" s="133">
        <v>-10316.00999999998</v>
      </c>
      <c r="R353" s="133">
        <v>-12801.640000000014</v>
      </c>
      <c r="S353" s="133">
        <v>-10131.470000000001</v>
      </c>
      <c r="T353" s="133">
        <v>-12490.479999999923</v>
      </c>
    </row>
    <row r="354" spans="1:20" ht="14.6" x14ac:dyDescent="0.4">
      <c r="A354" s="132" t="s">
        <v>2377</v>
      </c>
      <c r="B354" s="131" t="s">
        <v>2378</v>
      </c>
      <c r="C354" s="133">
        <v>33321.580000000016</v>
      </c>
      <c r="D354" s="133">
        <v>37223.230000000003</v>
      </c>
      <c r="E354" s="133">
        <v>44864.660000000047</v>
      </c>
      <c r="F354" s="133">
        <v>6191.6999999998943</v>
      </c>
      <c r="G354" s="133">
        <v>44160.139999999839</v>
      </c>
      <c r="H354" s="133">
        <v>49814.659999999996</v>
      </c>
      <c r="I354" s="133">
        <v>29010.790000000095</v>
      </c>
      <c r="J354" s="133">
        <v>49034.170000000129</v>
      </c>
      <c r="K354" s="133">
        <v>17527.229999999989</v>
      </c>
      <c r="L354" s="133">
        <v>22777.769999999884</v>
      </c>
      <c r="M354" s="133">
        <v>46137.370000000083</v>
      </c>
      <c r="N354" s="133">
        <v>65951.860000000175</v>
      </c>
      <c r="O354" s="133">
        <v>45379.409999999814</v>
      </c>
      <c r="P354" s="133">
        <v>16541.699999999986</v>
      </c>
      <c r="Q354" s="133">
        <v>24537.179999999964</v>
      </c>
      <c r="R354" s="133">
        <v>6134.3100000000122</v>
      </c>
      <c r="S354" s="133">
        <v>51104.490000000122</v>
      </c>
      <c r="T354" s="133">
        <v>-27514.189999999915</v>
      </c>
    </row>
    <row r="355" spans="1:20" ht="14.6" x14ac:dyDescent="0.4">
      <c r="A355" s="132" t="s">
        <v>2379</v>
      </c>
      <c r="B355" s="131" t="s">
        <v>2380</v>
      </c>
      <c r="C355" s="133">
        <v>247961.40000000031</v>
      </c>
      <c r="D355" s="133">
        <v>56706.530000000435</v>
      </c>
      <c r="E355" s="133">
        <v>267984.79999999935</v>
      </c>
      <c r="F355" s="133">
        <v>64635.599999999977</v>
      </c>
      <c r="G355" s="133">
        <v>38440.480000000098</v>
      </c>
      <c r="H355" s="133">
        <v>141526.43999999974</v>
      </c>
      <c r="I355" s="133">
        <v>106570.21000000089</v>
      </c>
      <c r="J355" s="133">
        <v>74621.709999999759</v>
      </c>
      <c r="K355" s="133">
        <v>96964.470000000292</v>
      </c>
      <c r="L355" s="133">
        <v>135982.59999999992</v>
      </c>
      <c r="M355" s="133">
        <v>62189.889999997918</v>
      </c>
      <c r="N355" s="133">
        <v>158808.32999999964</v>
      </c>
      <c r="O355" s="133">
        <v>127920.83000000262</v>
      </c>
      <c r="P355" s="133">
        <v>114995.0999999998</v>
      </c>
      <c r="Q355" s="133">
        <v>155972.33999999863</v>
      </c>
      <c r="R355" s="133">
        <v>28090.270000003115</v>
      </c>
      <c r="S355" s="133">
        <v>185392.59999999998</v>
      </c>
      <c r="T355" s="133">
        <v>42223.36000000035</v>
      </c>
    </row>
    <row r="356" spans="1:20" ht="14.6" x14ac:dyDescent="0.4">
      <c r="A356" s="132" t="s">
        <v>2381</v>
      </c>
      <c r="B356" s="131" t="s">
        <v>320</v>
      </c>
      <c r="C356" s="133">
        <v>247961.40000000031</v>
      </c>
      <c r="D356" s="133">
        <v>56706.530000000435</v>
      </c>
      <c r="E356" s="133">
        <v>267984.79999999935</v>
      </c>
      <c r="F356" s="133">
        <v>64635.599999999977</v>
      </c>
      <c r="G356" s="133">
        <v>38440.480000000098</v>
      </c>
      <c r="H356" s="133">
        <v>141526.43999999974</v>
      </c>
      <c r="I356" s="133">
        <v>106570.21000000089</v>
      </c>
      <c r="J356" s="133">
        <v>74621.709999999759</v>
      </c>
      <c r="K356" s="133">
        <v>96964.470000000292</v>
      </c>
      <c r="L356" s="133">
        <v>135982.59999999992</v>
      </c>
      <c r="M356" s="133">
        <v>62189.889999997918</v>
      </c>
      <c r="N356" s="133">
        <v>158808.32999999964</v>
      </c>
      <c r="O356" s="133">
        <v>127920.83000000262</v>
      </c>
      <c r="P356" s="133">
        <v>114995.0999999998</v>
      </c>
      <c r="Q356" s="133">
        <v>155972.33999999863</v>
      </c>
      <c r="R356" s="133">
        <v>28090.270000003115</v>
      </c>
      <c r="S356" s="133">
        <v>185392.59999999998</v>
      </c>
      <c r="T356" s="133">
        <v>42223.36000000035</v>
      </c>
    </row>
    <row r="357" spans="1:20" ht="14.6" x14ac:dyDescent="0.4">
      <c r="A357" s="132" t="s">
        <v>2382</v>
      </c>
      <c r="B357" s="131" t="s">
        <v>2383</v>
      </c>
      <c r="C357" s="133">
        <v>0</v>
      </c>
      <c r="D357" s="133">
        <v>0</v>
      </c>
      <c r="E357" s="133">
        <v>1.396927018504357E-11</v>
      </c>
      <c r="F357" s="133">
        <v>1.1641532182693481E-10</v>
      </c>
      <c r="G357" s="133">
        <v>7.1011641011864413E-11</v>
      </c>
      <c r="H357" s="133">
        <v>0</v>
      </c>
      <c r="I357" s="133">
        <v>0</v>
      </c>
      <c r="J357" s="133">
        <v>4.4380499275575858E-11</v>
      </c>
      <c r="K357" s="133">
        <v>0</v>
      </c>
      <c r="L357" s="133">
        <v>5.8207660913467407E-11</v>
      </c>
      <c r="M357" s="133">
        <v>2.4371615836571436E-11</v>
      </c>
      <c r="N357" s="133">
        <v>0</v>
      </c>
      <c r="O357" s="133">
        <v>0</v>
      </c>
      <c r="P357" s="133">
        <v>9.3493213171313982E-11</v>
      </c>
      <c r="Q357" s="133">
        <v>8.0007112046587281E-12</v>
      </c>
      <c r="R357" s="133">
        <v>-7.2034822551358957E-11</v>
      </c>
      <c r="S357" s="133">
        <v>5.0135895435232669E-11</v>
      </c>
      <c r="T357" s="133">
        <v>2.2851054382044822E-11</v>
      </c>
    </row>
    <row r="358" spans="1:20" ht="14.6" x14ac:dyDescent="0.4">
      <c r="A358" s="132" t="s">
        <v>2384</v>
      </c>
      <c r="B358" s="131" t="s">
        <v>2385</v>
      </c>
      <c r="C358" s="133">
        <v>0</v>
      </c>
      <c r="D358" s="133">
        <v>0</v>
      </c>
      <c r="E358" s="133">
        <v>1.396927018504357E-11</v>
      </c>
      <c r="F358" s="133">
        <v>1.1641532182693481E-10</v>
      </c>
      <c r="G358" s="133">
        <v>7.1011641011864413E-11</v>
      </c>
      <c r="H358" s="133">
        <v>0</v>
      </c>
      <c r="I358" s="133">
        <v>0</v>
      </c>
      <c r="J358" s="133">
        <v>4.4380499275575858E-11</v>
      </c>
      <c r="K358" s="133">
        <v>0</v>
      </c>
      <c r="L358" s="133">
        <v>5.8207660913467407E-11</v>
      </c>
      <c r="M358" s="133">
        <v>2.4371615836571436E-11</v>
      </c>
      <c r="N358" s="133">
        <v>0</v>
      </c>
      <c r="O358" s="133">
        <v>0</v>
      </c>
      <c r="P358" s="133">
        <v>9.3493213171313982E-11</v>
      </c>
      <c r="Q358" s="133">
        <v>8.0007112046587281E-12</v>
      </c>
      <c r="R358" s="133">
        <v>-7.2034822551358957E-11</v>
      </c>
      <c r="S358" s="133">
        <v>5.0135895435232669E-11</v>
      </c>
      <c r="T358" s="133">
        <v>2.2851054382044822E-11</v>
      </c>
    </row>
    <row r="359" spans="1:20" ht="14.6" x14ac:dyDescent="0.4">
      <c r="A359" s="132" t="s">
        <v>2386</v>
      </c>
      <c r="B359" s="131" t="s">
        <v>2387</v>
      </c>
      <c r="C359" s="133">
        <v>3.0000000000000001E-12</v>
      </c>
      <c r="D359" s="133">
        <v>0</v>
      </c>
      <c r="E359" s="133">
        <v>-2.9103830456733704E-11</v>
      </c>
      <c r="F359" s="133">
        <v>6.1118043959140778E-10</v>
      </c>
      <c r="G359" s="133">
        <v>-2.9103830456733704E-11</v>
      </c>
      <c r="H359" s="133">
        <v>8.7311491370201111E-11</v>
      </c>
      <c r="I359" s="133">
        <v>-5.8207660913467407E-11</v>
      </c>
      <c r="J359" s="133">
        <v>0</v>
      </c>
      <c r="K359" s="133">
        <v>-2.9103830456733704E-11</v>
      </c>
      <c r="L359" s="133">
        <v>1.4551915228366852E-10</v>
      </c>
      <c r="M359" s="133">
        <v>1.4551915228366852E-10</v>
      </c>
      <c r="N359" s="133">
        <v>1.4551915228366852E-10</v>
      </c>
      <c r="O359" s="133">
        <v>-3.2014213502407074E-10</v>
      </c>
      <c r="P359" s="133">
        <v>0</v>
      </c>
      <c r="Q359" s="133">
        <v>0</v>
      </c>
      <c r="R359" s="133">
        <v>0</v>
      </c>
      <c r="S359" s="133">
        <v>1.1641532182693481E-10</v>
      </c>
      <c r="T359" s="133">
        <v>-3.637978807091713E-11</v>
      </c>
    </row>
    <row r="360" spans="1:20" ht="14.6" x14ac:dyDescent="0.4">
      <c r="A360" s="132" t="s">
        <v>2388</v>
      </c>
      <c r="B360" s="131" t="s">
        <v>2389</v>
      </c>
      <c r="C360" s="133">
        <v>3.0000000000000001E-12</v>
      </c>
      <c r="D360" s="133">
        <v>0</v>
      </c>
      <c r="E360" s="133">
        <v>-2.9103830456733704E-11</v>
      </c>
      <c r="F360" s="133">
        <v>6.1118043959140778E-10</v>
      </c>
      <c r="G360" s="133">
        <v>-2.9103830456733704E-11</v>
      </c>
      <c r="H360" s="133">
        <v>8.7311491370201111E-11</v>
      </c>
      <c r="I360" s="133">
        <v>-5.8207660913467407E-11</v>
      </c>
      <c r="J360" s="133">
        <v>0</v>
      </c>
      <c r="K360" s="133">
        <v>-2.9103830456733704E-11</v>
      </c>
      <c r="L360" s="133">
        <v>1.4551915228366852E-10</v>
      </c>
      <c r="M360" s="133">
        <v>1.4551915228366852E-10</v>
      </c>
      <c r="N360" s="133">
        <v>1.4551915228366852E-10</v>
      </c>
      <c r="O360" s="133">
        <v>-3.2014213502407074E-10</v>
      </c>
      <c r="P360" s="133">
        <v>0</v>
      </c>
      <c r="Q360" s="133">
        <v>0</v>
      </c>
      <c r="R360" s="133">
        <v>0</v>
      </c>
      <c r="S360" s="133">
        <v>1.1641532182693481E-10</v>
      </c>
      <c r="T360" s="133">
        <v>-3.637978807091713E-11</v>
      </c>
    </row>
    <row r="361" spans="1:20" ht="14.6" x14ac:dyDescent="0.4">
      <c r="A361" s="132" t="s">
        <v>2390</v>
      </c>
      <c r="B361" s="131" t="s">
        <v>2391</v>
      </c>
      <c r="C361" s="133">
        <v>0</v>
      </c>
      <c r="D361" s="133">
        <v>0</v>
      </c>
      <c r="E361" s="133">
        <v>0</v>
      </c>
      <c r="F361" s="133">
        <v>69936.21000000037</v>
      </c>
      <c r="G361" s="133">
        <v>-69936.209999999977</v>
      </c>
      <c r="H361" s="133">
        <v>1.9999999999999999E-11</v>
      </c>
      <c r="I361" s="133">
        <v>1.9999999999999999E-11</v>
      </c>
      <c r="J361" s="133">
        <v>1.9999999999999999E-11</v>
      </c>
      <c r="K361" s="133">
        <v>1.9999999999999999E-11</v>
      </c>
      <c r="L361" s="133">
        <v>1.9999999999999999E-11</v>
      </c>
      <c r="M361" s="133">
        <v>2.7E-11</v>
      </c>
      <c r="N361" s="133">
        <v>1.999822529796802E-11</v>
      </c>
      <c r="O361" s="133">
        <v>1.9999999999999999E-11</v>
      </c>
      <c r="P361" s="133">
        <v>1.9999999999999999E-11</v>
      </c>
      <c r="Q361" s="133">
        <v>1.9999999999999999E-11</v>
      </c>
      <c r="R361" s="133">
        <v>43.620000000022003</v>
      </c>
      <c r="S361" s="133">
        <v>14.54</v>
      </c>
      <c r="T361" s="133">
        <v>14.54</v>
      </c>
    </row>
    <row r="362" spans="1:20" ht="14.6" x14ac:dyDescent="0.4">
      <c r="A362" s="132" t="s">
        <v>2392</v>
      </c>
      <c r="B362" s="131" t="s">
        <v>2393</v>
      </c>
      <c r="C362" s="133">
        <v>0</v>
      </c>
      <c r="D362" s="133">
        <v>0</v>
      </c>
      <c r="E362" s="133">
        <v>0</v>
      </c>
      <c r="F362" s="133">
        <v>69936.21000000037</v>
      </c>
      <c r="G362" s="133">
        <v>-69936.209999999977</v>
      </c>
      <c r="H362" s="133">
        <v>1.9999999999999999E-11</v>
      </c>
      <c r="I362" s="133">
        <v>1.9999999999999999E-11</v>
      </c>
      <c r="J362" s="133">
        <v>1.9999999999999999E-11</v>
      </c>
      <c r="K362" s="133">
        <v>1.9999999999999999E-11</v>
      </c>
      <c r="L362" s="133">
        <v>1.9999999999999999E-11</v>
      </c>
      <c r="M362" s="133">
        <v>2.7E-11</v>
      </c>
      <c r="N362" s="133">
        <v>1.999822529796802E-11</v>
      </c>
      <c r="O362" s="133">
        <v>1.9999999999999999E-11</v>
      </c>
      <c r="P362" s="133">
        <v>1.9999999999999999E-11</v>
      </c>
      <c r="Q362" s="133">
        <v>1.9999999999999999E-11</v>
      </c>
      <c r="R362" s="133">
        <v>43.620000000022003</v>
      </c>
      <c r="S362" s="133">
        <v>14.54</v>
      </c>
      <c r="T362" s="133">
        <v>14.54</v>
      </c>
    </row>
    <row r="363" spans="1:20" ht="14.6" x14ac:dyDescent="0.4">
      <c r="A363" s="132" t="s">
        <v>2394</v>
      </c>
      <c r="B363" s="131" t="s">
        <v>2395</v>
      </c>
      <c r="C363" s="133">
        <v>-2916.33</v>
      </c>
      <c r="D363" s="133">
        <v>-4972.12</v>
      </c>
      <c r="E363" s="133">
        <v>-4680.68</v>
      </c>
      <c r="F363" s="133">
        <v>845.57999999999856</v>
      </c>
      <c r="G363" s="133">
        <v>-2834.08</v>
      </c>
      <c r="H363" s="133">
        <v>-2964.71</v>
      </c>
      <c r="I363" s="133">
        <v>1120.42</v>
      </c>
      <c r="J363" s="133">
        <v>-1830.03</v>
      </c>
      <c r="K363" s="133">
        <v>-1159.73</v>
      </c>
      <c r="L363" s="133">
        <v>-2216.0300000000002</v>
      </c>
      <c r="M363" s="133">
        <v>-2136.3399999999988</v>
      </c>
      <c r="N363" s="133">
        <v>-3028.62</v>
      </c>
      <c r="O363" s="133">
        <v>-2132.84</v>
      </c>
      <c r="P363" s="133">
        <v>-3656.64</v>
      </c>
      <c r="Q363" s="133">
        <v>-2776</v>
      </c>
      <c r="R363" s="133">
        <v>-2350.5500000000002</v>
      </c>
      <c r="S363" s="133">
        <v>-2746.47</v>
      </c>
      <c r="T363" s="133">
        <v>-3509.5799999999881</v>
      </c>
    </row>
    <row r="364" spans="1:20" ht="14.6" x14ac:dyDescent="0.4">
      <c r="A364" s="132" t="s">
        <v>2396</v>
      </c>
      <c r="B364" s="131" t="s">
        <v>2397</v>
      </c>
      <c r="C364" s="133">
        <v>1544.0100000001021</v>
      </c>
      <c r="D364" s="133">
        <v>2362.7299999999691</v>
      </c>
      <c r="E364" s="133">
        <v>2434.4800000000978</v>
      </c>
      <c r="F364" s="133">
        <v>2486.0999999999949</v>
      </c>
      <c r="G364" s="133">
        <v>1108.7599999999932</v>
      </c>
      <c r="H364" s="133">
        <v>1556.4300000001022</v>
      </c>
      <c r="I364" s="133">
        <v>998.76000000003546</v>
      </c>
      <c r="J364" s="133">
        <v>911.96000000003551</v>
      </c>
      <c r="K364" s="133">
        <v>912.5699999999963</v>
      </c>
      <c r="L364" s="133">
        <v>1266.4799999999991</v>
      </c>
      <c r="M364" s="133">
        <v>1023.4399999999277</v>
      </c>
      <c r="N364" s="133">
        <v>1793.7900000001027</v>
      </c>
      <c r="O364" s="133">
        <v>1340.3900000000046</v>
      </c>
      <c r="P364" s="133">
        <v>1742.0199999999465</v>
      </c>
      <c r="Q364" s="133">
        <v>1662.1599999999928</v>
      </c>
      <c r="R364" s="133">
        <v>1620.1100000000097</v>
      </c>
      <c r="S364" s="133">
        <v>1358.0099999999313</v>
      </c>
      <c r="T364" s="133">
        <v>2328.8700000001063</v>
      </c>
    </row>
    <row r="365" spans="1:20" ht="14.6" x14ac:dyDescent="0.4">
      <c r="A365" s="132" t="s">
        <v>2398</v>
      </c>
      <c r="B365" s="131" t="s">
        <v>2399</v>
      </c>
      <c r="C365" s="133">
        <v>1E-10</v>
      </c>
      <c r="D365" s="133">
        <v>0</v>
      </c>
      <c r="E365" s="133">
        <v>0</v>
      </c>
      <c r="F365" s="133">
        <v>-1E-10</v>
      </c>
      <c r="G365" s="133">
        <v>1E-10</v>
      </c>
      <c r="H365" s="133">
        <v>-283.56999999990001</v>
      </c>
      <c r="I365" s="133">
        <v>1E-10</v>
      </c>
      <c r="J365" s="133">
        <v>0</v>
      </c>
      <c r="K365" s="133">
        <v>0</v>
      </c>
      <c r="L365" s="133">
        <v>3.9999999999999998E-11</v>
      </c>
      <c r="M365" s="133">
        <v>-3.9999999999999998E-11</v>
      </c>
      <c r="N365" s="133">
        <v>0</v>
      </c>
      <c r="O365" s="133">
        <v>0</v>
      </c>
      <c r="P365" s="133">
        <v>3E-11</v>
      </c>
      <c r="Q365" s="133">
        <v>-3.9999999999999998E-11</v>
      </c>
      <c r="R365" s="133">
        <v>6E-11</v>
      </c>
      <c r="S365" s="133">
        <v>-3.9999999999999998E-11</v>
      </c>
      <c r="T365" s="133">
        <v>0</v>
      </c>
    </row>
    <row r="366" spans="1:20" ht="14.6" x14ac:dyDescent="0.4">
      <c r="A366" s="132" t="s">
        <v>2400</v>
      </c>
      <c r="B366" s="131" t="s">
        <v>2401</v>
      </c>
      <c r="C366" s="133">
        <v>3387.1500000000092</v>
      </c>
      <c r="D366" s="133">
        <v>9149.5999999999949</v>
      </c>
      <c r="E366" s="133">
        <v>7403.0199999999895</v>
      </c>
      <c r="F366" s="133">
        <v>6626.2799999998906</v>
      </c>
      <c r="G366" s="133">
        <v>4479.8000000002921</v>
      </c>
      <c r="H366" s="133">
        <v>3658.4099999999744</v>
      </c>
      <c r="I366" s="133">
        <v>256.54000000000093</v>
      </c>
      <c r="J366" s="133">
        <v>2207.7400000000075</v>
      </c>
      <c r="K366" s="133">
        <v>3248.0800000000163</v>
      </c>
      <c r="L366" s="133">
        <v>2756.1600000001904</v>
      </c>
      <c r="M366" s="133">
        <v>2921.1399999999985</v>
      </c>
      <c r="N366" s="133">
        <v>6501.5999999999931</v>
      </c>
      <c r="O366" s="133">
        <v>3107.5899999999165</v>
      </c>
      <c r="P366" s="133">
        <v>7822.7899999999008</v>
      </c>
      <c r="Q366" s="133">
        <v>4970.2199999999848</v>
      </c>
      <c r="R366" s="133">
        <v>3497.0400000000009</v>
      </c>
      <c r="S366" s="133">
        <v>4299.0599999997048</v>
      </c>
      <c r="T366" s="133">
        <v>6461.9699999998757</v>
      </c>
    </row>
    <row r="367" spans="1:20" ht="14.6" x14ac:dyDescent="0.4">
      <c r="A367" s="132" t="s">
        <v>2402</v>
      </c>
      <c r="B367" s="131" t="s">
        <v>2403</v>
      </c>
      <c r="C367" s="133">
        <v>5.0000000000000003E-10</v>
      </c>
      <c r="D367" s="133">
        <v>0</v>
      </c>
      <c r="E367" s="133">
        <v>-6E-11</v>
      </c>
      <c r="F367" s="133">
        <v>9.1900000000000003E-10</v>
      </c>
      <c r="G367" s="133">
        <v>5.0000000000000003E-10</v>
      </c>
      <c r="H367" s="133">
        <v>0</v>
      </c>
      <c r="I367" s="133">
        <v>3.2014213502407074E-10</v>
      </c>
      <c r="J367" s="133">
        <v>0</v>
      </c>
      <c r="K367" s="133">
        <v>-1.8917489796876907E-9</v>
      </c>
      <c r="L367" s="133">
        <v>0</v>
      </c>
      <c r="M367" s="133">
        <v>4.9476511776447296E-10</v>
      </c>
      <c r="N367" s="133">
        <v>-4.6566128730773926E-10</v>
      </c>
      <c r="O367" s="133">
        <v>4.6566128730773926E-10</v>
      </c>
      <c r="P367" s="133">
        <v>2.3283064365386963E-10</v>
      </c>
      <c r="Q367" s="133">
        <v>2.6193447411060333E-10</v>
      </c>
      <c r="R367" s="133">
        <v>1.7462298274040222E-9</v>
      </c>
      <c r="S367" s="133">
        <v>8.7311491370201111E-11</v>
      </c>
      <c r="T367" s="133">
        <v>3.7834979593753815E-10</v>
      </c>
    </row>
    <row r="368" spans="1:20" ht="14.6" x14ac:dyDescent="0.4">
      <c r="A368" s="132" t="s">
        <v>2404</v>
      </c>
      <c r="B368" s="131" t="s">
        <v>2405</v>
      </c>
      <c r="C368" s="133">
        <v>0</v>
      </c>
      <c r="D368" s="133">
        <v>0</v>
      </c>
      <c r="E368" s="133">
        <v>0</v>
      </c>
      <c r="F368" s="133">
        <v>0</v>
      </c>
      <c r="G368" s="133">
        <v>0</v>
      </c>
      <c r="H368" s="133">
        <v>0</v>
      </c>
      <c r="I368" s="133">
        <v>0</v>
      </c>
      <c r="J368" s="133">
        <v>0</v>
      </c>
      <c r="K368" s="133">
        <v>0</v>
      </c>
      <c r="L368" s="133">
        <v>0</v>
      </c>
      <c r="M368" s="133">
        <v>0</v>
      </c>
      <c r="N368" s="133">
        <v>0</v>
      </c>
      <c r="O368" s="133">
        <v>0</v>
      </c>
      <c r="P368" s="133">
        <v>0</v>
      </c>
      <c r="Q368" s="133">
        <v>0</v>
      </c>
      <c r="R368" s="133">
        <v>0</v>
      </c>
      <c r="S368" s="133">
        <v>0</v>
      </c>
      <c r="T368" s="133">
        <v>0</v>
      </c>
    </row>
    <row r="369" spans="1:20" ht="14.6" x14ac:dyDescent="0.4">
      <c r="A369" s="132" t="s">
        <v>2406</v>
      </c>
      <c r="B369" s="131" t="s">
        <v>2407</v>
      </c>
      <c r="C369" s="133">
        <v>0</v>
      </c>
      <c r="D369" s="133">
        <v>0</v>
      </c>
      <c r="E369" s="133">
        <v>-1.1823431123048067E-11</v>
      </c>
      <c r="F369" s="133">
        <v>-315</v>
      </c>
      <c r="G369" s="133">
        <v>0</v>
      </c>
      <c r="H369" s="133">
        <v>0</v>
      </c>
      <c r="I369" s="133">
        <v>-1.3642420526593924E-12</v>
      </c>
      <c r="J369" s="133">
        <v>0</v>
      </c>
      <c r="K369" s="133">
        <v>2.0463630789890885E-12</v>
      </c>
      <c r="L369" s="133">
        <v>0</v>
      </c>
      <c r="M369" s="133">
        <v>0</v>
      </c>
      <c r="N369" s="133">
        <v>0</v>
      </c>
      <c r="O369" s="133">
        <v>1.8189894035458565E-12</v>
      </c>
      <c r="P369" s="133">
        <v>0</v>
      </c>
      <c r="Q369" s="133">
        <v>0</v>
      </c>
      <c r="R369" s="133">
        <v>0</v>
      </c>
      <c r="S369" s="133">
        <v>0</v>
      </c>
      <c r="T369" s="133">
        <v>0</v>
      </c>
    </row>
    <row r="370" spans="1:20" ht="14.6" x14ac:dyDescent="0.4">
      <c r="A370" s="132" t="s">
        <v>2408</v>
      </c>
      <c r="B370" s="131" t="s">
        <v>2409</v>
      </c>
      <c r="C370" s="133">
        <v>2014.8300000007114</v>
      </c>
      <c r="D370" s="133">
        <v>6540.2099999999646</v>
      </c>
      <c r="E370" s="133">
        <v>5156.8200000000152</v>
      </c>
      <c r="F370" s="133">
        <v>9642.9600000007031</v>
      </c>
      <c r="G370" s="133">
        <v>2754.4800000008854</v>
      </c>
      <c r="H370" s="133">
        <v>1966.5600000001766</v>
      </c>
      <c r="I370" s="133">
        <v>2375.7200000004555</v>
      </c>
      <c r="J370" s="133">
        <v>1289.670000000043</v>
      </c>
      <c r="K370" s="133">
        <v>3000.9199999981229</v>
      </c>
      <c r="L370" s="133">
        <v>1806.6100000002293</v>
      </c>
      <c r="M370" s="133">
        <v>1808.2400000003822</v>
      </c>
      <c r="N370" s="133">
        <v>5266.7699999996303</v>
      </c>
      <c r="O370" s="133">
        <v>2315.1400000003887</v>
      </c>
      <c r="P370" s="133">
        <v>5908.1700000001101</v>
      </c>
      <c r="Q370" s="133">
        <v>3856.3800000001993</v>
      </c>
      <c r="R370" s="133">
        <v>2766.6000000018166</v>
      </c>
      <c r="S370" s="133">
        <v>2910.5999999996839</v>
      </c>
      <c r="T370" s="133">
        <v>5281.2600000003722</v>
      </c>
    </row>
    <row r="371" spans="1:20" ht="14.6" x14ac:dyDescent="0.4">
      <c r="A371" s="132" t="s">
        <v>2410</v>
      </c>
      <c r="B371" s="131" t="s">
        <v>2411</v>
      </c>
      <c r="C371" s="133">
        <v>0</v>
      </c>
      <c r="D371" s="133">
        <v>0</v>
      </c>
      <c r="E371" s="133">
        <v>0</v>
      </c>
      <c r="F371" s="133">
        <v>0</v>
      </c>
      <c r="G371" s="133">
        <v>0</v>
      </c>
      <c r="H371" s="133">
        <v>0</v>
      </c>
      <c r="I371" s="133">
        <v>0</v>
      </c>
      <c r="J371" s="133">
        <v>0</v>
      </c>
      <c r="K371" s="133">
        <v>0</v>
      </c>
      <c r="L371" s="133">
        <v>0</v>
      </c>
      <c r="M371" s="133">
        <v>0</v>
      </c>
      <c r="N371" s="133">
        <v>0</v>
      </c>
      <c r="O371" s="133">
        <v>0</v>
      </c>
      <c r="P371" s="133">
        <v>0</v>
      </c>
      <c r="Q371" s="133">
        <v>0</v>
      </c>
      <c r="R371" s="133">
        <v>0</v>
      </c>
      <c r="S371" s="133">
        <v>0</v>
      </c>
      <c r="T371" s="133">
        <v>0</v>
      </c>
    </row>
    <row r="372" spans="1:20" ht="14.6" x14ac:dyDescent="0.4">
      <c r="A372" s="132" t="s">
        <v>2412</v>
      </c>
      <c r="B372" s="131" t="s">
        <v>2413</v>
      </c>
      <c r="C372" s="133">
        <v>0</v>
      </c>
      <c r="D372" s="133">
        <v>0</v>
      </c>
      <c r="E372" s="133">
        <v>0</v>
      </c>
      <c r="F372" s="133">
        <v>0</v>
      </c>
      <c r="G372" s="133">
        <v>0</v>
      </c>
      <c r="H372" s="133">
        <v>0</v>
      </c>
      <c r="I372" s="133">
        <v>0</v>
      </c>
      <c r="J372" s="133">
        <v>0</v>
      </c>
      <c r="K372" s="133">
        <v>0</v>
      </c>
      <c r="L372" s="133">
        <v>0</v>
      </c>
      <c r="M372" s="133">
        <v>0</v>
      </c>
      <c r="N372" s="133">
        <v>0</v>
      </c>
      <c r="O372" s="133">
        <v>0</v>
      </c>
      <c r="P372" s="133">
        <v>0</v>
      </c>
      <c r="Q372" s="133">
        <v>0</v>
      </c>
      <c r="R372" s="133">
        <v>0</v>
      </c>
      <c r="S372" s="133">
        <v>0</v>
      </c>
      <c r="T372" s="133">
        <v>0</v>
      </c>
    </row>
    <row r="373" spans="1:20" ht="14.6" x14ac:dyDescent="0.4">
      <c r="A373" s="132" t="s">
        <v>2414</v>
      </c>
      <c r="B373" s="131" t="s">
        <v>2415</v>
      </c>
      <c r="C373" s="133">
        <v>0</v>
      </c>
      <c r="D373" s="133">
        <v>0</v>
      </c>
      <c r="E373" s="133">
        <v>0</v>
      </c>
      <c r="F373" s="133">
        <v>0</v>
      </c>
      <c r="G373" s="133">
        <v>0</v>
      </c>
      <c r="H373" s="133">
        <v>0</v>
      </c>
      <c r="I373" s="133">
        <v>0</v>
      </c>
      <c r="J373" s="133">
        <v>0</v>
      </c>
      <c r="K373" s="133">
        <v>0</v>
      </c>
      <c r="L373" s="133">
        <v>0</v>
      </c>
      <c r="M373" s="133">
        <v>0</v>
      </c>
      <c r="N373" s="133">
        <v>0</v>
      </c>
      <c r="O373" s="133">
        <v>0</v>
      </c>
      <c r="P373" s="133">
        <v>0</v>
      </c>
      <c r="Q373" s="133">
        <v>0</v>
      </c>
      <c r="R373" s="133">
        <v>0</v>
      </c>
      <c r="S373" s="133">
        <v>0</v>
      </c>
      <c r="T373" s="133">
        <v>0</v>
      </c>
    </row>
    <row r="374" spans="1:20" ht="14.6" x14ac:dyDescent="0.4">
      <c r="A374" s="132" t="s">
        <v>2416</v>
      </c>
      <c r="B374" s="131" t="s">
        <v>2417</v>
      </c>
      <c r="C374" s="133">
        <v>6.0000000000000003E-12</v>
      </c>
      <c r="D374" s="133">
        <v>2E-12</v>
      </c>
      <c r="E374" s="133">
        <v>-2.9103830456733704E-11</v>
      </c>
      <c r="F374" s="133">
        <v>-1.0913936421275139E-11</v>
      </c>
      <c r="G374" s="133">
        <v>-9.0949470177292824E-12</v>
      </c>
      <c r="H374" s="133">
        <v>3.1832314562052488E-12</v>
      </c>
      <c r="I374" s="133">
        <v>-4.5758952182950452E-12</v>
      </c>
      <c r="J374" s="133">
        <v>-6.3664629124104977E-12</v>
      </c>
      <c r="K374" s="133">
        <v>1.3642420526593924E-12</v>
      </c>
      <c r="L374" s="133">
        <v>5.2011728257639334E-12</v>
      </c>
      <c r="M374" s="133">
        <v>-3.637978807091713E-12</v>
      </c>
      <c r="N374" s="133">
        <v>-7.0722094847042172E-11</v>
      </c>
      <c r="O374" s="133">
        <v>5.8207660913467407E-11</v>
      </c>
      <c r="P374" s="133">
        <v>2.7284841053187847E-11</v>
      </c>
      <c r="Q374" s="133">
        <v>99.999999999994316</v>
      </c>
      <c r="R374" s="133">
        <v>20459.999999999996</v>
      </c>
      <c r="S374" s="133">
        <v>-2.5295321393059567E-12</v>
      </c>
      <c r="T374" s="133">
        <v>-6.9633188104489818E-12</v>
      </c>
    </row>
    <row r="375" spans="1:20" ht="14.6" x14ac:dyDescent="0.4">
      <c r="A375" s="132" t="s">
        <v>3341</v>
      </c>
      <c r="B375" s="131" t="s">
        <v>3342</v>
      </c>
      <c r="C375" s="133">
        <v>0</v>
      </c>
      <c r="D375" s="133">
        <v>0</v>
      </c>
      <c r="E375" s="133">
        <v>0</v>
      </c>
      <c r="F375" s="133">
        <v>0</v>
      </c>
      <c r="G375" s="133">
        <v>0</v>
      </c>
      <c r="H375" s="133">
        <v>0</v>
      </c>
      <c r="I375" s="133">
        <v>0</v>
      </c>
      <c r="J375" s="133">
        <v>0</v>
      </c>
      <c r="K375" s="133">
        <v>0</v>
      </c>
      <c r="L375" s="133">
        <v>0</v>
      </c>
      <c r="M375" s="133">
        <v>0</v>
      </c>
      <c r="N375" s="133">
        <v>0</v>
      </c>
      <c r="O375" s="133">
        <v>0</v>
      </c>
      <c r="P375" s="133">
        <v>0</v>
      </c>
      <c r="Q375" s="133">
        <v>0</v>
      </c>
      <c r="R375" s="133">
        <v>0</v>
      </c>
      <c r="S375" s="133">
        <v>0</v>
      </c>
      <c r="T375" s="133">
        <v>0</v>
      </c>
    </row>
    <row r="376" spans="1:20" ht="14.6" x14ac:dyDescent="0.4">
      <c r="A376" s="132" t="s">
        <v>2418</v>
      </c>
      <c r="B376" s="131" t="s">
        <v>2419</v>
      </c>
      <c r="C376" s="133">
        <v>6.0000000000000003E-12</v>
      </c>
      <c r="D376" s="133">
        <v>2E-12</v>
      </c>
      <c r="E376" s="133">
        <v>-2.9103830456733704E-11</v>
      </c>
      <c r="F376" s="133">
        <v>-1.0913936421275139E-11</v>
      </c>
      <c r="G376" s="133">
        <v>-9.0949470177292824E-12</v>
      </c>
      <c r="H376" s="133">
        <v>3.1832314562052488E-12</v>
      </c>
      <c r="I376" s="133">
        <v>-4.5758952182950452E-12</v>
      </c>
      <c r="J376" s="133">
        <v>-6.3664629124104977E-12</v>
      </c>
      <c r="K376" s="133">
        <v>1.3642420526593924E-12</v>
      </c>
      <c r="L376" s="133">
        <v>5.2011728257639334E-12</v>
      </c>
      <c r="M376" s="133">
        <v>-3.637978807091713E-12</v>
      </c>
      <c r="N376" s="133">
        <v>-7.0722094847042172E-11</v>
      </c>
      <c r="O376" s="133">
        <v>5.8207660913467407E-11</v>
      </c>
      <c r="P376" s="133">
        <v>2.7284841053187847E-11</v>
      </c>
      <c r="Q376" s="133">
        <v>99.999999999994316</v>
      </c>
      <c r="R376" s="133">
        <v>20459.999999999996</v>
      </c>
      <c r="S376" s="133">
        <v>-2.5295321393059567E-12</v>
      </c>
      <c r="T376" s="133">
        <v>-6.9633188104489818E-12</v>
      </c>
    </row>
    <row r="377" spans="1:20" ht="14.6" x14ac:dyDescent="0.4">
      <c r="A377" s="132" t="s">
        <v>2420</v>
      </c>
      <c r="B377" s="131" t="s">
        <v>2421</v>
      </c>
      <c r="C377" s="133">
        <v>0</v>
      </c>
      <c r="D377" s="133">
        <v>0</v>
      </c>
      <c r="E377" s="133">
        <v>0</v>
      </c>
      <c r="F377" s="133">
        <v>2.9103830456733704E-11</v>
      </c>
      <c r="G377" s="133">
        <v>0</v>
      </c>
      <c r="H377" s="133">
        <v>0</v>
      </c>
      <c r="I377" s="133">
        <v>0</v>
      </c>
      <c r="J377" s="133">
        <v>0</v>
      </c>
      <c r="K377" s="133">
        <v>-5.9117155615240335E-12</v>
      </c>
      <c r="L377" s="133">
        <v>0</v>
      </c>
      <c r="M377" s="133">
        <v>-5.0022208597511053E-12</v>
      </c>
      <c r="N377" s="133">
        <v>0</v>
      </c>
      <c r="O377" s="133">
        <v>0</v>
      </c>
      <c r="P377" s="133">
        <v>0</v>
      </c>
      <c r="Q377" s="133">
        <v>0</v>
      </c>
      <c r="R377" s="133">
        <v>0</v>
      </c>
      <c r="S377" s="133">
        <v>0</v>
      </c>
      <c r="T377" s="133">
        <v>1395.679999999971</v>
      </c>
    </row>
    <row r="378" spans="1:20" ht="14.6" x14ac:dyDescent="0.4">
      <c r="A378" s="132" t="s">
        <v>2422</v>
      </c>
      <c r="B378" s="131" t="s">
        <v>2423</v>
      </c>
      <c r="C378" s="133">
        <v>0</v>
      </c>
      <c r="D378" s="133">
        <v>-198.79</v>
      </c>
      <c r="E378" s="133">
        <v>0</v>
      </c>
      <c r="F378" s="133">
        <v>1.7479351299698465E-12</v>
      </c>
      <c r="G378" s="133">
        <v>0</v>
      </c>
      <c r="H378" s="133">
        <v>0</v>
      </c>
      <c r="I378" s="133">
        <v>0</v>
      </c>
      <c r="J378" s="133">
        <v>0</v>
      </c>
      <c r="K378" s="133">
        <v>0</v>
      </c>
      <c r="L378" s="133">
        <v>0</v>
      </c>
      <c r="M378" s="133">
        <v>0</v>
      </c>
      <c r="N378" s="133">
        <v>0</v>
      </c>
      <c r="O378" s="133">
        <v>0</v>
      </c>
      <c r="P378" s="133">
        <v>0</v>
      </c>
      <c r="Q378" s="133">
        <v>0</v>
      </c>
      <c r="R378" s="133">
        <v>22667.63</v>
      </c>
      <c r="S378" s="133">
        <v>-22667.629999999997</v>
      </c>
      <c r="T378" s="133">
        <v>0</v>
      </c>
    </row>
    <row r="379" spans="1:20" ht="14.6" x14ac:dyDescent="0.4">
      <c r="A379" s="132" t="s">
        <v>2424</v>
      </c>
      <c r="B379" s="131" t="s">
        <v>2425</v>
      </c>
      <c r="C379" s="133">
        <v>0</v>
      </c>
      <c r="D379" s="133">
        <v>-198.79</v>
      </c>
      <c r="E379" s="133">
        <v>0</v>
      </c>
      <c r="F379" s="133">
        <v>3.085176558670355E-11</v>
      </c>
      <c r="G379" s="133">
        <v>0</v>
      </c>
      <c r="H379" s="133">
        <v>0</v>
      </c>
      <c r="I379" s="133">
        <v>0</v>
      </c>
      <c r="J379" s="133">
        <v>0</v>
      </c>
      <c r="K379" s="133">
        <v>-5.9117155615240335E-12</v>
      </c>
      <c r="L379" s="133">
        <v>0</v>
      </c>
      <c r="M379" s="133">
        <v>-4.9524828682478983E-12</v>
      </c>
      <c r="N379" s="133">
        <v>0</v>
      </c>
      <c r="O379" s="133">
        <v>0</v>
      </c>
      <c r="P379" s="133">
        <v>0</v>
      </c>
      <c r="Q379" s="133">
        <v>0</v>
      </c>
      <c r="R379" s="133">
        <v>22667.63</v>
      </c>
      <c r="S379" s="133">
        <v>-22667.629999999997</v>
      </c>
      <c r="T379" s="133">
        <v>1395.679999999971</v>
      </c>
    </row>
    <row r="380" spans="1:20" ht="14.6" x14ac:dyDescent="0.4">
      <c r="A380" s="132" t="s">
        <v>3343</v>
      </c>
      <c r="B380" s="131" t="s">
        <v>3344</v>
      </c>
      <c r="C380" s="133">
        <v>0</v>
      </c>
      <c r="D380" s="133">
        <v>0</v>
      </c>
      <c r="E380" s="133">
        <v>0</v>
      </c>
      <c r="F380" s="133">
        <v>0</v>
      </c>
      <c r="G380" s="133">
        <v>0</v>
      </c>
      <c r="H380" s="133">
        <v>0</v>
      </c>
      <c r="I380" s="133">
        <v>0</v>
      </c>
      <c r="J380" s="133">
        <v>0</v>
      </c>
      <c r="K380" s="133">
        <v>0</v>
      </c>
      <c r="L380" s="133">
        <v>0</v>
      </c>
      <c r="M380" s="133">
        <v>0</v>
      </c>
      <c r="N380" s="133">
        <v>0</v>
      </c>
      <c r="O380" s="133">
        <v>0</v>
      </c>
      <c r="P380" s="133">
        <v>0</v>
      </c>
      <c r="Q380" s="133">
        <v>0</v>
      </c>
      <c r="R380" s="133">
        <v>0</v>
      </c>
      <c r="S380" s="133">
        <v>0</v>
      </c>
      <c r="T380" s="133">
        <v>0</v>
      </c>
    </row>
    <row r="381" spans="1:20" ht="14.6" x14ac:dyDescent="0.4">
      <c r="A381" s="132" t="s">
        <v>2426</v>
      </c>
      <c r="B381" s="131" t="s">
        <v>3345</v>
      </c>
      <c r="C381" s="133">
        <v>0</v>
      </c>
      <c r="D381" s="133">
        <v>0</v>
      </c>
      <c r="E381" s="133">
        <v>-637.87999999996828</v>
      </c>
      <c r="F381" s="133">
        <v>3.637978807091713E-11</v>
      </c>
      <c r="G381" s="133">
        <v>0</v>
      </c>
      <c r="H381" s="133">
        <v>0</v>
      </c>
      <c r="I381" s="133">
        <v>-9338.0200000000114</v>
      </c>
      <c r="J381" s="133">
        <v>118.13999999998487</v>
      </c>
      <c r="K381" s="133">
        <v>0</v>
      </c>
      <c r="L381" s="133">
        <v>-662.99000000001979</v>
      </c>
      <c r="M381" s="133">
        <v>0</v>
      </c>
      <c r="N381" s="133">
        <v>0</v>
      </c>
      <c r="O381" s="133">
        <v>0</v>
      </c>
      <c r="P381" s="133">
        <v>1.4551915228366852E-11</v>
      </c>
      <c r="Q381" s="133">
        <v>2.9103830456733704E-11</v>
      </c>
      <c r="R381" s="133">
        <v>1.0913936421275139E-10</v>
      </c>
      <c r="S381" s="133">
        <v>2.1827872842550278E-11</v>
      </c>
      <c r="T381" s="133">
        <v>-4.3655745685100555E-11</v>
      </c>
    </row>
    <row r="382" spans="1:20" ht="14.6" x14ac:dyDescent="0.4">
      <c r="A382" s="132" t="s">
        <v>2427</v>
      </c>
      <c r="B382" s="131" t="s">
        <v>2428</v>
      </c>
      <c r="C382" s="133">
        <v>0</v>
      </c>
      <c r="D382" s="133">
        <v>0</v>
      </c>
      <c r="E382" s="133">
        <v>0</v>
      </c>
      <c r="F382" s="133">
        <v>0</v>
      </c>
      <c r="G382" s="133">
        <v>0</v>
      </c>
      <c r="H382" s="133">
        <v>0</v>
      </c>
      <c r="I382" s="133">
        <v>0</v>
      </c>
      <c r="J382" s="133">
        <v>0</v>
      </c>
      <c r="K382" s="133">
        <v>0</v>
      </c>
      <c r="L382" s="133">
        <v>0</v>
      </c>
      <c r="M382" s="133">
        <v>0</v>
      </c>
      <c r="N382" s="133">
        <v>0</v>
      </c>
      <c r="O382" s="133">
        <v>0</v>
      </c>
      <c r="P382" s="133">
        <v>0</v>
      </c>
      <c r="Q382" s="133">
        <v>0</v>
      </c>
      <c r="R382" s="133">
        <v>0</v>
      </c>
      <c r="S382" s="133">
        <v>0</v>
      </c>
      <c r="T382" s="133">
        <v>0</v>
      </c>
    </row>
    <row r="383" spans="1:20" ht="14.6" x14ac:dyDescent="0.4">
      <c r="A383" s="132" t="s">
        <v>3346</v>
      </c>
      <c r="B383" s="131" t="s">
        <v>3347</v>
      </c>
      <c r="C383" s="133">
        <v>0</v>
      </c>
      <c r="D383" s="133">
        <v>0</v>
      </c>
      <c r="E383" s="133">
        <v>0</v>
      </c>
      <c r="F383" s="133">
        <v>0</v>
      </c>
      <c r="G383" s="133">
        <v>0</v>
      </c>
      <c r="H383" s="133">
        <v>0</v>
      </c>
      <c r="I383" s="133">
        <v>0</v>
      </c>
      <c r="J383" s="133">
        <v>0</v>
      </c>
      <c r="K383" s="133">
        <v>0</v>
      </c>
      <c r="L383" s="133">
        <v>0</v>
      </c>
      <c r="M383" s="133">
        <v>0</v>
      </c>
      <c r="N383" s="133">
        <v>0</v>
      </c>
      <c r="O383" s="133">
        <v>0</v>
      </c>
      <c r="P383" s="133">
        <v>0</v>
      </c>
      <c r="Q383" s="133">
        <v>0</v>
      </c>
      <c r="R383" s="133">
        <v>0</v>
      </c>
      <c r="S383" s="133">
        <v>0</v>
      </c>
      <c r="T383" s="133">
        <v>0</v>
      </c>
    </row>
    <row r="384" spans="1:20" ht="14.6" x14ac:dyDescent="0.4">
      <c r="A384" s="132" t="s">
        <v>3348</v>
      </c>
      <c r="B384" s="131" t="s">
        <v>3349</v>
      </c>
      <c r="C384" s="133">
        <v>0</v>
      </c>
      <c r="D384" s="133">
        <v>0</v>
      </c>
      <c r="E384" s="133">
        <v>0</v>
      </c>
      <c r="F384" s="133">
        <v>0</v>
      </c>
      <c r="G384" s="133">
        <v>0</v>
      </c>
      <c r="H384" s="133">
        <v>0</v>
      </c>
      <c r="I384" s="133">
        <v>0</v>
      </c>
      <c r="J384" s="133">
        <v>0</v>
      </c>
      <c r="K384" s="133">
        <v>0</v>
      </c>
      <c r="L384" s="133">
        <v>0</v>
      </c>
      <c r="M384" s="133">
        <v>0</v>
      </c>
      <c r="N384" s="133">
        <v>0</v>
      </c>
      <c r="O384" s="133">
        <v>0</v>
      </c>
      <c r="P384" s="133">
        <v>0</v>
      </c>
      <c r="Q384" s="133">
        <v>0</v>
      </c>
      <c r="R384" s="133">
        <v>0</v>
      </c>
      <c r="S384" s="133">
        <v>0</v>
      </c>
      <c r="T384" s="133">
        <v>0</v>
      </c>
    </row>
    <row r="385" spans="1:20" ht="14.6" x14ac:dyDescent="0.4">
      <c r="A385" s="132" t="s">
        <v>2429</v>
      </c>
      <c r="B385" s="131" t="s">
        <v>2430</v>
      </c>
      <c r="C385" s="133">
        <v>0</v>
      </c>
      <c r="D385" s="133">
        <v>0</v>
      </c>
      <c r="E385" s="133">
        <v>-637.87999999996828</v>
      </c>
      <c r="F385" s="133">
        <v>3.637978807091713E-11</v>
      </c>
      <c r="G385" s="133">
        <v>0</v>
      </c>
      <c r="H385" s="133">
        <v>0</v>
      </c>
      <c r="I385" s="133">
        <v>-9338.0200000000114</v>
      </c>
      <c r="J385" s="133">
        <v>118.13999999998487</v>
      </c>
      <c r="K385" s="133">
        <v>0</v>
      </c>
      <c r="L385" s="133">
        <v>-662.99000000001979</v>
      </c>
      <c r="M385" s="133">
        <v>0</v>
      </c>
      <c r="N385" s="133">
        <v>0</v>
      </c>
      <c r="O385" s="133">
        <v>0</v>
      </c>
      <c r="P385" s="133">
        <v>1.4551915228366852E-11</v>
      </c>
      <c r="Q385" s="133">
        <v>2.9103830456733704E-11</v>
      </c>
      <c r="R385" s="133">
        <v>1.0913936421275139E-10</v>
      </c>
      <c r="S385" s="133">
        <v>2.1827872842550278E-11</v>
      </c>
      <c r="T385" s="133">
        <v>-4.3655745685100555E-11</v>
      </c>
    </row>
    <row r="386" spans="1:20" ht="14.6" x14ac:dyDescent="0.4">
      <c r="A386" s="132" t="s">
        <v>2431</v>
      </c>
      <c r="B386" s="131" t="s">
        <v>2432</v>
      </c>
      <c r="C386" s="133">
        <v>-27571.989999998877</v>
      </c>
      <c r="D386" s="133">
        <v>83425.480000000403</v>
      </c>
      <c r="E386" s="133">
        <v>28194.909999999392</v>
      </c>
      <c r="F386" s="133">
        <v>-62450.5399999984</v>
      </c>
      <c r="G386" s="133">
        <v>-88417.789999998829</v>
      </c>
      <c r="H386" s="133">
        <v>6582.8299999999272</v>
      </c>
      <c r="I386" s="133">
        <v>2000.2400000014859</v>
      </c>
      <c r="J386" s="133">
        <v>-10799.289999999601</v>
      </c>
      <c r="K386" s="133">
        <v>-66771.230000001509</v>
      </c>
      <c r="L386" s="133">
        <v>-30679.21999999991</v>
      </c>
      <c r="M386" s="133">
        <v>-13985.330000001402</v>
      </c>
      <c r="N386" s="133">
        <v>-13685.110000000253</v>
      </c>
      <c r="O386" s="133">
        <v>-23511.499999997322</v>
      </c>
      <c r="P386" s="133">
        <v>-25666.029999999802</v>
      </c>
      <c r="Q386" s="133">
        <v>-23216.800000001349</v>
      </c>
      <c r="R386" s="133">
        <v>22212.060000004894</v>
      </c>
      <c r="S386" s="133">
        <v>-37187.980000000061</v>
      </c>
      <c r="T386" s="133">
        <v>-18092.329999999311</v>
      </c>
    </row>
    <row r="387" spans="1:20" ht="14.6" x14ac:dyDescent="0.4">
      <c r="A387" s="132" t="s">
        <v>2433</v>
      </c>
      <c r="B387" s="131" t="s">
        <v>2434</v>
      </c>
      <c r="C387" s="133">
        <v>71.229999999998</v>
      </c>
      <c r="D387" s="133">
        <v>150.66</v>
      </c>
      <c r="E387" s="133">
        <v>154.33000000000038</v>
      </c>
      <c r="F387" s="133">
        <v>55.130000000001047</v>
      </c>
      <c r="G387" s="133">
        <v>53.309999999999825</v>
      </c>
      <c r="H387" s="133">
        <v>49.280000000002019</v>
      </c>
      <c r="I387" s="133">
        <v>47.639999999999688</v>
      </c>
      <c r="J387" s="133">
        <v>42.650000000000318</v>
      </c>
      <c r="K387" s="133">
        <v>43.270000000000117</v>
      </c>
      <c r="L387" s="133">
        <v>60.639999999999574</v>
      </c>
      <c r="M387" s="133">
        <v>49.730000000005198</v>
      </c>
      <c r="N387" s="133">
        <v>59.550000000002456</v>
      </c>
      <c r="O387" s="133">
        <v>69.520000000000209</v>
      </c>
      <c r="P387" s="133">
        <v>80.210000000000022</v>
      </c>
      <c r="Q387" s="133">
        <v>77.900000000000318</v>
      </c>
      <c r="R387" s="133">
        <v>55.97999999999989</v>
      </c>
      <c r="S387" s="133">
        <v>55.580000000000027</v>
      </c>
      <c r="T387" s="133">
        <v>64.449999999999889</v>
      </c>
    </row>
    <row r="388" spans="1:20" ht="14.6" x14ac:dyDescent="0.4">
      <c r="A388" s="132" t="s">
        <v>3350</v>
      </c>
      <c r="B388" s="131" t="s">
        <v>3351</v>
      </c>
      <c r="C388" s="133">
        <v>0</v>
      </c>
      <c r="D388" s="133">
        <v>0</v>
      </c>
      <c r="E388" s="133">
        <v>0</v>
      </c>
      <c r="F388" s="133">
        <v>0</v>
      </c>
      <c r="G388" s="133">
        <v>0</v>
      </c>
      <c r="H388" s="133">
        <v>0</v>
      </c>
      <c r="I388" s="133">
        <v>0</v>
      </c>
      <c r="J388" s="133">
        <v>0</v>
      </c>
      <c r="K388" s="133">
        <v>0</v>
      </c>
      <c r="L388" s="133">
        <v>0</v>
      </c>
      <c r="M388" s="133">
        <v>0</v>
      </c>
      <c r="N388" s="133">
        <v>0</v>
      </c>
      <c r="O388" s="133">
        <v>0</v>
      </c>
      <c r="P388" s="133">
        <v>0</v>
      </c>
      <c r="Q388" s="133">
        <v>0</v>
      </c>
      <c r="R388" s="133">
        <v>-2.0000000000000001E-10</v>
      </c>
      <c r="S388" s="133">
        <v>0</v>
      </c>
      <c r="T388" s="133">
        <v>0</v>
      </c>
    </row>
    <row r="389" spans="1:20" ht="14.6" x14ac:dyDescent="0.4">
      <c r="A389" s="132" t="s">
        <v>2435</v>
      </c>
      <c r="B389" s="131" t="s">
        <v>2436</v>
      </c>
      <c r="C389" s="133">
        <v>1703.5600000001041</v>
      </c>
      <c r="D389" s="133">
        <v>4152.8500000000004</v>
      </c>
      <c r="E389" s="133">
        <v>4260.9000000001834</v>
      </c>
      <c r="F389" s="133">
        <v>5924.2000000001863</v>
      </c>
      <c r="G389" s="133">
        <v>1825.1900000000896</v>
      </c>
      <c r="H389" s="133">
        <v>1692.0700000000361</v>
      </c>
      <c r="I389" s="133">
        <v>1618.1700000001292</v>
      </c>
      <c r="J389" s="133">
        <v>1451.600000000087</v>
      </c>
      <c r="K389" s="133">
        <v>1491.4800000000996</v>
      </c>
      <c r="L389" s="133">
        <v>2096.239999999993</v>
      </c>
      <c r="M389" s="133">
        <v>1680.1699999999023</v>
      </c>
      <c r="N389" s="133">
        <v>1994.7600000001105</v>
      </c>
      <c r="O389" s="133">
        <v>2333.0899999999001</v>
      </c>
      <c r="P389" s="133">
        <v>2774.7000000000075</v>
      </c>
      <c r="Q389" s="133">
        <v>2645.8099999999977</v>
      </c>
      <c r="R389" s="133">
        <v>2502.5900000000056</v>
      </c>
      <c r="S389" s="133">
        <v>2072.7799999999165</v>
      </c>
      <c r="T389" s="133">
        <v>2370.2999999999988</v>
      </c>
    </row>
    <row r="390" spans="1:20" ht="14.6" x14ac:dyDescent="0.4">
      <c r="A390" s="132" t="s">
        <v>3352</v>
      </c>
      <c r="B390" s="131" t="s">
        <v>3353</v>
      </c>
      <c r="C390" s="133">
        <v>0</v>
      </c>
      <c r="D390" s="133">
        <v>0</v>
      </c>
      <c r="E390" s="133">
        <v>0</v>
      </c>
      <c r="F390" s="133">
        <v>0</v>
      </c>
      <c r="G390" s="133">
        <v>0</v>
      </c>
      <c r="H390" s="133">
        <v>0</v>
      </c>
      <c r="I390" s="133">
        <v>0</v>
      </c>
      <c r="J390" s="133">
        <v>0</v>
      </c>
      <c r="K390" s="133">
        <v>0</v>
      </c>
      <c r="L390" s="133">
        <v>0</v>
      </c>
      <c r="M390" s="133">
        <v>0</v>
      </c>
      <c r="N390" s="133">
        <v>0</v>
      </c>
      <c r="O390" s="133">
        <v>0</v>
      </c>
      <c r="P390" s="133">
        <v>0</v>
      </c>
      <c r="Q390" s="133">
        <v>0</v>
      </c>
      <c r="R390" s="133">
        <v>-2E-12</v>
      </c>
      <c r="S390" s="133">
        <v>0</v>
      </c>
      <c r="T390" s="133">
        <v>0</v>
      </c>
    </row>
    <row r="391" spans="1:20" ht="14.6" x14ac:dyDescent="0.4">
      <c r="A391" s="132" t="s">
        <v>2437</v>
      </c>
      <c r="B391" s="131" t="s">
        <v>2438</v>
      </c>
      <c r="C391" s="133">
        <v>1774.7900000001021</v>
      </c>
      <c r="D391" s="133">
        <v>4303.51</v>
      </c>
      <c r="E391" s="133">
        <v>4415.2300000001833</v>
      </c>
      <c r="F391" s="133">
        <v>5979.3300000001873</v>
      </c>
      <c r="G391" s="133">
        <v>1878.5000000000894</v>
      </c>
      <c r="H391" s="133">
        <v>1741.3500000000381</v>
      </c>
      <c r="I391" s="133">
        <v>1665.8100000001289</v>
      </c>
      <c r="J391" s="133">
        <v>1494.2500000000873</v>
      </c>
      <c r="K391" s="133">
        <v>1534.7500000000998</v>
      </c>
      <c r="L391" s="133">
        <v>2156.8799999999924</v>
      </c>
      <c r="M391" s="133">
        <v>1729.8999999999075</v>
      </c>
      <c r="N391" s="133">
        <v>2054.3100000001132</v>
      </c>
      <c r="O391" s="133">
        <v>2402.6099999999005</v>
      </c>
      <c r="P391" s="133">
        <v>2854.9100000000076</v>
      </c>
      <c r="Q391" s="133">
        <v>2723.7099999999982</v>
      </c>
      <c r="R391" s="133">
        <v>2558.5699999998037</v>
      </c>
      <c r="S391" s="133">
        <v>2128.3599999999165</v>
      </c>
      <c r="T391" s="133">
        <v>2434.7499999999986</v>
      </c>
    </row>
    <row r="392" spans="1:20" ht="14.6" x14ac:dyDescent="0.4">
      <c r="A392" s="132" t="s">
        <v>2439</v>
      </c>
      <c r="B392" s="131" t="s">
        <v>2440</v>
      </c>
      <c r="C392" s="133">
        <v>3.0000000000000001E-12</v>
      </c>
      <c r="D392" s="133">
        <v>0</v>
      </c>
      <c r="E392" s="133">
        <v>-9.9999999999999994E-12</v>
      </c>
      <c r="F392" s="133">
        <v>-5.9000000000000003E-11</v>
      </c>
      <c r="G392" s="133">
        <v>6.0000000000000003E-12</v>
      </c>
      <c r="H392" s="133">
        <v>-8.9999999999999996E-12</v>
      </c>
      <c r="I392" s="133">
        <v>0</v>
      </c>
      <c r="J392" s="133">
        <v>-2.0999999999999999E-11</v>
      </c>
      <c r="K392" s="133">
        <v>-3.9999999999999998E-11</v>
      </c>
      <c r="L392" s="133">
        <v>-6.3003824379848083E-11</v>
      </c>
      <c r="M392" s="133">
        <v>2.0999999999999999E-11</v>
      </c>
      <c r="N392" s="133">
        <v>-2.6000000000000001E-11</v>
      </c>
      <c r="O392" s="133">
        <v>4.9999999999999995E-11</v>
      </c>
      <c r="P392" s="133">
        <v>3.1999999999999999E-11</v>
      </c>
      <c r="Q392" s="133">
        <v>1.9994672584289219E-11</v>
      </c>
      <c r="R392" s="133">
        <v>6.9988459472369868E-12</v>
      </c>
      <c r="S392" s="133">
        <v>-3.0000000000000001E-12</v>
      </c>
      <c r="T392" s="133">
        <v>2.3987922759260982E-11</v>
      </c>
    </row>
    <row r="393" spans="1:20" ht="14.6" x14ac:dyDescent="0.4">
      <c r="A393" s="132" t="s">
        <v>2441</v>
      </c>
      <c r="B393" s="131" t="s">
        <v>2442</v>
      </c>
      <c r="C393" s="133">
        <v>-2.2000000000000002E-11</v>
      </c>
      <c r="D393" s="133">
        <v>-4.9999999999999997E-12</v>
      </c>
      <c r="E393" s="133">
        <v>-7.9999999999999998E-12</v>
      </c>
      <c r="F393" s="133">
        <v>-8.9999999999999996E-12</v>
      </c>
      <c r="G393" s="133">
        <v>-2E-12</v>
      </c>
      <c r="H393" s="133">
        <v>-6.0000000000000003E-12</v>
      </c>
      <c r="I393" s="133">
        <v>1.0913936421275139E-11</v>
      </c>
      <c r="J393" s="133">
        <v>-3.637978807091713E-12</v>
      </c>
      <c r="K393" s="133">
        <v>1.8189894035458565E-12</v>
      </c>
      <c r="L393" s="133">
        <v>3.637978807091713E-12</v>
      </c>
      <c r="M393" s="133">
        <v>-1.4551915228366852E-11</v>
      </c>
      <c r="N393" s="133">
        <v>-1.0913936421275139E-11</v>
      </c>
      <c r="O393" s="133">
        <v>1.6939338820520788E-11</v>
      </c>
      <c r="P393" s="133">
        <v>-2.319211489520967E-11</v>
      </c>
      <c r="Q393" s="133">
        <v>0</v>
      </c>
      <c r="R393" s="133">
        <v>-3.9999999999999999E-12</v>
      </c>
      <c r="S393" s="133">
        <v>-8.9999999999999996E-12</v>
      </c>
      <c r="T393" s="133">
        <v>1.9895196601282805E-12</v>
      </c>
    </row>
    <row r="394" spans="1:20" ht="14.6" x14ac:dyDescent="0.4">
      <c r="A394" s="132" t="s">
        <v>2443</v>
      </c>
      <c r="B394" s="131" t="s">
        <v>2444</v>
      </c>
      <c r="C394" s="133">
        <v>-9.9999999999999998E-13</v>
      </c>
      <c r="D394" s="133">
        <v>0</v>
      </c>
      <c r="E394" s="133">
        <v>0</v>
      </c>
      <c r="F394" s="133">
        <v>0</v>
      </c>
      <c r="G394" s="133">
        <v>2E-12</v>
      </c>
      <c r="H394" s="133">
        <v>-1.0018652574217413E-12</v>
      </c>
      <c r="I394" s="133">
        <v>9.9999999999999998E-13</v>
      </c>
      <c r="J394" s="133">
        <v>0</v>
      </c>
      <c r="K394" s="133">
        <v>0</v>
      </c>
      <c r="L394" s="133">
        <v>-2E-12</v>
      </c>
      <c r="M394" s="133">
        <v>2E-12</v>
      </c>
      <c r="N394" s="133">
        <v>0</v>
      </c>
      <c r="O394" s="133">
        <v>0</v>
      </c>
      <c r="P394" s="133">
        <v>0</v>
      </c>
      <c r="Q394" s="133">
        <v>0</v>
      </c>
      <c r="R394" s="133">
        <v>-9.9999999999999998E-13</v>
      </c>
      <c r="S394" s="133">
        <v>9.9999999999999998E-13</v>
      </c>
      <c r="T394" s="133">
        <v>0</v>
      </c>
    </row>
    <row r="395" spans="1:20" ht="14.6" x14ac:dyDescent="0.4">
      <c r="A395" s="132" t="s">
        <v>2445</v>
      </c>
      <c r="B395" s="131" t="s">
        <v>2446</v>
      </c>
      <c r="C395" s="133">
        <v>6.0999999999999996E-11</v>
      </c>
      <c r="D395" s="133">
        <v>7.0000000000000001E-12</v>
      </c>
      <c r="E395" s="133">
        <v>-3.0127011996228248E-12</v>
      </c>
      <c r="F395" s="133">
        <v>3.0013325158506632E-11</v>
      </c>
      <c r="G395" s="133">
        <v>0</v>
      </c>
      <c r="H395" s="133">
        <v>0</v>
      </c>
      <c r="I395" s="133">
        <v>-3.0000000000000001E-12</v>
      </c>
      <c r="J395" s="133">
        <v>0</v>
      </c>
      <c r="K395" s="133">
        <v>2.5011104298755527E-11</v>
      </c>
      <c r="L395" s="133">
        <v>8.9999999999999996E-12</v>
      </c>
      <c r="M395" s="133">
        <v>2.5000446157719125E-11</v>
      </c>
      <c r="N395" s="133">
        <v>6.0000000000000003E-12</v>
      </c>
      <c r="O395" s="133">
        <v>-7.2759576141834259E-12</v>
      </c>
      <c r="P395" s="133">
        <v>4.9999999999999997E-12</v>
      </c>
      <c r="Q395" s="133">
        <v>-4.9999999999999997E-12</v>
      </c>
      <c r="R395" s="133">
        <v>2E-12</v>
      </c>
      <c r="S395" s="133">
        <v>1.6999734953060397E-11</v>
      </c>
      <c r="T395" s="133">
        <v>1.0913936421275139E-11</v>
      </c>
    </row>
    <row r="396" spans="1:20" ht="14.6" x14ac:dyDescent="0.4">
      <c r="A396" s="132" t="s">
        <v>2447</v>
      </c>
      <c r="B396" s="131" t="s">
        <v>2448</v>
      </c>
      <c r="C396" s="133">
        <v>4.0999999999999994E-11</v>
      </c>
      <c r="D396" s="133">
        <v>2.0000000000000004E-12</v>
      </c>
      <c r="E396" s="133">
        <v>-2.1012701199622824E-11</v>
      </c>
      <c r="F396" s="133">
        <v>-3.7986674841493366E-11</v>
      </c>
      <c r="G396" s="133">
        <v>6.0000000000000003E-12</v>
      </c>
      <c r="H396" s="133">
        <v>-1.6001865257421741E-11</v>
      </c>
      <c r="I396" s="133">
        <v>7.919176591210999E-12</v>
      </c>
      <c r="J396" s="133">
        <v>-2.5636291350834652E-11</v>
      </c>
      <c r="K396" s="133">
        <v>-1.3169906297698615E-11</v>
      </c>
      <c r="L396" s="133">
        <v>-5.2365845572756369E-11</v>
      </c>
      <c r="M396" s="133">
        <v>3.3448530929352271E-11</v>
      </c>
      <c r="N396" s="133">
        <v>-3.1823431123048069E-11</v>
      </c>
      <c r="O396" s="133">
        <v>5.9663381206337358E-11</v>
      </c>
      <c r="P396" s="133">
        <v>1.3807885104790328E-11</v>
      </c>
      <c r="Q396" s="133">
        <v>1.4596768652263564E-11</v>
      </c>
      <c r="R396" s="133">
        <v>3.9988459472369867E-12</v>
      </c>
      <c r="S396" s="133">
        <v>5.999734953060397E-12</v>
      </c>
      <c r="T396" s="133">
        <v>3.5981884138891473E-11</v>
      </c>
    </row>
    <row r="397" spans="1:20" ht="14.6" x14ac:dyDescent="0.4">
      <c r="A397" s="132" t="s">
        <v>2449</v>
      </c>
      <c r="B397" s="131" t="s">
        <v>2450</v>
      </c>
      <c r="C397" s="133">
        <v>-9.9999999999999994E-12</v>
      </c>
      <c r="D397" s="133">
        <v>0</v>
      </c>
      <c r="E397" s="133">
        <v>0</v>
      </c>
      <c r="F397" s="133">
        <v>7.0000000000000001E-12</v>
      </c>
      <c r="G397" s="133">
        <v>1.1000000000000001E-11</v>
      </c>
      <c r="H397" s="133">
        <v>9.9999999999999998E-13</v>
      </c>
      <c r="I397" s="133">
        <v>1.1000000000000001E-11</v>
      </c>
      <c r="J397" s="133">
        <v>4.9999999999999997E-12</v>
      </c>
      <c r="K397" s="133">
        <v>2.9558577807620168E-12</v>
      </c>
      <c r="L397" s="133">
        <v>0</v>
      </c>
      <c r="M397" s="133">
        <v>3.0000000000000001E-12</v>
      </c>
      <c r="N397" s="133">
        <v>-1.0999201549566351E-11</v>
      </c>
      <c r="O397" s="133">
        <v>1.0231815394945443E-12</v>
      </c>
      <c r="P397" s="133">
        <v>7.2759576141834259E-12</v>
      </c>
      <c r="Q397" s="133">
        <v>1.1652900866465643E-12</v>
      </c>
      <c r="R397" s="133">
        <v>-1.5859313862165436E-11</v>
      </c>
      <c r="S397" s="133">
        <v>1.0459189070388675E-11</v>
      </c>
      <c r="T397" s="133">
        <v>-444.99999999999454</v>
      </c>
    </row>
    <row r="398" spans="1:20" ht="14.6" x14ac:dyDescent="0.4">
      <c r="A398" s="132" t="s">
        <v>2451</v>
      </c>
      <c r="B398" s="131" t="s">
        <v>2452</v>
      </c>
      <c r="C398" s="133">
        <v>0</v>
      </c>
      <c r="D398" s="133">
        <v>0</v>
      </c>
      <c r="E398" s="133">
        <v>0</v>
      </c>
      <c r="F398" s="133">
        <v>0</v>
      </c>
      <c r="G398" s="133">
        <v>0</v>
      </c>
      <c r="H398" s="133">
        <v>0</v>
      </c>
      <c r="I398" s="133">
        <v>0</v>
      </c>
      <c r="J398" s="133">
        <v>0</v>
      </c>
      <c r="K398" s="133">
        <v>0</v>
      </c>
      <c r="L398" s="133">
        <v>0</v>
      </c>
      <c r="M398" s="133">
        <v>0</v>
      </c>
      <c r="N398" s="133">
        <v>0</v>
      </c>
      <c r="O398" s="133">
        <v>0</v>
      </c>
      <c r="P398" s="133">
        <v>0</v>
      </c>
      <c r="Q398" s="133">
        <v>0</v>
      </c>
      <c r="R398" s="133">
        <v>0</v>
      </c>
      <c r="S398" s="133">
        <v>0</v>
      </c>
      <c r="T398" s="133">
        <v>0</v>
      </c>
    </row>
    <row r="399" spans="1:20" ht="14.6" x14ac:dyDescent="0.4">
      <c r="A399" s="132" t="s">
        <v>2453</v>
      </c>
      <c r="B399" s="131" t="s">
        <v>2454</v>
      </c>
      <c r="C399" s="133">
        <v>3.9999999999999999E-12</v>
      </c>
      <c r="D399" s="133">
        <v>9.9999999999999998E-13</v>
      </c>
      <c r="E399" s="133">
        <v>0</v>
      </c>
      <c r="F399" s="133">
        <v>-2E-12</v>
      </c>
      <c r="G399" s="133">
        <v>0</v>
      </c>
      <c r="H399" s="133">
        <v>0</v>
      </c>
      <c r="I399" s="133">
        <v>0</v>
      </c>
      <c r="J399" s="133">
        <v>-9.9999999999999998E-13</v>
      </c>
      <c r="K399" s="133">
        <v>0</v>
      </c>
      <c r="L399" s="133">
        <v>-9.9999999999999998E-13</v>
      </c>
      <c r="M399" s="133">
        <v>0</v>
      </c>
      <c r="N399" s="133">
        <v>0</v>
      </c>
      <c r="O399" s="133">
        <v>-1.0231815394945443E-12</v>
      </c>
      <c r="P399" s="133">
        <v>0</v>
      </c>
      <c r="Q399" s="133">
        <v>-3.637978807091713E-12</v>
      </c>
      <c r="R399" s="133">
        <v>0</v>
      </c>
      <c r="S399" s="133">
        <v>0</v>
      </c>
      <c r="T399" s="133">
        <v>0</v>
      </c>
    </row>
    <row r="400" spans="1:20" ht="14.6" x14ac:dyDescent="0.4">
      <c r="A400" s="132" t="s">
        <v>2455</v>
      </c>
      <c r="B400" s="131" t="s">
        <v>2456</v>
      </c>
      <c r="C400" s="133">
        <v>-5.9999999999999995E-12</v>
      </c>
      <c r="D400" s="133">
        <v>9.9999999999999998E-13</v>
      </c>
      <c r="E400" s="133">
        <v>0</v>
      </c>
      <c r="F400" s="133">
        <v>4.7655208971991674E-12</v>
      </c>
      <c r="G400" s="133">
        <v>1.1000000000000001E-11</v>
      </c>
      <c r="H400" s="133">
        <v>9.9999999999999998E-13</v>
      </c>
      <c r="I400" s="133">
        <v>1.0943156581139193E-11</v>
      </c>
      <c r="J400" s="133">
        <v>4.0568434188608079E-12</v>
      </c>
      <c r="K400" s="133">
        <v>3.4248159863636829E-12</v>
      </c>
      <c r="L400" s="133">
        <v>0</v>
      </c>
      <c r="M400" s="133">
        <v>3.0000000000000001E-12</v>
      </c>
      <c r="N400" s="133">
        <v>-1.0544454198679887E-11</v>
      </c>
      <c r="O400" s="133">
        <v>0</v>
      </c>
      <c r="P400" s="133">
        <v>7.2759576141834259E-12</v>
      </c>
      <c r="Q400" s="133">
        <v>-3.0553337637684308E-12</v>
      </c>
      <c r="R400" s="133">
        <v>-1.5859313862165436E-11</v>
      </c>
      <c r="S400" s="133">
        <v>1.0459189070388675E-11</v>
      </c>
      <c r="T400" s="133">
        <v>-444.99999999999511</v>
      </c>
    </row>
    <row r="401" spans="1:20" ht="14.6" x14ac:dyDescent="0.4">
      <c r="A401" s="132" t="s">
        <v>3354</v>
      </c>
      <c r="B401" s="131" t="s">
        <v>3355</v>
      </c>
      <c r="C401" s="133">
        <v>0</v>
      </c>
      <c r="D401" s="133">
        <v>0</v>
      </c>
      <c r="E401" s="133">
        <v>0</v>
      </c>
      <c r="F401" s="133">
        <v>0</v>
      </c>
      <c r="G401" s="133">
        <v>0</v>
      </c>
      <c r="H401" s="133">
        <v>0</v>
      </c>
      <c r="I401" s="133">
        <v>0</v>
      </c>
      <c r="J401" s="133">
        <v>0</v>
      </c>
      <c r="K401" s="133">
        <v>-1.5000000000000002E-9</v>
      </c>
      <c r="L401" s="133">
        <v>3.3700000000000003E-10</v>
      </c>
      <c r="M401" s="133">
        <v>0</v>
      </c>
      <c r="N401" s="133">
        <v>0</v>
      </c>
      <c r="O401" s="133">
        <v>0</v>
      </c>
      <c r="P401" s="133">
        <v>0</v>
      </c>
      <c r="Q401" s="133">
        <v>0</v>
      </c>
      <c r="R401" s="133">
        <v>0</v>
      </c>
      <c r="S401" s="133">
        <v>0</v>
      </c>
      <c r="T401" s="133">
        <v>0</v>
      </c>
    </row>
    <row r="402" spans="1:20" ht="14.6" x14ac:dyDescent="0.4">
      <c r="A402" s="132" t="s">
        <v>3356</v>
      </c>
      <c r="B402" s="131" t="s">
        <v>3357</v>
      </c>
      <c r="C402" s="133">
        <v>0</v>
      </c>
      <c r="D402" s="133">
        <v>0</v>
      </c>
      <c r="E402" s="133">
        <v>0</v>
      </c>
      <c r="F402" s="133">
        <v>0</v>
      </c>
      <c r="G402" s="133">
        <v>0</v>
      </c>
      <c r="H402" s="133">
        <v>0</v>
      </c>
      <c r="I402" s="133">
        <v>0</v>
      </c>
      <c r="J402" s="133">
        <v>0</v>
      </c>
      <c r="K402" s="133">
        <v>-1.5000000000000002E-9</v>
      </c>
      <c r="L402" s="133">
        <v>3.3700000000000003E-10</v>
      </c>
      <c r="M402" s="133">
        <v>0</v>
      </c>
      <c r="N402" s="133">
        <v>0</v>
      </c>
      <c r="O402" s="133">
        <v>0</v>
      </c>
      <c r="P402" s="133">
        <v>0</v>
      </c>
      <c r="Q402" s="133">
        <v>0</v>
      </c>
      <c r="R402" s="133">
        <v>0</v>
      </c>
      <c r="S402" s="133">
        <v>0</v>
      </c>
      <c r="T402" s="133">
        <v>0</v>
      </c>
    </row>
    <row r="403" spans="1:20" ht="14.6" x14ac:dyDescent="0.4">
      <c r="A403" s="132" t="s">
        <v>2457</v>
      </c>
      <c r="B403" s="131" t="s">
        <v>2458</v>
      </c>
      <c r="C403" s="133">
        <v>0</v>
      </c>
      <c r="D403" s="133">
        <v>0</v>
      </c>
      <c r="E403" s="133">
        <v>0</v>
      </c>
      <c r="F403" s="133">
        <v>0</v>
      </c>
      <c r="G403" s="133">
        <v>0</v>
      </c>
      <c r="H403" s="133">
        <v>0</v>
      </c>
      <c r="I403" s="133">
        <v>0</v>
      </c>
      <c r="J403" s="133">
        <v>0</v>
      </c>
      <c r="K403" s="133">
        <v>0</v>
      </c>
      <c r="L403" s="133">
        <v>0</v>
      </c>
      <c r="M403" s="133">
        <v>0</v>
      </c>
      <c r="N403" s="133">
        <v>0</v>
      </c>
      <c r="O403" s="133">
        <v>0</v>
      </c>
      <c r="P403" s="133">
        <v>0</v>
      </c>
      <c r="Q403" s="133">
        <v>0</v>
      </c>
      <c r="R403" s="133">
        <v>0</v>
      </c>
      <c r="S403" s="133">
        <v>0</v>
      </c>
      <c r="T403" s="133">
        <v>0</v>
      </c>
    </row>
    <row r="404" spans="1:20" ht="14.6" x14ac:dyDescent="0.4">
      <c r="A404" s="132" t="s">
        <v>2459</v>
      </c>
      <c r="B404" s="131" t="s">
        <v>2460</v>
      </c>
      <c r="C404" s="133">
        <v>0</v>
      </c>
      <c r="D404" s="133">
        <v>0</v>
      </c>
      <c r="E404" s="133">
        <v>0</v>
      </c>
      <c r="F404" s="133">
        <v>0</v>
      </c>
      <c r="G404" s="133">
        <v>0</v>
      </c>
      <c r="H404" s="133">
        <v>0</v>
      </c>
      <c r="I404" s="133">
        <v>0</v>
      </c>
      <c r="J404" s="133">
        <v>0</v>
      </c>
      <c r="K404" s="133">
        <v>0</v>
      </c>
      <c r="L404" s="133">
        <v>0</v>
      </c>
      <c r="M404" s="133">
        <v>0</v>
      </c>
      <c r="N404" s="133">
        <v>0</v>
      </c>
      <c r="O404" s="133">
        <v>0</v>
      </c>
      <c r="P404" s="133">
        <v>0</v>
      </c>
      <c r="Q404" s="133">
        <v>0</v>
      </c>
      <c r="R404" s="133">
        <v>0</v>
      </c>
      <c r="S404" s="133">
        <v>0</v>
      </c>
      <c r="T404" s="133">
        <v>0</v>
      </c>
    </row>
    <row r="405" spans="1:20" ht="14.6" x14ac:dyDescent="0.4">
      <c r="A405" s="132" t="s">
        <v>2461</v>
      </c>
      <c r="B405" s="131" t="s">
        <v>2462</v>
      </c>
      <c r="C405" s="133">
        <v>0</v>
      </c>
      <c r="D405" s="133">
        <v>0</v>
      </c>
      <c r="E405" s="133">
        <v>0</v>
      </c>
      <c r="F405" s="133">
        <v>0</v>
      </c>
      <c r="G405" s="133">
        <v>0</v>
      </c>
      <c r="H405" s="133">
        <v>0</v>
      </c>
      <c r="I405" s="133">
        <v>0</v>
      </c>
      <c r="J405" s="133">
        <v>0</v>
      </c>
      <c r="K405" s="133">
        <v>0</v>
      </c>
      <c r="L405" s="133">
        <v>0</v>
      </c>
      <c r="M405" s="133">
        <v>0</v>
      </c>
      <c r="N405" s="133">
        <v>0</v>
      </c>
      <c r="O405" s="133">
        <v>0</v>
      </c>
      <c r="P405" s="133">
        <v>0</v>
      </c>
      <c r="Q405" s="133">
        <v>0</v>
      </c>
      <c r="R405" s="133">
        <v>0</v>
      </c>
      <c r="S405" s="133">
        <v>0</v>
      </c>
      <c r="T405" s="133">
        <v>0</v>
      </c>
    </row>
    <row r="406" spans="1:20" ht="14.6" x14ac:dyDescent="0.4">
      <c r="A406" s="132" t="s">
        <v>2463</v>
      </c>
      <c r="B406" s="131" t="s">
        <v>2464</v>
      </c>
      <c r="C406" s="133">
        <v>0</v>
      </c>
      <c r="D406" s="133">
        <v>0</v>
      </c>
      <c r="E406" s="133">
        <v>0</v>
      </c>
      <c r="F406" s="133">
        <v>0</v>
      </c>
      <c r="G406" s="133">
        <v>0</v>
      </c>
      <c r="H406" s="133">
        <v>0</v>
      </c>
      <c r="I406" s="133">
        <v>0</v>
      </c>
      <c r="J406" s="133">
        <v>0</v>
      </c>
      <c r="K406" s="133">
        <v>0</v>
      </c>
      <c r="L406" s="133">
        <v>0</v>
      </c>
      <c r="M406" s="133">
        <v>0</v>
      </c>
      <c r="N406" s="133">
        <v>0</v>
      </c>
      <c r="O406" s="133">
        <v>0</v>
      </c>
      <c r="P406" s="133">
        <v>0</v>
      </c>
      <c r="Q406" s="133">
        <v>0</v>
      </c>
      <c r="R406" s="133">
        <v>0</v>
      </c>
      <c r="S406" s="133">
        <v>0</v>
      </c>
      <c r="T406" s="133">
        <v>0</v>
      </c>
    </row>
    <row r="407" spans="1:20" ht="14.6" x14ac:dyDescent="0.4">
      <c r="A407" s="132" t="s">
        <v>2465</v>
      </c>
      <c r="B407" s="131" t="s">
        <v>2466</v>
      </c>
      <c r="C407" s="133">
        <v>0</v>
      </c>
      <c r="D407" s="133">
        <v>0</v>
      </c>
      <c r="E407" s="133">
        <v>0</v>
      </c>
      <c r="F407" s="133">
        <v>0</v>
      </c>
      <c r="G407" s="133">
        <v>0</v>
      </c>
      <c r="H407" s="133">
        <v>0</v>
      </c>
      <c r="I407" s="133">
        <v>0</v>
      </c>
      <c r="J407" s="133">
        <v>0</v>
      </c>
      <c r="K407" s="133">
        <v>0</v>
      </c>
      <c r="L407" s="133">
        <v>0</v>
      </c>
      <c r="M407" s="133">
        <v>0</v>
      </c>
      <c r="N407" s="133">
        <v>0</v>
      </c>
      <c r="O407" s="133">
        <v>0</v>
      </c>
      <c r="P407" s="133">
        <v>0</v>
      </c>
      <c r="Q407" s="133">
        <v>0</v>
      </c>
      <c r="R407" s="133">
        <v>0</v>
      </c>
      <c r="S407" s="133">
        <v>0</v>
      </c>
      <c r="T407" s="133">
        <v>0</v>
      </c>
    </row>
    <row r="408" spans="1:20" ht="14.6" x14ac:dyDescent="0.4">
      <c r="A408" s="132" t="s">
        <v>2467</v>
      </c>
      <c r="B408" s="131" t="s">
        <v>2468</v>
      </c>
      <c r="C408" s="133">
        <v>0</v>
      </c>
      <c r="D408" s="133">
        <v>0</v>
      </c>
      <c r="E408" s="133">
        <v>0</v>
      </c>
      <c r="F408" s="133">
        <v>0</v>
      </c>
      <c r="G408" s="133">
        <v>0</v>
      </c>
      <c r="H408" s="133">
        <v>0</v>
      </c>
      <c r="I408" s="133">
        <v>0</v>
      </c>
      <c r="J408" s="133">
        <v>0</v>
      </c>
      <c r="K408" s="133">
        <v>0</v>
      </c>
      <c r="L408" s="133">
        <v>0</v>
      </c>
      <c r="M408" s="133">
        <v>0</v>
      </c>
      <c r="N408" s="133">
        <v>0</v>
      </c>
      <c r="O408" s="133">
        <v>0</v>
      </c>
      <c r="P408" s="133">
        <v>0</v>
      </c>
      <c r="Q408" s="133">
        <v>0</v>
      </c>
      <c r="R408" s="133">
        <v>0</v>
      </c>
      <c r="S408" s="133">
        <v>0</v>
      </c>
      <c r="T408" s="133">
        <v>0</v>
      </c>
    </row>
    <row r="409" spans="1:20" ht="14.6" x14ac:dyDescent="0.4">
      <c r="A409" s="132" t="s">
        <v>2469</v>
      </c>
      <c r="B409" s="131" t="s">
        <v>2470</v>
      </c>
      <c r="C409" s="133">
        <v>0</v>
      </c>
      <c r="D409" s="133">
        <v>0</v>
      </c>
      <c r="E409" s="133">
        <v>0</v>
      </c>
      <c r="F409" s="133">
        <v>0</v>
      </c>
      <c r="G409" s="133">
        <v>0</v>
      </c>
      <c r="H409" s="133">
        <v>0</v>
      </c>
      <c r="I409" s="133">
        <v>0</v>
      </c>
      <c r="J409" s="133">
        <v>0</v>
      </c>
      <c r="K409" s="133">
        <v>0</v>
      </c>
      <c r="L409" s="133">
        <v>0</v>
      </c>
      <c r="M409" s="133">
        <v>0</v>
      </c>
      <c r="N409" s="133">
        <v>0</v>
      </c>
      <c r="O409" s="133">
        <v>0</v>
      </c>
      <c r="P409" s="133">
        <v>0</v>
      </c>
      <c r="Q409" s="133">
        <v>0</v>
      </c>
      <c r="R409" s="133">
        <v>0</v>
      </c>
      <c r="S409" s="133">
        <v>0</v>
      </c>
      <c r="T409" s="133">
        <v>0</v>
      </c>
    </row>
    <row r="410" spans="1:20" ht="14.6" x14ac:dyDescent="0.4">
      <c r="A410" s="132" t="s">
        <v>2471</v>
      </c>
      <c r="B410" s="131" t="s">
        <v>2472</v>
      </c>
      <c r="C410" s="133">
        <v>0</v>
      </c>
      <c r="D410" s="133">
        <v>0</v>
      </c>
      <c r="E410" s="133">
        <v>0</v>
      </c>
      <c r="F410" s="133">
        <v>0</v>
      </c>
      <c r="G410" s="133">
        <v>0</v>
      </c>
      <c r="H410" s="133">
        <v>0</v>
      </c>
      <c r="I410" s="133">
        <v>0</v>
      </c>
      <c r="J410" s="133">
        <v>0</v>
      </c>
      <c r="K410" s="133">
        <v>0</v>
      </c>
      <c r="L410" s="133">
        <v>0</v>
      </c>
      <c r="M410" s="133">
        <v>0</v>
      </c>
      <c r="N410" s="133">
        <v>0</v>
      </c>
      <c r="O410" s="133">
        <v>0</v>
      </c>
      <c r="P410" s="133">
        <v>0</v>
      </c>
      <c r="Q410" s="133">
        <v>0</v>
      </c>
      <c r="R410" s="133">
        <v>0</v>
      </c>
      <c r="S410" s="133">
        <v>0</v>
      </c>
      <c r="T410" s="133">
        <v>0</v>
      </c>
    </row>
    <row r="411" spans="1:20" ht="14.6" x14ac:dyDescent="0.4">
      <c r="A411" s="132" t="s">
        <v>2473</v>
      </c>
      <c r="B411" s="131" t="s">
        <v>2474</v>
      </c>
      <c r="C411" s="133">
        <v>0</v>
      </c>
      <c r="D411" s="133">
        <v>0</v>
      </c>
      <c r="E411" s="133">
        <v>0</v>
      </c>
      <c r="F411" s="133">
        <v>0</v>
      </c>
      <c r="G411" s="133">
        <v>0</v>
      </c>
      <c r="H411" s="133">
        <v>3.637978807091713E-12</v>
      </c>
      <c r="I411" s="133">
        <v>0</v>
      </c>
      <c r="J411" s="133">
        <v>0</v>
      </c>
      <c r="K411" s="133">
        <v>0</v>
      </c>
      <c r="L411" s="133">
        <v>0</v>
      </c>
      <c r="M411" s="133">
        <v>0</v>
      </c>
      <c r="N411" s="133">
        <v>0</v>
      </c>
      <c r="O411" s="133">
        <v>0</v>
      </c>
      <c r="P411" s="133">
        <v>0</v>
      </c>
      <c r="Q411" s="133">
        <v>0</v>
      </c>
      <c r="R411" s="133">
        <v>0</v>
      </c>
      <c r="S411" s="133">
        <v>0</v>
      </c>
      <c r="T411" s="133">
        <v>0</v>
      </c>
    </row>
    <row r="412" spans="1:20" ht="14.6" x14ac:dyDescent="0.4">
      <c r="A412" s="132" t="s">
        <v>2475</v>
      </c>
      <c r="B412" s="131" t="s">
        <v>2476</v>
      </c>
      <c r="C412" s="133">
        <v>0</v>
      </c>
      <c r="D412" s="133">
        <v>0</v>
      </c>
      <c r="E412" s="133">
        <v>0</v>
      </c>
      <c r="F412" s="133">
        <v>0</v>
      </c>
      <c r="G412" s="133">
        <v>0</v>
      </c>
      <c r="H412" s="133">
        <v>3.637978807091713E-12</v>
      </c>
      <c r="I412" s="133">
        <v>0</v>
      </c>
      <c r="J412" s="133">
        <v>0</v>
      </c>
      <c r="K412" s="133">
        <v>0</v>
      </c>
      <c r="L412" s="133">
        <v>0</v>
      </c>
      <c r="M412" s="133">
        <v>0</v>
      </c>
      <c r="N412" s="133">
        <v>0</v>
      </c>
      <c r="O412" s="133">
        <v>0</v>
      </c>
      <c r="P412" s="133">
        <v>0</v>
      </c>
      <c r="Q412" s="133">
        <v>0</v>
      </c>
      <c r="R412" s="133">
        <v>0</v>
      </c>
      <c r="S412" s="133">
        <v>0</v>
      </c>
      <c r="T412" s="133">
        <v>0</v>
      </c>
    </row>
    <row r="413" spans="1:20" ht="14.6" x14ac:dyDescent="0.4">
      <c r="A413" s="132" t="s">
        <v>2477</v>
      </c>
      <c r="B413" s="131" t="s">
        <v>2478</v>
      </c>
      <c r="C413" s="133">
        <v>0</v>
      </c>
      <c r="D413" s="133">
        <v>0</v>
      </c>
      <c r="E413" s="133">
        <v>0</v>
      </c>
      <c r="F413" s="133">
        <v>0</v>
      </c>
      <c r="G413" s="133">
        <v>0</v>
      </c>
      <c r="H413" s="133">
        <v>0</v>
      </c>
      <c r="I413" s="133">
        <v>0</v>
      </c>
      <c r="J413" s="133">
        <v>0</v>
      </c>
      <c r="K413" s="133">
        <v>0</v>
      </c>
      <c r="L413" s="133">
        <v>0</v>
      </c>
      <c r="M413" s="133">
        <v>0</v>
      </c>
      <c r="N413" s="133">
        <v>0</v>
      </c>
      <c r="O413" s="133">
        <v>0</v>
      </c>
      <c r="P413" s="133">
        <v>0</v>
      </c>
      <c r="Q413" s="133">
        <v>0</v>
      </c>
      <c r="R413" s="133">
        <v>0</v>
      </c>
      <c r="S413" s="133">
        <v>0</v>
      </c>
      <c r="T413" s="133">
        <v>0</v>
      </c>
    </row>
    <row r="414" spans="1:20" ht="14.6" x14ac:dyDescent="0.4">
      <c r="A414" s="132" t="s">
        <v>2479</v>
      </c>
      <c r="B414" s="131" t="s">
        <v>2480</v>
      </c>
      <c r="C414" s="133">
        <v>0</v>
      </c>
      <c r="D414" s="133">
        <v>0</v>
      </c>
      <c r="E414" s="133">
        <v>0</v>
      </c>
      <c r="F414" s="133">
        <v>0</v>
      </c>
      <c r="G414" s="133">
        <v>0</v>
      </c>
      <c r="H414" s="133">
        <v>0</v>
      </c>
      <c r="I414" s="133">
        <v>0</v>
      </c>
      <c r="J414" s="133">
        <v>0</v>
      </c>
      <c r="K414" s="133">
        <v>0</v>
      </c>
      <c r="L414" s="133">
        <v>0</v>
      </c>
      <c r="M414" s="133">
        <v>0</v>
      </c>
      <c r="N414" s="133">
        <v>0</v>
      </c>
      <c r="O414" s="133">
        <v>0</v>
      </c>
      <c r="P414" s="133">
        <v>0</v>
      </c>
      <c r="Q414" s="133">
        <v>0</v>
      </c>
      <c r="R414" s="133">
        <v>0</v>
      </c>
      <c r="S414" s="133">
        <v>0</v>
      </c>
      <c r="T414" s="133">
        <v>0</v>
      </c>
    </row>
    <row r="415" spans="1:20" ht="14.6" x14ac:dyDescent="0.4">
      <c r="A415" s="132" t="s">
        <v>2481</v>
      </c>
      <c r="B415" s="131" t="s">
        <v>2482</v>
      </c>
      <c r="C415" s="133">
        <v>0</v>
      </c>
      <c r="D415" s="133">
        <v>0</v>
      </c>
      <c r="E415" s="133">
        <v>0</v>
      </c>
      <c r="F415" s="133">
        <v>0</v>
      </c>
      <c r="G415" s="133">
        <v>0</v>
      </c>
      <c r="H415" s="133">
        <v>3.637978807091713E-12</v>
      </c>
      <c r="I415" s="133">
        <v>0</v>
      </c>
      <c r="J415" s="133">
        <v>0</v>
      </c>
      <c r="K415" s="133">
        <v>0</v>
      </c>
      <c r="L415" s="133">
        <v>0</v>
      </c>
      <c r="M415" s="133">
        <v>0</v>
      </c>
      <c r="N415" s="133">
        <v>0</v>
      </c>
      <c r="O415" s="133">
        <v>0</v>
      </c>
      <c r="P415" s="133">
        <v>0</v>
      </c>
      <c r="Q415" s="133">
        <v>0</v>
      </c>
      <c r="R415" s="133">
        <v>0</v>
      </c>
      <c r="S415" s="133">
        <v>0</v>
      </c>
      <c r="T415" s="133">
        <v>0</v>
      </c>
    </row>
    <row r="416" spans="1:20" ht="14.6" x14ac:dyDescent="0.4">
      <c r="A416" s="132" t="s">
        <v>3358</v>
      </c>
      <c r="B416" s="131" t="s">
        <v>3359</v>
      </c>
      <c r="C416" s="133">
        <v>0</v>
      </c>
      <c r="D416" s="133">
        <v>0</v>
      </c>
      <c r="E416" s="133">
        <v>0</v>
      </c>
      <c r="F416" s="133">
        <v>0</v>
      </c>
      <c r="G416" s="133">
        <v>0</v>
      </c>
      <c r="H416" s="133">
        <v>0</v>
      </c>
      <c r="I416" s="133">
        <v>0</v>
      </c>
      <c r="J416" s="133">
        <v>0</v>
      </c>
      <c r="K416" s="133">
        <v>0</v>
      </c>
      <c r="L416" s="133">
        <v>0</v>
      </c>
      <c r="M416" s="133">
        <v>0</v>
      </c>
      <c r="N416" s="133">
        <v>0</v>
      </c>
      <c r="O416" s="133">
        <v>0</v>
      </c>
      <c r="P416" s="133">
        <v>0</v>
      </c>
      <c r="Q416" s="133">
        <v>0</v>
      </c>
      <c r="R416" s="133">
        <v>0</v>
      </c>
      <c r="S416" s="133">
        <v>0</v>
      </c>
      <c r="T416" s="133">
        <v>0</v>
      </c>
    </row>
    <row r="417" spans="1:20" ht="14.6" x14ac:dyDescent="0.4">
      <c r="A417" s="132" t="s">
        <v>3360</v>
      </c>
      <c r="B417" s="131" t="s">
        <v>3361</v>
      </c>
      <c r="C417" s="133">
        <v>0</v>
      </c>
      <c r="D417" s="133">
        <v>0</v>
      </c>
      <c r="E417" s="133">
        <v>0</v>
      </c>
      <c r="F417" s="133">
        <v>0</v>
      </c>
      <c r="G417" s="133">
        <v>0</v>
      </c>
      <c r="H417" s="133">
        <v>0</v>
      </c>
      <c r="I417" s="133">
        <v>0</v>
      </c>
      <c r="J417" s="133">
        <v>0</v>
      </c>
      <c r="K417" s="133">
        <v>0</v>
      </c>
      <c r="L417" s="133">
        <v>0</v>
      </c>
      <c r="M417" s="133">
        <v>0</v>
      </c>
      <c r="N417" s="133">
        <v>0</v>
      </c>
      <c r="O417" s="133">
        <v>0</v>
      </c>
      <c r="P417" s="133">
        <v>0</v>
      </c>
      <c r="Q417" s="133">
        <v>0</v>
      </c>
      <c r="R417" s="133">
        <v>0</v>
      </c>
      <c r="S417" s="133">
        <v>0</v>
      </c>
      <c r="T417" s="133">
        <v>0</v>
      </c>
    </row>
    <row r="418" spans="1:20" ht="14.6" x14ac:dyDescent="0.4">
      <c r="A418" s="132" t="s">
        <v>3362</v>
      </c>
      <c r="B418" s="131" t="s">
        <v>3363</v>
      </c>
      <c r="C418" s="133">
        <v>0</v>
      </c>
      <c r="D418" s="133">
        <v>0</v>
      </c>
      <c r="E418" s="133">
        <v>0</v>
      </c>
      <c r="F418" s="133">
        <v>0</v>
      </c>
      <c r="G418" s="133">
        <v>0</v>
      </c>
      <c r="H418" s="133">
        <v>0</v>
      </c>
      <c r="I418" s="133">
        <v>0</v>
      </c>
      <c r="J418" s="133">
        <v>0</v>
      </c>
      <c r="K418" s="133">
        <v>0</v>
      </c>
      <c r="L418" s="133">
        <v>0</v>
      </c>
      <c r="M418" s="133">
        <v>0</v>
      </c>
      <c r="N418" s="133">
        <v>0</v>
      </c>
      <c r="O418" s="133">
        <v>0</v>
      </c>
      <c r="P418" s="133">
        <v>0</v>
      </c>
      <c r="Q418" s="133">
        <v>0</v>
      </c>
      <c r="R418" s="133">
        <v>0</v>
      </c>
      <c r="S418" s="133">
        <v>0</v>
      </c>
      <c r="T418" s="133">
        <v>0</v>
      </c>
    </row>
    <row r="419" spans="1:20" ht="14.6" x14ac:dyDescent="0.4">
      <c r="A419" s="132" t="s">
        <v>3364</v>
      </c>
      <c r="B419" s="131" t="s">
        <v>3365</v>
      </c>
      <c r="C419" s="133">
        <v>0</v>
      </c>
      <c r="D419" s="133">
        <v>0</v>
      </c>
      <c r="E419" s="133">
        <v>0</v>
      </c>
      <c r="F419" s="133">
        <v>0</v>
      </c>
      <c r="G419" s="133">
        <v>0</v>
      </c>
      <c r="H419" s="133">
        <v>0</v>
      </c>
      <c r="I419" s="133">
        <v>0</v>
      </c>
      <c r="J419" s="133">
        <v>0</v>
      </c>
      <c r="K419" s="133">
        <v>0</v>
      </c>
      <c r="L419" s="133">
        <v>0</v>
      </c>
      <c r="M419" s="133">
        <v>0</v>
      </c>
      <c r="N419" s="133">
        <v>0</v>
      </c>
      <c r="O419" s="133">
        <v>0</v>
      </c>
      <c r="P419" s="133">
        <v>0</v>
      </c>
      <c r="Q419" s="133">
        <v>0</v>
      </c>
      <c r="R419" s="133">
        <v>0</v>
      </c>
      <c r="S419" s="133">
        <v>0</v>
      </c>
      <c r="T419" s="133">
        <v>0</v>
      </c>
    </row>
    <row r="420" spans="1:20" ht="14.6" x14ac:dyDescent="0.4">
      <c r="A420" s="132" t="s">
        <v>3366</v>
      </c>
      <c r="B420" s="131" t="s">
        <v>3367</v>
      </c>
      <c r="C420" s="133">
        <v>0</v>
      </c>
      <c r="D420" s="133">
        <v>0</v>
      </c>
      <c r="E420" s="133">
        <v>0</v>
      </c>
      <c r="F420" s="133">
        <v>0</v>
      </c>
      <c r="G420" s="133">
        <v>0</v>
      </c>
      <c r="H420" s="133">
        <v>0</v>
      </c>
      <c r="I420" s="133">
        <v>0</v>
      </c>
      <c r="J420" s="133">
        <v>0</v>
      </c>
      <c r="K420" s="133">
        <v>0</v>
      </c>
      <c r="L420" s="133">
        <v>0</v>
      </c>
      <c r="M420" s="133">
        <v>0</v>
      </c>
      <c r="N420" s="133">
        <v>0</v>
      </c>
      <c r="O420" s="133">
        <v>0</v>
      </c>
      <c r="P420" s="133">
        <v>0</v>
      </c>
      <c r="Q420" s="133">
        <v>0</v>
      </c>
      <c r="R420" s="133">
        <v>0</v>
      </c>
      <c r="S420" s="133">
        <v>0</v>
      </c>
      <c r="T420" s="133">
        <v>0</v>
      </c>
    </row>
    <row r="421" spans="1:20" ht="14.6" x14ac:dyDescent="0.4">
      <c r="A421" s="132" t="s">
        <v>2483</v>
      </c>
      <c r="B421" s="131" t="s">
        <v>2484</v>
      </c>
      <c r="C421" s="133">
        <v>-3.0000000000000001E-12</v>
      </c>
      <c r="D421" s="133">
        <v>0</v>
      </c>
      <c r="E421" s="133">
        <v>6.0000000000000003E-12</v>
      </c>
      <c r="F421" s="133">
        <v>4.9999999999999997E-12</v>
      </c>
      <c r="G421" s="133">
        <v>-9.9999999999999998E-13</v>
      </c>
      <c r="H421" s="133">
        <v>-1.9999999999999999E-11</v>
      </c>
      <c r="I421" s="133">
        <v>1.7999999999999999E-11</v>
      </c>
      <c r="J421" s="133">
        <v>-9.9999999999999998E-13</v>
      </c>
      <c r="K421" s="133">
        <v>0</v>
      </c>
      <c r="L421" s="133">
        <v>2E-12</v>
      </c>
      <c r="M421" s="133">
        <v>-3.0000000000000001E-12</v>
      </c>
      <c r="N421" s="133">
        <v>0</v>
      </c>
      <c r="O421" s="133">
        <v>-1.9895196601282805E-12</v>
      </c>
      <c r="P421" s="133">
        <v>-6.3948846218409017E-12</v>
      </c>
      <c r="Q421" s="133">
        <v>0</v>
      </c>
      <c r="R421" s="133">
        <v>2.9842794901924208E-11</v>
      </c>
      <c r="S421" s="133">
        <v>2.6147972675971687E-12</v>
      </c>
      <c r="T421" s="133">
        <v>1.3358203432289883E-12</v>
      </c>
    </row>
    <row r="422" spans="1:20" ht="14.6" x14ac:dyDescent="0.4">
      <c r="A422" s="132" t="s">
        <v>2485</v>
      </c>
      <c r="B422" s="131" t="s">
        <v>2486</v>
      </c>
      <c r="C422" s="133">
        <v>-3.0000000000000001E-12</v>
      </c>
      <c r="D422" s="133">
        <v>0</v>
      </c>
      <c r="E422" s="133">
        <v>6.0000000000000003E-12</v>
      </c>
      <c r="F422" s="133">
        <v>4.9999999999999997E-12</v>
      </c>
      <c r="G422" s="133">
        <v>-9.9999999999999998E-13</v>
      </c>
      <c r="H422" s="133">
        <v>-1.9999999999999999E-11</v>
      </c>
      <c r="I422" s="133">
        <v>1.7999999999999999E-11</v>
      </c>
      <c r="J422" s="133">
        <v>-9.9999999999999998E-13</v>
      </c>
      <c r="K422" s="133">
        <v>0</v>
      </c>
      <c r="L422" s="133">
        <v>2E-12</v>
      </c>
      <c r="M422" s="133">
        <v>-3.0000000000000001E-12</v>
      </c>
      <c r="N422" s="133">
        <v>0</v>
      </c>
      <c r="O422" s="133">
        <v>-1.9895196601282805E-12</v>
      </c>
      <c r="P422" s="133">
        <v>-6.3948846218409017E-12</v>
      </c>
      <c r="Q422" s="133">
        <v>0</v>
      </c>
      <c r="R422" s="133">
        <v>2.9842794901924208E-11</v>
      </c>
      <c r="S422" s="133">
        <v>2.6147972675971687E-12</v>
      </c>
      <c r="T422" s="133">
        <v>1.3358203432289883E-12</v>
      </c>
    </row>
    <row r="423" spans="1:20" ht="14.6" x14ac:dyDescent="0.4">
      <c r="A423" s="132" t="s">
        <v>2487</v>
      </c>
      <c r="B423" s="131" t="s">
        <v>2488</v>
      </c>
      <c r="C423" s="133">
        <v>-1.6E-11</v>
      </c>
      <c r="D423" s="133">
        <v>7.0000000000000001E-12</v>
      </c>
      <c r="E423" s="133">
        <v>9.9999999999999998E-13</v>
      </c>
      <c r="F423" s="133">
        <v>2E-12</v>
      </c>
      <c r="G423" s="133">
        <v>-2.6000000000000001E-11</v>
      </c>
      <c r="H423" s="133">
        <v>-6.0000000000000003E-12</v>
      </c>
      <c r="I423" s="133">
        <v>-1.8417267710901797E-11</v>
      </c>
      <c r="J423" s="133">
        <v>7.2759576141834259E-12</v>
      </c>
      <c r="K423" s="133">
        <v>1.8189894035458565E-12</v>
      </c>
      <c r="L423" s="133">
        <v>-2.3646862246096134E-11</v>
      </c>
      <c r="M423" s="133">
        <v>7.2759576141834259E-12</v>
      </c>
      <c r="N423" s="133">
        <v>0</v>
      </c>
      <c r="O423" s="133">
        <v>4.6576076329074567E-12</v>
      </c>
      <c r="P423" s="133">
        <v>4.5474735088646412E-11</v>
      </c>
      <c r="Q423" s="133">
        <v>-1.0913936421275139E-11</v>
      </c>
      <c r="R423" s="133">
        <v>1.6825651982799172E-11</v>
      </c>
      <c r="S423" s="133">
        <v>0</v>
      </c>
      <c r="T423" s="133">
        <v>-6.6393113229423761E-11</v>
      </c>
    </row>
    <row r="424" spans="1:20" ht="14.6" x14ac:dyDescent="0.4">
      <c r="A424" s="132" t="s">
        <v>2489</v>
      </c>
      <c r="B424" s="131" t="s">
        <v>2490</v>
      </c>
      <c r="C424" s="133">
        <v>-1.6E-11</v>
      </c>
      <c r="D424" s="133">
        <v>7.0000000000000001E-12</v>
      </c>
      <c r="E424" s="133">
        <v>9.9999999999999998E-13</v>
      </c>
      <c r="F424" s="133">
        <v>2E-12</v>
      </c>
      <c r="G424" s="133">
        <v>-2.6000000000000001E-11</v>
      </c>
      <c r="H424" s="133">
        <v>-6.0000000000000003E-12</v>
      </c>
      <c r="I424" s="133">
        <v>-1.8417267710901797E-11</v>
      </c>
      <c r="J424" s="133">
        <v>7.2759576141834259E-12</v>
      </c>
      <c r="K424" s="133">
        <v>1.8189894035458565E-12</v>
      </c>
      <c r="L424" s="133">
        <v>-2.3646862246096134E-11</v>
      </c>
      <c r="M424" s="133">
        <v>7.2759576141834259E-12</v>
      </c>
      <c r="N424" s="133">
        <v>0</v>
      </c>
      <c r="O424" s="133">
        <v>4.6576076329074567E-12</v>
      </c>
      <c r="P424" s="133">
        <v>4.5474735088646412E-11</v>
      </c>
      <c r="Q424" s="133">
        <v>-1.0913936421275139E-11</v>
      </c>
      <c r="R424" s="133">
        <v>1.6825651982799172E-11</v>
      </c>
      <c r="S424" s="133">
        <v>0</v>
      </c>
      <c r="T424" s="133">
        <v>-6.6393113229423761E-11</v>
      </c>
    </row>
    <row r="425" spans="1:20" ht="14.6" x14ac:dyDescent="0.4">
      <c r="A425" s="132" t="s">
        <v>2491</v>
      </c>
      <c r="B425" s="131" t="s">
        <v>2492</v>
      </c>
      <c r="C425" s="133">
        <v>-1.8999999999999999E-11</v>
      </c>
      <c r="D425" s="133">
        <v>7.0000000000000001E-12</v>
      </c>
      <c r="E425" s="133">
        <v>7.0000000000000001E-12</v>
      </c>
      <c r="F425" s="133">
        <v>7.0000000000000001E-12</v>
      </c>
      <c r="G425" s="133">
        <v>-2.7E-11</v>
      </c>
      <c r="H425" s="133">
        <v>-2.6000000000000001E-11</v>
      </c>
      <c r="I425" s="133">
        <v>0</v>
      </c>
      <c r="J425" s="133">
        <v>6.2759576141834261E-12</v>
      </c>
      <c r="K425" s="133">
        <v>1.8189894035458565E-12</v>
      </c>
      <c r="L425" s="133">
        <v>-2.1646862246096135E-11</v>
      </c>
      <c r="M425" s="133">
        <v>4.2759576141834258E-12</v>
      </c>
      <c r="N425" s="133">
        <v>0</v>
      </c>
      <c r="O425" s="133">
        <v>2.6680879727791762E-12</v>
      </c>
      <c r="P425" s="133">
        <v>3.907985046680551E-11</v>
      </c>
      <c r="Q425" s="133">
        <v>-1.042366193360067E-11</v>
      </c>
      <c r="R425" s="133">
        <v>4.666844688472338E-11</v>
      </c>
      <c r="S425" s="133">
        <v>3.5242919693700969E-12</v>
      </c>
      <c r="T425" s="133">
        <v>-6.5057292886194773E-11</v>
      </c>
    </row>
    <row r="426" spans="1:20" ht="14.6" x14ac:dyDescent="0.4">
      <c r="A426" s="132" t="s">
        <v>2493</v>
      </c>
      <c r="B426" s="131" t="s">
        <v>2494</v>
      </c>
      <c r="C426" s="133">
        <v>-1.1999999999999999E-11</v>
      </c>
      <c r="D426" s="133">
        <v>9.9999999999999994E-12</v>
      </c>
      <c r="E426" s="133">
        <v>-2E-12</v>
      </c>
      <c r="F426" s="133">
        <v>8.9999999999999996E-12</v>
      </c>
      <c r="G426" s="133">
        <v>-6.0000000000000003E-12</v>
      </c>
      <c r="H426" s="133">
        <v>9.9999999999999998E-13</v>
      </c>
      <c r="I426" s="133">
        <v>6.0000000000000003E-12</v>
      </c>
      <c r="J426" s="133">
        <v>2.7284841053187847E-11</v>
      </c>
      <c r="K426" s="133">
        <v>1.6999999999999999E-11</v>
      </c>
      <c r="L426" s="133">
        <v>5.9117155615240335E-12</v>
      </c>
      <c r="M426" s="133">
        <v>-7.0000000000000001E-12</v>
      </c>
      <c r="N426" s="133">
        <v>9.0949470177292824E-12</v>
      </c>
      <c r="O426" s="133">
        <v>3.1832314562052488E-12</v>
      </c>
      <c r="P426" s="133">
        <v>-7.2759576141834259E-12</v>
      </c>
      <c r="Q426" s="133">
        <v>3.637978807091713E-12</v>
      </c>
      <c r="R426" s="133">
        <v>-3.637978807091713E-12</v>
      </c>
      <c r="S426" s="133">
        <v>1.3642420526593924E-11</v>
      </c>
      <c r="T426" s="133">
        <v>7.2759576141834259E-12</v>
      </c>
    </row>
    <row r="427" spans="1:20" ht="14.6" x14ac:dyDescent="0.4">
      <c r="A427" s="132" t="s">
        <v>2495</v>
      </c>
      <c r="B427" s="131" t="s">
        <v>2496</v>
      </c>
      <c r="C427" s="133">
        <v>-1.5E-11</v>
      </c>
      <c r="D427" s="133">
        <v>3.0000000000000001E-12</v>
      </c>
      <c r="E427" s="133">
        <v>-2.3283064365386963E-10</v>
      </c>
      <c r="F427" s="133">
        <v>0</v>
      </c>
      <c r="G427" s="133">
        <v>-2.3283064365386963E-10</v>
      </c>
      <c r="H427" s="133">
        <v>-2.3283064365386963E-10</v>
      </c>
      <c r="I427" s="133">
        <v>-2.3283064365386963E-10</v>
      </c>
      <c r="J427" s="133">
        <v>-1.3096723705530167E-10</v>
      </c>
      <c r="K427" s="133">
        <v>2.255546860396862E-10</v>
      </c>
      <c r="L427" s="133">
        <v>-2.1827872842550278E-10</v>
      </c>
      <c r="M427" s="133">
        <v>1.1641532182693481E-10</v>
      </c>
      <c r="N427" s="133">
        <v>-2.3283064365386963E-10</v>
      </c>
      <c r="O427" s="133">
        <v>-2.9103830456733704E-10</v>
      </c>
      <c r="P427" s="133">
        <v>4.4792614062316716E-11</v>
      </c>
      <c r="Q427" s="133">
        <v>4.6566128730773926E-10</v>
      </c>
      <c r="R427" s="133">
        <v>4.6566128730773926E-10</v>
      </c>
      <c r="S427" s="133">
        <v>7.2759576141834259E-11</v>
      </c>
      <c r="T427" s="133">
        <v>3.0559021979570389E-10</v>
      </c>
    </row>
    <row r="428" spans="1:20" ht="14.6" x14ac:dyDescent="0.4">
      <c r="A428" s="132" t="s">
        <v>2497</v>
      </c>
      <c r="B428" s="131" t="s">
        <v>2498</v>
      </c>
      <c r="C428" s="133">
        <v>6.0000000000000003E-12</v>
      </c>
      <c r="D428" s="133">
        <v>1.1999999999999999E-11</v>
      </c>
      <c r="E428" s="133">
        <v>-1.8189894035458565E-12</v>
      </c>
      <c r="F428" s="133">
        <v>1.9895196601282805E-12</v>
      </c>
      <c r="G428" s="133">
        <v>5.4569682106375694E-12</v>
      </c>
      <c r="H428" s="133">
        <v>3.979039320256561E-12</v>
      </c>
      <c r="I428" s="133">
        <v>0</v>
      </c>
      <c r="J428" s="133">
        <v>1.6711965145077556E-11</v>
      </c>
      <c r="K428" s="133">
        <v>2.9103830456733704E-11</v>
      </c>
      <c r="L428" s="133">
        <v>5.0022208597511053E-12</v>
      </c>
      <c r="M428" s="133">
        <v>3.637978807091713E-12</v>
      </c>
      <c r="N428" s="133">
        <v>1.8189894035458565E-11</v>
      </c>
      <c r="O428" s="133">
        <v>-1.0913936421275139E-11</v>
      </c>
      <c r="P428" s="133">
        <v>7.0485839387401938E-12</v>
      </c>
      <c r="Q428" s="133">
        <v>1.8189894035458565E-12</v>
      </c>
      <c r="R428" s="133">
        <v>2.1032064978498966E-11</v>
      </c>
      <c r="S428" s="133">
        <v>1.4097167877480388E-11</v>
      </c>
      <c r="T428" s="133">
        <v>-189.31000000000711</v>
      </c>
    </row>
    <row r="429" spans="1:20" ht="14.6" x14ac:dyDescent="0.4">
      <c r="A429" s="132" t="s">
        <v>2499</v>
      </c>
      <c r="B429" s="131" t="s">
        <v>2500</v>
      </c>
      <c r="C429" s="133">
        <v>9.9999999999999998E-13</v>
      </c>
      <c r="D429" s="133">
        <v>0</v>
      </c>
      <c r="E429" s="133">
        <v>0</v>
      </c>
      <c r="F429" s="133">
        <v>-9.9999999999999998E-13</v>
      </c>
      <c r="G429" s="133">
        <v>0</v>
      </c>
      <c r="H429" s="133">
        <v>0</v>
      </c>
      <c r="I429" s="133">
        <v>0</v>
      </c>
      <c r="J429" s="133">
        <v>0</v>
      </c>
      <c r="K429" s="133">
        <v>-2E-12</v>
      </c>
      <c r="L429" s="133">
        <v>2.2737367544323206E-12</v>
      </c>
      <c r="M429" s="133">
        <v>0</v>
      </c>
      <c r="N429" s="133">
        <v>-9.9999999999999998E-13</v>
      </c>
      <c r="O429" s="133">
        <v>0</v>
      </c>
      <c r="P429" s="133">
        <v>9.9999999999999998E-13</v>
      </c>
      <c r="Q429" s="133">
        <v>0</v>
      </c>
      <c r="R429" s="133">
        <v>-1.8189894035458565E-12</v>
      </c>
      <c r="S429" s="133">
        <v>0</v>
      </c>
      <c r="T429" s="133">
        <v>3.0000000000000001E-12</v>
      </c>
    </row>
    <row r="430" spans="1:20" ht="14.6" x14ac:dyDescent="0.4">
      <c r="A430" s="132" t="s">
        <v>2501</v>
      </c>
      <c r="B430" s="131" t="s">
        <v>2502</v>
      </c>
      <c r="C430" s="133">
        <v>0</v>
      </c>
      <c r="D430" s="133">
        <v>0</v>
      </c>
      <c r="E430" s="133">
        <v>0</v>
      </c>
      <c r="F430" s="133">
        <v>0</v>
      </c>
      <c r="G430" s="133">
        <v>0</v>
      </c>
      <c r="H430" s="133">
        <v>0</v>
      </c>
      <c r="I430" s="133">
        <v>0</v>
      </c>
      <c r="J430" s="133">
        <v>0</v>
      </c>
      <c r="K430" s="133">
        <v>0</v>
      </c>
      <c r="L430" s="133">
        <v>0</v>
      </c>
      <c r="M430" s="133">
        <v>0</v>
      </c>
      <c r="N430" s="133">
        <v>2.0463630789890885E-12</v>
      </c>
      <c r="O430" s="133">
        <v>0</v>
      </c>
      <c r="P430" s="133">
        <v>0</v>
      </c>
      <c r="Q430" s="133">
        <v>0</v>
      </c>
      <c r="R430" s="133">
        <v>0</v>
      </c>
      <c r="S430" s="133">
        <v>-2E-12</v>
      </c>
      <c r="T430" s="133">
        <v>0</v>
      </c>
    </row>
    <row r="431" spans="1:20" ht="14.6" x14ac:dyDescent="0.4">
      <c r="A431" s="132" t="s">
        <v>2503</v>
      </c>
      <c r="B431" s="131" t="s">
        <v>2504</v>
      </c>
      <c r="C431" s="133">
        <v>0</v>
      </c>
      <c r="D431" s="133">
        <v>0</v>
      </c>
      <c r="E431" s="133">
        <v>0</v>
      </c>
      <c r="F431" s="133">
        <v>0</v>
      </c>
      <c r="G431" s="133">
        <v>0</v>
      </c>
      <c r="H431" s="133">
        <v>0</v>
      </c>
      <c r="I431" s="133">
        <v>0</v>
      </c>
      <c r="J431" s="133">
        <v>3.637978807091713E-12</v>
      </c>
      <c r="K431" s="133">
        <v>0</v>
      </c>
      <c r="L431" s="133">
        <v>7.2759576141834259E-12</v>
      </c>
      <c r="M431" s="133">
        <v>0</v>
      </c>
      <c r="N431" s="133">
        <v>0</v>
      </c>
      <c r="O431" s="133">
        <v>0</v>
      </c>
      <c r="P431" s="133">
        <v>0</v>
      </c>
      <c r="Q431" s="133">
        <v>0</v>
      </c>
      <c r="R431" s="133">
        <v>0</v>
      </c>
      <c r="S431" s="133">
        <v>-3.637978807091713E-12</v>
      </c>
      <c r="T431" s="133">
        <v>0</v>
      </c>
    </row>
    <row r="432" spans="1:20" ht="14.6" x14ac:dyDescent="0.4">
      <c r="A432" s="132" t="s">
        <v>2505</v>
      </c>
      <c r="B432" s="131" t="s">
        <v>2506</v>
      </c>
      <c r="C432" s="133">
        <v>-2.0000000000000002E-11</v>
      </c>
      <c r="D432" s="133">
        <v>2.4999999999999998E-11</v>
      </c>
      <c r="E432" s="133">
        <v>-2.3664963305741548E-10</v>
      </c>
      <c r="F432" s="133">
        <v>9.9895196601282804E-12</v>
      </c>
      <c r="G432" s="133">
        <v>-2.3337367544323204E-10</v>
      </c>
      <c r="H432" s="133">
        <v>-2.2785160433361307E-10</v>
      </c>
      <c r="I432" s="133">
        <v>-2.2873489818570669E-10</v>
      </c>
      <c r="J432" s="133">
        <v>-8.333245204994455E-11</v>
      </c>
      <c r="K432" s="133">
        <v>2.6965851649641991E-10</v>
      </c>
      <c r="L432" s="133">
        <v>-1.9690560293383896E-10</v>
      </c>
      <c r="M432" s="133">
        <v>1.1305330063402653E-10</v>
      </c>
      <c r="N432" s="133">
        <v>-2.0449943952169269E-10</v>
      </c>
      <c r="O432" s="133">
        <v>-2.9879743124183733E-10</v>
      </c>
      <c r="P432" s="133">
        <v>4.556524038687348E-11</v>
      </c>
      <c r="Q432" s="133">
        <v>4.702087608166039E-10</v>
      </c>
      <c r="R432" s="133">
        <v>4.8123638407560065E-10</v>
      </c>
      <c r="S432" s="133">
        <v>9.4861185738816851E-11</v>
      </c>
      <c r="T432" s="133">
        <v>-189.30999999969123</v>
      </c>
    </row>
    <row r="433" spans="1:20" ht="14.6" x14ac:dyDescent="0.4">
      <c r="A433" s="132" t="s">
        <v>2507</v>
      </c>
      <c r="B433" s="131" t="s">
        <v>2508</v>
      </c>
      <c r="C433" s="133">
        <v>-9.9999999999999998E-13</v>
      </c>
      <c r="D433" s="133">
        <v>0</v>
      </c>
      <c r="E433" s="133">
        <v>0</v>
      </c>
      <c r="F433" s="133">
        <v>0</v>
      </c>
      <c r="G433" s="133">
        <v>0</v>
      </c>
      <c r="H433" s="133">
        <v>0</v>
      </c>
      <c r="I433" s="133">
        <v>-9.9999999999999998E-13</v>
      </c>
      <c r="J433" s="133">
        <v>0</v>
      </c>
      <c r="K433" s="133">
        <v>0</v>
      </c>
      <c r="L433" s="133">
        <v>0</v>
      </c>
      <c r="M433" s="133">
        <v>0</v>
      </c>
      <c r="N433" s="133">
        <v>0</v>
      </c>
      <c r="O433" s="133">
        <v>0</v>
      </c>
      <c r="P433" s="133">
        <v>0</v>
      </c>
      <c r="Q433" s="133">
        <v>0</v>
      </c>
      <c r="R433" s="133">
        <v>0</v>
      </c>
      <c r="S433" s="133">
        <v>0</v>
      </c>
      <c r="T433" s="133">
        <v>0</v>
      </c>
    </row>
    <row r="434" spans="1:20" ht="14.6" x14ac:dyDescent="0.4">
      <c r="A434" s="132" t="s">
        <v>2509</v>
      </c>
      <c r="B434" s="131" t="s">
        <v>2510</v>
      </c>
      <c r="C434" s="133">
        <v>0</v>
      </c>
      <c r="D434" s="133">
        <v>0</v>
      </c>
      <c r="E434" s="133">
        <v>-3.637978807091713E-12</v>
      </c>
      <c r="F434" s="133">
        <v>-7.2759576141834259E-12</v>
      </c>
      <c r="G434" s="133">
        <v>0</v>
      </c>
      <c r="H434" s="133">
        <v>0</v>
      </c>
      <c r="I434" s="133">
        <v>1.8189894035458565E-12</v>
      </c>
      <c r="J434" s="133">
        <v>-2.7284841053187847E-12</v>
      </c>
      <c r="K434" s="133">
        <v>0</v>
      </c>
      <c r="L434" s="133">
        <v>0</v>
      </c>
      <c r="M434" s="133">
        <v>0</v>
      </c>
      <c r="N434" s="133">
        <v>1.8189894035458565E-12</v>
      </c>
      <c r="O434" s="133">
        <v>2.3305801732931286E-12</v>
      </c>
      <c r="P434" s="133">
        <v>1.1368683772161603E-12</v>
      </c>
      <c r="Q434" s="133">
        <v>0</v>
      </c>
      <c r="R434" s="133">
        <v>8.7823082139948383E-12</v>
      </c>
      <c r="S434" s="133">
        <v>0</v>
      </c>
      <c r="T434" s="133">
        <v>0</v>
      </c>
    </row>
    <row r="435" spans="1:20" ht="14.6" x14ac:dyDescent="0.4">
      <c r="A435" s="132" t="s">
        <v>2511</v>
      </c>
      <c r="B435" s="131" t="s">
        <v>2512</v>
      </c>
      <c r="C435" s="133">
        <v>0</v>
      </c>
      <c r="D435" s="133">
        <v>0</v>
      </c>
      <c r="E435" s="133">
        <v>-3.637978807091713E-12</v>
      </c>
      <c r="F435" s="133">
        <v>0</v>
      </c>
      <c r="G435" s="133">
        <v>0</v>
      </c>
      <c r="H435" s="133">
        <v>7.2759576141834259E-12</v>
      </c>
      <c r="I435" s="133">
        <v>-3.637978807091713E-12</v>
      </c>
      <c r="J435" s="133">
        <v>0</v>
      </c>
      <c r="K435" s="133">
        <v>-1.4551915228366852E-11</v>
      </c>
      <c r="L435" s="133">
        <v>7.2759576141834259E-12</v>
      </c>
      <c r="M435" s="133">
        <v>0</v>
      </c>
      <c r="N435" s="133">
        <v>0</v>
      </c>
      <c r="O435" s="133">
        <v>0</v>
      </c>
      <c r="P435" s="133">
        <v>0</v>
      </c>
      <c r="Q435" s="133">
        <v>0</v>
      </c>
      <c r="R435" s="133">
        <v>0</v>
      </c>
      <c r="S435" s="133">
        <v>0</v>
      </c>
      <c r="T435" s="133">
        <v>0</v>
      </c>
    </row>
    <row r="436" spans="1:20" ht="14.6" x14ac:dyDescent="0.4">
      <c r="A436" s="132" t="s">
        <v>2513</v>
      </c>
      <c r="B436" s="131" t="s">
        <v>2514</v>
      </c>
      <c r="C436" s="133">
        <v>0</v>
      </c>
      <c r="D436" s="133">
        <v>0</v>
      </c>
      <c r="E436" s="133">
        <v>0</v>
      </c>
      <c r="F436" s="133">
        <v>0</v>
      </c>
      <c r="G436" s="133">
        <v>0</v>
      </c>
      <c r="H436" s="133">
        <v>0</v>
      </c>
      <c r="I436" s="133">
        <v>0</v>
      </c>
      <c r="J436" s="133">
        <v>0</v>
      </c>
      <c r="K436" s="133">
        <v>0</v>
      </c>
      <c r="L436" s="133">
        <v>0</v>
      </c>
      <c r="M436" s="133">
        <v>0</v>
      </c>
      <c r="N436" s="133">
        <v>0</v>
      </c>
      <c r="O436" s="133">
        <v>0</v>
      </c>
      <c r="P436" s="133">
        <v>0</v>
      </c>
      <c r="Q436" s="133">
        <v>1.8189894035458565E-12</v>
      </c>
      <c r="R436" s="133">
        <v>0</v>
      </c>
      <c r="S436" s="133">
        <v>0</v>
      </c>
      <c r="T436" s="133">
        <v>0</v>
      </c>
    </row>
    <row r="437" spans="1:20" ht="14.6" x14ac:dyDescent="0.4">
      <c r="A437" s="132" t="s">
        <v>2515</v>
      </c>
      <c r="B437" s="131" t="s">
        <v>2516</v>
      </c>
      <c r="C437" s="133">
        <v>0</v>
      </c>
      <c r="D437" s="133">
        <v>0</v>
      </c>
      <c r="E437" s="133">
        <v>0</v>
      </c>
      <c r="F437" s="133">
        <v>0</v>
      </c>
      <c r="G437" s="133">
        <v>0</v>
      </c>
      <c r="H437" s="133">
        <v>0</v>
      </c>
      <c r="I437" s="133">
        <v>0</v>
      </c>
      <c r="J437" s="133">
        <v>0</v>
      </c>
      <c r="K437" s="133">
        <v>0</v>
      </c>
      <c r="L437" s="133">
        <v>0</v>
      </c>
      <c r="M437" s="133">
        <v>0</v>
      </c>
      <c r="N437" s="133">
        <v>0</v>
      </c>
      <c r="O437" s="133">
        <v>2.0008883439004421E-11</v>
      </c>
      <c r="P437" s="133">
        <v>-1.8189894035458565E-12</v>
      </c>
      <c r="Q437" s="133">
        <v>0</v>
      </c>
      <c r="R437" s="133">
        <v>0</v>
      </c>
      <c r="S437" s="133">
        <v>0</v>
      </c>
      <c r="T437" s="133">
        <v>0</v>
      </c>
    </row>
    <row r="438" spans="1:20" ht="14.6" x14ac:dyDescent="0.4">
      <c r="A438" s="132" t="s">
        <v>2517</v>
      </c>
      <c r="B438" s="131" t="s">
        <v>2518</v>
      </c>
      <c r="C438" s="133">
        <v>0</v>
      </c>
      <c r="D438" s="133">
        <v>0</v>
      </c>
      <c r="E438" s="133">
        <v>0</v>
      </c>
      <c r="F438" s="133">
        <v>0</v>
      </c>
      <c r="G438" s="133">
        <v>0</v>
      </c>
      <c r="H438" s="133">
        <v>0</v>
      </c>
      <c r="I438" s="133">
        <v>0</v>
      </c>
      <c r="J438" s="133">
        <v>0</v>
      </c>
      <c r="K438" s="133">
        <v>0</v>
      </c>
      <c r="L438" s="133">
        <v>0</v>
      </c>
      <c r="M438" s="133">
        <v>0</v>
      </c>
      <c r="N438" s="133">
        <v>0</v>
      </c>
      <c r="O438" s="133">
        <v>0</v>
      </c>
      <c r="P438" s="133">
        <v>0</v>
      </c>
      <c r="Q438" s="133">
        <v>0</v>
      </c>
      <c r="R438" s="133">
        <v>0</v>
      </c>
      <c r="S438" s="133">
        <v>0</v>
      </c>
      <c r="T438" s="133">
        <v>0</v>
      </c>
    </row>
    <row r="439" spans="1:20" ht="14.6" x14ac:dyDescent="0.4">
      <c r="A439" s="132" t="s">
        <v>2519</v>
      </c>
      <c r="B439" s="131" t="s">
        <v>2520</v>
      </c>
      <c r="C439" s="133">
        <v>0</v>
      </c>
      <c r="D439" s="133">
        <v>0</v>
      </c>
      <c r="E439" s="133">
        <v>0</v>
      </c>
      <c r="F439" s="133">
        <v>0</v>
      </c>
      <c r="G439" s="133">
        <v>0</v>
      </c>
      <c r="H439" s="133">
        <v>0</v>
      </c>
      <c r="I439" s="133">
        <v>0</v>
      </c>
      <c r="J439" s="133">
        <v>0</v>
      </c>
      <c r="K439" s="133">
        <v>0</v>
      </c>
      <c r="L439" s="133">
        <v>0</v>
      </c>
      <c r="M439" s="133">
        <v>0</v>
      </c>
      <c r="N439" s="133">
        <v>-1.8189894035458565E-12</v>
      </c>
      <c r="O439" s="133">
        <v>0</v>
      </c>
      <c r="P439" s="133">
        <v>0</v>
      </c>
      <c r="Q439" s="133">
        <v>0</v>
      </c>
      <c r="R439" s="133">
        <v>0</v>
      </c>
      <c r="S439" s="133">
        <v>0</v>
      </c>
      <c r="T439" s="133">
        <v>0</v>
      </c>
    </row>
    <row r="440" spans="1:20" ht="14.6" x14ac:dyDescent="0.4">
      <c r="A440" s="132" t="s">
        <v>2521</v>
      </c>
      <c r="B440" s="131" t="s">
        <v>2522</v>
      </c>
      <c r="C440" s="133">
        <v>0</v>
      </c>
      <c r="D440" s="133">
        <v>0</v>
      </c>
      <c r="E440" s="133">
        <v>0</v>
      </c>
      <c r="F440" s="133">
        <v>0</v>
      </c>
      <c r="G440" s="133">
        <v>0</v>
      </c>
      <c r="H440" s="133">
        <v>0</v>
      </c>
      <c r="I440" s="133">
        <v>0</v>
      </c>
      <c r="J440" s="133">
        <v>0</v>
      </c>
      <c r="K440" s="133">
        <v>0</v>
      </c>
      <c r="L440" s="133">
        <v>0</v>
      </c>
      <c r="M440" s="133">
        <v>0</v>
      </c>
      <c r="N440" s="133">
        <v>0</v>
      </c>
      <c r="O440" s="133">
        <v>0</v>
      </c>
      <c r="P440" s="133">
        <v>0</v>
      </c>
      <c r="Q440" s="133">
        <v>0</v>
      </c>
      <c r="R440" s="133">
        <v>0</v>
      </c>
      <c r="S440" s="133">
        <v>0</v>
      </c>
      <c r="T440" s="133">
        <v>0</v>
      </c>
    </row>
    <row r="441" spans="1:20" ht="14.6" x14ac:dyDescent="0.4">
      <c r="A441" s="132" t="s">
        <v>2523</v>
      </c>
      <c r="B441" s="131" t="s">
        <v>2524</v>
      </c>
      <c r="C441" s="133">
        <v>-9.9999999999999998E-13</v>
      </c>
      <c r="D441" s="133">
        <v>0</v>
      </c>
      <c r="E441" s="133">
        <v>-7.2759576141834259E-12</v>
      </c>
      <c r="F441" s="133">
        <v>-7.2759576141834259E-12</v>
      </c>
      <c r="G441" s="133">
        <v>0</v>
      </c>
      <c r="H441" s="133">
        <v>7.2759576141834259E-12</v>
      </c>
      <c r="I441" s="133">
        <v>-2.8189894035458563E-12</v>
      </c>
      <c r="J441" s="133">
        <v>-2.7284841053187847E-12</v>
      </c>
      <c r="K441" s="133">
        <v>-1.4551915228366852E-11</v>
      </c>
      <c r="L441" s="133">
        <v>7.73070496506989E-12</v>
      </c>
      <c r="M441" s="133">
        <v>0</v>
      </c>
      <c r="N441" s="133">
        <v>0</v>
      </c>
      <c r="O441" s="133">
        <v>2.233946361229755E-11</v>
      </c>
      <c r="P441" s="133">
        <v>0</v>
      </c>
      <c r="Q441" s="133">
        <v>1.3926637620897964E-12</v>
      </c>
      <c r="R441" s="133">
        <v>8.7823082139948383E-12</v>
      </c>
      <c r="S441" s="133">
        <v>0</v>
      </c>
      <c r="T441" s="133">
        <v>0</v>
      </c>
    </row>
    <row r="442" spans="1:20" ht="14.6" x14ac:dyDescent="0.4">
      <c r="A442" s="132" t="s">
        <v>2525</v>
      </c>
      <c r="B442" s="131" t="s">
        <v>2526</v>
      </c>
      <c r="C442" s="133">
        <v>-2.1000000000000002E-11</v>
      </c>
      <c r="D442" s="133">
        <v>2.4999999999999998E-11</v>
      </c>
      <c r="E442" s="133">
        <v>-2.439255906715989E-10</v>
      </c>
      <c r="F442" s="133">
        <v>2.7135620459448545E-12</v>
      </c>
      <c r="G442" s="133">
        <v>-2.3428317014500497E-10</v>
      </c>
      <c r="H442" s="133">
        <v>-2.2057564671942965E-10</v>
      </c>
      <c r="I442" s="133">
        <v>-2.3155388758925255E-10</v>
      </c>
      <c r="J442" s="133">
        <v>-8.6060936155263335E-11</v>
      </c>
      <c r="K442" s="133">
        <v>2.5510660126805305E-10</v>
      </c>
      <c r="L442" s="133">
        <v>-1.8917489796876907E-10</v>
      </c>
      <c r="M442" s="133">
        <v>1.1251684086852765E-10</v>
      </c>
      <c r="N442" s="133">
        <v>-2.0449943952169269E-10</v>
      </c>
      <c r="O442" s="133">
        <v>-2.7645796762953978E-10</v>
      </c>
      <c r="P442" s="133">
        <v>4.4883119360543784E-11</v>
      </c>
      <c r="Q442" s="133">
        <v>4.716014245786937E-10</v>
      </c>
      <c r="R442" s="133">
        <v>4.9001869228959549E-10</v>
      </c>
      <c r="S442" s="133">
        <v>9.577068044058978E-11</v>
      </c>
      <c r="T442" s="133">
        <v>-189.30999999969137</v>
      </c>
    </row>
    <row r="443" spans="1:20" ht="14.6" x14ac:dyDescent="0.4">
      <c r="A443" s="132" t="s">
        <v>2527</v>
      </c>
      <c r="B443" s="131" t="s">
        <v>2528</v>
      </c>
      <c r="C443" s="133">
        <v>3.9999999999999999E-12</v>
      </c>
      <c r="D443" s="133">
        <v>-2E-12</v>
      </c>
      <c r="E443" s="133">
        <v>0</v>
      </c>
      <c r="F443" s="133">
        <v>-9.9999999999999998E-13</v>
      </c>
      <c r="G443" s="133">
        <v>0</v>
      </c>
      <c r="H443" s="133">
        <v>0</v>
      </c>
      <c r="I443" s="133">
        <v>-9.9999999999999998E-13</v>
      </c>
      <c r="J443" s="133">
        <v>9.9999999999999998E-13</v>
      </c>
      <c r="K443" s="133">
        <v>-9.9999999999999998E-13</v>
      </c>
      <c r="L443" s="133">
        <v>9.9999999999999998E-13</v>
      </c>
      <c r="M443" s="133">
        <v>-6.0000000000000003E-12</v>
      </c>
      <c r="N443" s="133">
        <v>3.0000000000000001E-12</v>
      </c>
      <c r="O443" s="133">
        <v>0</v>
      </c>
      <c r="P443" s="133">
        <v>-2E-12</v>
      </c>
      <c r="Q443" s="133">
        <v>0</v>
      </c>
      <c r="R443" s="133">
        <v>0</v>
      </c>
      <c r="S443" s="133">
        <v>0</v>
      </c>
      <c r="T443" s="133">
        <v>0</v>
      </c>
    </row>
    <row r="444" spans="1:20" ht="14.6" x14ac:dyDescent="0.4">
      <c r="A444" s="132" t="s">
        <v>3368</v>
      </c>
      <c r="B444" s="131" t="s">
        <v>3369</v>
      </c>
      <c r="C444" s="133">
        <v>0</v>
      </c>
      <c r="D444" s="133">
        <v>0</v>
      </c>
      <c r="E444" s="133">
        <v>0</v>
      </c>
      <c r="F444" s="133">
        <v>0</v>
      </c>
      <c r="G444" s="133">
        <v>0</v>
      </c>
      <c r="H444" s="133">
        <v>0</v>
      </c>
      <c r="I444" s="133">
        <v>0</v>
      </c>
      <c r="J444" s="133">
        <v>0</v>
      </c>
      <c r="K444" s="133">
        <v>0</v>
      </c>
      <c r="L444" s="133">
        <v>0</v>
      </c>
      <c r="M444" s="133">
        <v>0</v>
      </c>
      <c r="N444" s="133">
        <v>0</v>
      </c>
      <c r="O444" s="133">
        <v>0</v>
      </c>
      <c r="P444" s="133">
        <v>0</v>
      </c>
      <c r="Q444" s="133">
        <v>0</v>
      </c>
      <c r="R444" s="133">
        <v>0</v>
      </c>
      <c r="S444" s="133">
        <v>0</v>
      </c>
      <c r="T444" s="133">
        <v>0</v>
      </c>
    </row>
    <row r="445" spans="1:20" ht="14.6" x14ac:dyDescent="0.4">
      <c r="A445" s="132" t="s">
        <v>2529</v>
      </c>
      <c r="B445" s="131" t="s">
        <v>2530</v>
      </c>
      <c r="C445" s="133">
        <v>0</v>
      </c>
      <c r="D445" s="133">
        <v>0</v>
      </c>
      <c r="E445" s="133">
        <v>0</v>
      </c>
      <c r="F445" s="133">
        <v>0</v>
      </c>
      <c r="G445" s="133">
        <v>0</v>
      </c>
      <c r="H445" s="133">
        <v>0</v>
      </c>
      <c r="I445" s="133">
        <v>0</v>
      </c>
      <c r="J445" s="133">
        <v>0</v>
      </c>
      <c r="K445" s="133">
        <v>0</v>
      </c>
      <c r="L445" s="133">
        <v>0</v>
      </c>
      <c r="M445" s="133">
        <v>0</v>
      </c>
      <c r="N445" s="133">
        <v>0</v>
      </c>
      <c r="O445" s="133">
        <v>0</v>
      </c>
      <c r="P445" s="133">
        <v>0</v>
      </c>
      <c r="Q445" s="133">
        <v>0</v>
      </c>
      <c r="R445" s="133">
        <v>0</v>
      </c>
      <c r="S445" s="133">
        <v>0</v>
      </c>
      <c r="T445" s="133">
        <v>0</v>
      </c>
    </row>
    <row r="446" spans="1:20" ht="14.6" x14ac:dyDescent="0.4">
      <c r="A446" s="132" t="s">
        <v>2531</v>
      </c>
      <c r="B446" s="131" t="s">
        <v>2532</v>
      </c>
      <c r="C446" s="133">
        <v>0</v>
      </c>
      <c r="D446" s="133">
        <v>0</v>
      </c>
      <c r="E446" s="133">
        <v>0</v>
      </c>
      <c r="F446" s="133">
        <v>0</v>
      </c>
      <c r="G446" s="133">
        <v>0</v>
      </c>
      <c r="H446" s="133">
        <v>0</v>
      </c>
      <c r="I446" s="133">
        <v>0</v>
      </c>
      <c r="J446" s="133">
        <v>0</v>
      </c>
      <c r="K446" s="133">
        <v>0</v>
      </c>
      <c r="L446" s="133">
        <v>0</v>
      </c>
      <c r="M446" s="133">
        <v>0</v>
      </c>
      <c r="N446" s="133">
        <v>0</v>
      </c>
      <c r="O446" s="133">
        <v>0</v>
      </c>
      <c r="P446" s="133">
        <v>0</v>
      </c>
      <c r="Q446" s="133">
        <v>0</v>
      </c>
      <c r="R446" s="133">
        <v>0</v>
      </c>
      <c r="S446" s="133">
        <v>0</v>
      </c>
      <c r="T446" s="133">
        <v>0</v>
      </c>
    </row>
    <row r="447" spans="1:20" ht="14.6" x14ac:dyDescent="0.4">
      <c r="A447" s="132" t="s">
        <v>2533</v>
      </c>
      <c r="B447" s="131" t="s">
        <v>2534</v>
      </c>
      <c r="C447" s="133">
        <v>3.9999999999999999E-12</v>
      </c>
      <c r="D447" s="133">
        <v>-2E-12</v>
      </c>
      <c r="E447" s="133">
        <v>0</v>
      </c>
      <c r="F447" s="133">
        <v>-9.9999999999999998E-13</v>
      </c>
      <c r="G447" s="133">
        <v>0</v>
      </c>
      <c r="H447" s="133">
        <v>0</v>
      </c>
      <c r="I447" s="133">
        <v>-9.9999999999999998E-13</v>
      </c>
      <c r="J447" s="133">
        <v>9.9999999999999998E-13</v>
      </c>
      <c r="K447" s="133">
        <v>-9.9999999999999998E-13</v>
      </c>
      <c r="L447" s="133">
        <v>9.9999999999999998E-13</v>
      </c>
      <c r="M447" s="133">
        <v>-6.0000000000000003E-12</v>
      </c>
      <c r="N447" s="133">
        <v>3.0000000000000001E-12</v>
      </c>
      <c r="O447" s="133">
        <v>0</v>
      </c>
      <c r="P447" s="133">
        <v>-2E-12</v>
      </c>
      <c r="Q447" s="133">
        <v>0</v>
      </c>
      <c r="R447" s="133">
        <v>0</v>
      </c>
      <c r="S447" s="133">
        <v>0</v>
      </c>
      <c r="T447" s="133">
        <v>0</v>
      </c>
    </row>
    <row r="448" spans="1:20" ht="14.6" x14ac:dyDescent="0.4">
      <c r="A448" s="132" t="s">
        <v>2535</v>
      </c>
      <c r="B448" s="131" t="s">
        <v>2536</v>
      </c>
      <c r="C448" s="133">
        <v>0</v>
      </c>
      <c r="D448" s="133">
        <v>0</v>
      </c>
      <c r="E448" s="133">
        <v>0</v>
      </c>
      <c r="F448" s="133">
        <v>0</v>
      </c>
      <c r="G448" s="133">
        <v>0</v>
      </c>
      <c r="H448" s="133">
        <v>0</v>
      </c>
      <c r="I448" s="133">
        <v>0</v>
      </c>
      <c r="J448" s="133">
        <v>0</v>
      </c>
      <c r="K448" s="133">
        <v>0</v>
      </c>
      <c r="L448" s="133">
        <v>0</v>
      </c>
      <c r="M448" s="133">
        <v>0</v>
      </c>
      <c r="N448" s="133">
        <v>1.8189894035458565E-12</v>
      </c>
      <c r="O448" s="133">
        <v>0</v>
      </c>
      <c r="P448" s="133">
        <v>0</v>
      </c>
      <c r="Q448" s="133">
        <v>0</v>
      </c>
      <c r="R448" s="133">
        <v>0</v>
      </c>
      <c r="S448" s="133">
        <v>0</v>
      </c>
      <c r="T448" s="133">
        <v>0</v>
      </c>
    </row>
    <row r="449" spans="1:20" ht="14.6" x14ac:dyDescent="0.4">
      <c r="A449" s="132" t="s">
        <v>2537</v>
      </c>
      <c r="B449" s="131" t="s">
        <v>2538</v>
      </c>
      <c r="C449" s="133">
        <v>0</v>
      </c>
      <c r="D449" s="133">
        <v>0</v>
      </c>
      <c r="E449" s="133">
        <v>0</v>
      </c>
      <c r="F449" s="133">
        <v>0</v>
      </c>
      <c r="G449" s="133">
        <v>0</v>
      </c>
      <c r="H449" s="133">
        <v>0</v>
      </c>
      <c r="I449" s="133">
        <v>0</v>
      </c>
      <c r="J449" s="133">
        <v>0</v>
      </c>
      <c r="K449" s="133">
        <v>0</v>
      </c>
      <c r="L449" s="133">
        <v>0</v>
      </c>
      <c r="M449" s="133">
        <v>0</v>
      </c>
      <c r="N449" s="133">
        <v>0</v>
      </c>
      <c r="O449" s="133">
        <v>0</v>
      </c>
      <c r="P449" s="133">
        <v>0</v>
      </c>
      <c r="Q449" s="133">
        <v>0</v>
      </c>
      <c r="R449" s="133">
        <v>0</v>
      </c>
      <c r="S449" s="133">
        <v>0</v>
      </c>
      <c r="T449" s="133">
        <v>0</v>
      </c>
    </row>
    <row r="450" spans="1:20" ht="14.6" x14ac:dyDescent="0.4">
      <c r="A450" s="132" t="s">
        <v>2539</v>
      </c>
      <c r="B450" s="131" t="s">
        <v>2540</v>
      </c>
      <c r="C450" s="133">
        <v>0</v>
      </c>
      <c r="D450" s="133">
        <v>0</v>
      </c>
      <c r="E450" s="133">
        <v>0</v>
      </c>
      <c r="F450" s="133">
        <v>0</v>
      </c>
      <c r="G450" s="133">
        <v>0</v>
      </c>
      <c r="H450" s="133">
        <v>0</v>
      </c>
      <c r="I450" s="133">
        <v>0</v>
      </c>
      <c r="J450" s="133">
        <v>0</v>
      </c>
      <c r="K450" s="133">
        <v>0</v>
      </c>
      <c r="L450" s="133">
        <v>0</v>
      </c>
      <c r="M450" s="133">
        <v>0</v>
      </c>
      <c r="N450" s="133">
        <v>0</v>
      </c>
      <c r="O450" s="133">
        <v>0</v>
      </c>
      <c r="P450" s="133">
        <v>0</v>
      </c>
      <c r="Q450" s="133">
        <v>0</v>
      </c>
      <c r="R450" s="133">
        <v>0</v>
      </c>
      <c r="S450" s="133">
        <v>0</v>
      </c>
      <c r="T450" s="133">
        <v>0</v>
      </c>
    </row>
    <row r="451" spans="1:20" ht="14.6" x14ac:dyDescent="0.4">
      <c r="A451" s="132" t="s">
        <v>2541</v>
      </c>
      <c r="B451" s="131" t="s">
        <v>2542</v>
      </c>
      <c r="C451" s="133">
        <v>0</v>
      </c>
      <c r="D451" s="133">
        <v>0</v>
      </c>
      <c r="E451" s="133">
        <v>0</v>
      </c>
      <c r="F451" s="133">
        <v>0</v>
      </c>
      <c r="G451" s="133">
        <v>0</v>
      </c>
      <c r="H451" s="133">
        <v>0</v>
      </c>
      <c r="I451" s="133">
        <v>0</v>
      </c>
      <c r="J451" s="133">
        <v>0</v>
      </c>
      <c r="K451" s="133">
        <v>0</v>
      </c>
      <c r="L451" s="133">
        <v>0</v>
      </c>
      <c r="M451" s="133">
        <v>0</v>
      </c>
      <c r="N451" s="133">
        <v>1.8189894035458565E-12</v>
      </c>
      <c r="O451" s="133">
        <v>0</v>
      </c>
      <c r="P451" s="133">
        <v>0</v>
      </c>
      <c r="Q451" s="133">
        <v>0</v>
      </c>
      <c r="R451" s="133">
        <v>0</v>
      </c>
      <c r="S451" s="133">
        <v>0</v>
      </c>
      <c r="T451" s="133">
        <v>0</v>
      </c>
    </row>
    <row r="452" spans="1:20" ht="14.6" x14ac:dyDescent="0.4">
      <c r="A452" s="132" t="s">
        <v>2543</v>
      </c>
      <c r="B452" s="131" t="s">
        <v>2544</v>
      </c>
      <c r="C452" s="133">
        <v>3.9999999999999999E-12</v>
      </c>
      <c r="D452" s="133">
        <v>-2E-12</v>
      </c>
      <c r="E452" s="133">
        <v>0</v>
      </c>
      <c r="F452" s="133">
        <v>-1.6821210263296962E-12</v>
      </c>
      <c r="G452" s="133">
        <v>0</v>
      </c>
      <c r="H452" s="133">
        <v>0</v>
      </c>
      <c r="I452" s="133">
        <v>-1.7389644451905042E-12</v>
      </c>
      <c r="J452" s="133">
        <v>0</v>
      </c>
      <c r="K452" s="133">
        <v>0</v>
      </c>
      <c r="L452" s="133">
        <v>9.9999999999999998E-13</v>
      </c>
      <c r="M452" s="133">
        <v>-6.0000000000000003E-12</v>
      </c>
      <c r="N452" s="133">
        <v>4.8189894035458566E-12</v>
      </c>
      <c r="O452" s="133">
        <v>0</v>
      </c>
      <c r="P452" s="133">
        <v>-2E-12</v>
      </c>
      <c r="Q452" s="133">
        <v>0</v>
      </c>
      <c r="R452" s="133">
        <v>0</v>
      </c>
      <c r="S452" s="133">
        <v>0</v>
      </c>
      <c r="T452" s="133">
        <v>0</v>
      </c>
    </row>
    <row r="453" spans="1:20" ht="14.6" x14ac:dyDescent="0.4">
      <c r="A453" s="132" t="s">
        <v>2545</v>
      </c>
      <c r="B453" s="131" t="s">
        <v>2546</v>
      </c>
      <c r="C453" s="133">
        <v>0</v>
      </c>
      <c r="D453" s="133">
        <v>0</v>
      </c>
      <c r="E453" s="133">
        <v>0</v>
      </c>
      <c r="F453" s="133">
        <v>0</v>
      </c>
      <c r="G453" s="133">
        <v>0</v>
      </c>
      <c r="H453" s="133">
        <v>0</v>
      </c>
      <c r="I453" s="133">
        <v>0</v>
      </c>
      <c r="J453" s="133">
        <v>0</v>
      </c>
      <c r="K453" s="133">
        <v>0</v>
      </c>
      <c r="L453" s="133">
        <v>0</v>
      </c>
      <c r="M453" s="133">
        <v>0</v>
      </c>
      <c r="N453" s="133">
        <v>0</v>
      </c>
      <c r="O453" s="133">
        <v>3.637978807091713E-12</v>
      </c>
      <c r="P453" s="133">
        <v>0</v>
      </c>
      <c r="Q453" s="133">
        <v>0</v>
      </c>
      <c r="R453" s="133">
        <v>0</v>
      </c>
      <c r="S453" s="133">
        <v>0</v>
      </c>
      <c r="T453" s="133">
        <v>0</v>
      </c>
    </row>
    <row r="454" spans="1:20" ht="14.6" x14ac:dyDescent="0.4">
      <c r="A454" s="132" t="s">
        <v>2547</v>
      </c>
      <c r="B454" s="131" t="s">
        <v>2548</v>
      </c>
      <c r="C454" s="133">
        <v>0</v>
      </c>
      <c r="D454" s="133">
        <v>9.9999999999999998E-13</v>
      </c>
      <c r="E454" s="133">
        <v>-3.637978807091713E-12</v>
      </c>
      <c r="F454" s="133">
        <v>0</v>
      </c>
      <c r="G454" s="133">
        <v>-2.9103830456733704E-11</v>
      </c>
      <c r="H454" s="133">
        <v>2.9103830456733704E-11</v>
      </c>
      <c r="I454" s="133">
        <v>-7.2759576141834259E-12</v>
      </c>
      <c r="J454" s="133">
        <v>-9.6633812063373625E-12</v>
      </c>
      <c r="K454" s="133">
        <v>0</v>
      </c>
      <c r="L454" s="133">
        <v>0</v>
      </c>
      <c r="M454" s="133">
        <v>0</v>
      </c>
      <c r="N454" s="133">
        <v>2.4101609596982598E-11</v>
      </c>
      <c r="O454" s="133">
        <v>5.4569682106375694E-11</v>
      </c>
      <c r="P454" s="133">
        <v>7.2759576141834259E-12</v>
      </c>
      <c r="Q454" s="133">
        <v>-3.637978807091713E-12</v>
      </c>
      <c r="R454" s="133">
        <v>-1.8189894035458565E-11</v>
      </c>
      <c r="S454" s="133">
        <v>-2.0008883439004421E-11</v>
      </c>
      <c r="T454" s="133">
        <v>-1.0913936421275139E-11</v>
      </c>
    </row>
    <row r="455" spans="1:20" ht="14.6" x14ac:dyDescent="0.4">
      <c r="A455" s="132" t="s">
        <v>2549</v>
      </c>
      <c r="B455" s="131" t="s">
        <v>2550</v>
      </c>
      <c r="C455" s="133">
        <v>0</v>
      </c>
      <c r="D455" s="133">
        <v>9.9999999999999998E-13</v>
      </c>
      <c r="E455" s="133">
        <v>-3.637978807091713E-12</v>
      </c>
      <c r="F455" s="133">
        <v>0</v>
      </c>
      <c r="G455" s="133">
        <v>-2.9103830456733704E-11</v>
      </c>
      <c r="H455" s="133">
        <v>2.9103830456733704E-11</v>
      </c>
      <c r="I455" s="133">
        <v>-7.2759576141834259E-12</v>
      </c>
      <c r="J455" s="133">
        <v>-9.6633812063373625E-12</v>
      </c>
      <c r="K455" s="133">
        <v>0</v>
      </c>
      <c r="L455" s="133">
        <v>0</v>
      </c>
      <c r="M455" s="133">
        <v>0</v>
      </c>
      <c r="N455" s="133">
        <v>2.4101609596982598E-11</v>
      </c>
      <c r="O455" s="133">
        <v>5.8207660913467407E-11</v>
      </c>
      <c r="P455" s="133">
        <v>7.2759576141834259E-12</v>
      </c>
      <c r="Q455" s="133">
        <v>-3.637978807091713E-12</v>
      </c>
      <c r="R455" s="133">
        <v>-1.8189894035458565E-11</v>
      </c>
      <c r="S455" s="133">
        <v>-2.0008883439004421E-11</v>
      </c>
      <c r="T455" s="133">
        <v>-1.0913936421275139E-11</v>
      </c>
    </row>
    <row r="456" spans="1:20" ht="14.6" x14ac:dyDescent="0.4">
      <c r="A456" s="132" t="s">
        <v>2551</v>
      </c>
      <c r="B456" s="131" t="s">
        <v>2552</v>
      </c>
      <c r="C456" s="133">
        <v>0</v>
      </c>
      <c r="D456" s="133">
        <v>0</v>
      </c>
      <c r="E456" s="133">
        <v>0</v>
      </c>
      <c r="F456" s="133">
        <v>0</v>
      </c>
      <c r="G456" s="133">
        <v>0</v>
      </c>
      <c r="H456" s="133">
        <v>0</v>
      </c>
      <c r="I456" s="133">
        <v>0</v>
      </c>
      <c r="J456" s="133">
        <v>0</v>
      </c>
      <c r="K456" s="133">
        <v>0</v>
      </c>
      <c r="L456" s="133">
        <v>0</v>
      </c>
      <c r="M456" s="133">
        <v>0</v>
      </c>
      <c r="N456" s="133">
        <v>0</v>
      </c>
      <c r="O456" s="133">
        <v>-3.637978807091713E-12</v>
      </c>
      <c r="P456" s="133">
        <v>0</v>
      </c>
      <c r="Q456" s="133">
        <v>0</v>
      </c>
      <c r="R456" s="133">
        <v>0</v>
      </c>
      <c r="S456" s="133">
        <v>0</v>
      </c>
      <c r="T456" s="133">
        <v>0</v>
      </c>
    </row>
    <row r="457" spans="1:20" ht="14.6" x14ac:dyDescent="0.4">
      <c r="A457" s="132" t="s">
        <v>2553</v>
      </c>
      <c r="B457" s="131" t="s">
        <v>2554</v>
      </c>
      <c r="C457" s="133">
        <v>0</v>
      </c>
      <c r="D457" s="133">
        <v>0</v>
      </c>
      <c r="E457" s="133">
        <v>0</v>
      </c>
      <c r="F457" s="133">
        <v>0</v>
      </c>
      <c r="G457" s="133">
        <v>0</v>
      </c>
      <c r="H457" s="133">
        <v>0</v>
      </c>
      <c r="I457" s="133">
        <v>0</v>
      </c>
      <c r="J457" s="133">
        <v>0</v>
      </c>
      <c r="K457" s="133">
        <v>0</v>
      </c>
      <c r="L457" s="133">
        <v>0</v>
      </c>
      <c r="M457" s="133">
        <v>0</v>
      </c>
      <c r="N457" s="133">
        <v>0</v>
      </c>
      <c r="O457" s="133">
        <v>0</v>
      </c>
      <c r="P457" s="133">
        <v>0</v>
      </c>
      <c r="Q457" s="133">
        <v>0</v>
      </c>
      <c r="R457" s="133">
        <v>0</v>
      </c>
      <c r="S457" s="133">
        <v>0</v>
      </c>
      <c r="T457" s="133">
        <v>0</v>
      </c>
    </row>
    <row r="458" spans="1:20" ht="14.6" x14ac:dyDescent="0.4">
      <c r="A458" s="132" t="s">
        <v>2555</v>
      </c>
      <c r="B458" s="131" t="s">
        <v>2556</v>
      </c>
      <c r="C458" s="133">
        <v>0</v>
      </c>
      <c r="D458" s="133">
        <v>0</v>
      </c>
      <c r="E458" s="133">
        <v>0</v>
      </c>
      <c r="F458" s="133">
        <v>0</v>
      </c>
      <c r="G458" s="133">
        <v>0</v>
      </c>
      <c r="H458" s="133">
        <v>0</v>
      </c>
      <c r="I458" s="133">
        <v>0</v>
      </c>
      <c r="J458" s="133">
        <v>0</v>
      </c>
      <c r="K458" s="133">
        <v>0</v>
      </c>
      <c r="L458" s="133">
        <v>0</v>
      </c>
      <c r="M458" s="133">
        <v>0</v>
      </c>
      <c r="N458" s="133">
        <v>0</v>
      </c>
      <c r="O458" s="133">
        <v>-3.637978807091713E-12</v>
      </c>
      <c r="P458" s="133">
        <v>0</v>
      </c>
      <c r="Q458" s="133">
        <v>0</v>
      </c>
      <c r="R458" s="133">
        <v>0</v>
      </c>
      <c r="S458" s="133">
        <v>0</v>
      </c>
      <c r="T458" s="133">
        <v>0</v>
      </c>
    </row>
    <row r="459" spans="1:20" ht="14.6" x14ac:dyDescent="0.4">
      <c r="A459" s="132" t="s">
        <v>2557</v>
      </c>
      <c r="B459" s="131" t="s">
        <v>2558</v>
      </c>
      <c r="C459" s="133">
        <v>0</v>
      </c>
      <c r="D459" s="133">
        <v>0</v>
      </c>
      <c r="E459" s="133">
        <v>0</v>
      </c>
      <c r="F459" s="133">
        <v>0</v>
      </c>
      <c r="G459" s="133">
        <v>0</v>
      </c>
      <c r="H459" s="133">
        <v>0</v>
      </c>
      <c r="I459" s="133">
        <v>0</v>
      </c>
      <c r="J459" s="133">
        <v>0</v>
      </c>
      <c r="K459" s="133">
        <v>0</v>
      </c>
      <c r="L459" s="133">
        <v>0</v>
      </c>
      <c r="M459" s="133">
        <v>0</v>
      </c>
      <c r="N459" s="133">
        <v>0</v>
      </c>
      <c r="O459" s="133">
        <v>0</v>
      </c>
      <c r="P459" s="133">
        <v>0</v>
      </c>
      <c r="Q459" s="133">
        <v>0</v>
      </c>
      <c r="R459" s="133">
        <v>0</v>
      </c>
      <c r="S459" s="133">
        <v>0</v>
      </c>
      <c r="T459" s="133">
        <v>0</v>
      </c>
    </row>
    <row r="460" spans="1:20" ht="14.6" x14ac:dyDescent="0.4">
      <c r="A460" s="132" t="s">
        <v>2559</v>
      </c>
      <c r="B460" s="131" t="s">
        <v>2560</v>
      </c>
      <c r="C460" s="133">
        <v>0</v>
      </c>
      <c r="D460" s="133">
        <v>0</v>
      </c>
      <c r="E460" s="133">
        <v>0</v>
      </c>
      <c r="F460" s="133">
        <v>0</v>
      </c>
      <c r="G460" s="133">
        <v>0</v>
      </c>
      <c r="H460" s="133">
        <v>0</v>
      </c>
      <c r="I460" s="133">
        <v>0</v>
      </c>
      <c r="J460" s="133">
        <v>0</v>
      </c>
      <c r="K460" s="133">
        <v>0</v>
      </c>
      <c r="L460" s="133">
        <v>0</v>
      </c>
      <c r="M460" s="133">
        <v>0</v>
      </c>
      <c r="N460" s="133">
        <v>0</v>
      </c>
      <c r="O460" s="133">
        <v>1.4495071809506044E-12</v>
      </c>
      <c r="P460" s="133">
        <v>0</v>
      </c>
      <c r="Q460" s="133">
        <v>0</v>
      </c>
      <c r="R460" s="133">
        <v>0</v>
      </c>
      <c r="S460" s="133">
        <v>0</v>
      </c>
      <c r="T460" s="133">
        <v>0</v>
      </c>
    </row>
    <row r="461" spans="1:20" ht="14.6" x14ac:dyDescent="0.4">
      <c r="A461" s="132" t="s">
        <v>2561</v>
      </c>
      <c r="B461" s="131" t="s">
        <v>2562</v>
      </c>
      <c r="C461" s="133">
        <v>0</v>
      </c>
      <c r="D461" s="133">
        <v>0</v>
      </c>
      <c r="E461" s="133">
        <v>7.2759576141834259E-12</v>
      </c>
      <c r="F461" s="133">
        <v>0</v>
      </c>
      <c r="G461" s="133">
        <v>0</v>
      </c>
      <c r="H461" s="133">
        <v>0</v>
      </c>
      <c r="I461" s="133">
        <v>0</v>
      </c>
      <c r="J461" s="133">
        <v>0</v>
      </c>
      <c r="K461" s="133">
        <v>0</v>
      </c>
      <c r="L461" s="133">
        <v>0</v>
      </c>
      <c r="M461" s="133">
        <v>0</v>
      </c>
      <c r="N461" s="133">
        <v>0</v>
      </c>
      <c r="O461" s="133">
        <v>7.2759576141834259E-12</v>
      </c>
      <c r="P461" s="133">
        <v>0</v>
      </c>
      <c r="Q461" s="133">
        <v>0</v>
      </c>
      <c r="R461" s="133">
        <v>0</v>
      </c>
      <c r="S461" s="133">
        <v>0</v>
      </c>
      <c r="T461" s="133">
        <v>0</v>
      </c>
    </row>
    <row r="462" spans="1:20" ht="14.6" x14ac:dyDescent="0.4">
      <c r="A462" s="132" t="s">
        <v>2563</v>
      </c>
      <c r="B462" s="131" t="s">
        <v>2564</v>
      </c>
      <c r="C462" s="133">
        <v>0</v>
      </c>
      <c r="D462" s="133">
        <v>0</v>
      </c>
      <c r="E462" s="133">
        <v>7.2759576141834259E-12</v>
      </c>
      <c r="F462" s="133">
        <v>0</v>
      </c>
      <c r="G462" s="133">
        <v>0</v>
      </c>
      <c r="H462" s="133">
        <v>0</v>
      </c>
      <c r="I462" s="133">
        <v>0</v>
      </c>
      <c r="J462" s="133">
        <v>0</v>
      </c>
      <c r="K462" s="133">
        <v>0</v>
      </c>
      <c r="L462" s="133">
        <v>0</v>
      </c>
      <c r="M462" s="133">
        <v>0</v>
      </c>
      <c r="N462" s="133">
        <v>0</v>
      </c>
      <c r="O462" s="133">
        <v>1.4495071809506044E-12</v>
      </c>
      <c r="P462" s="133">
        <v>0</v>
      </c>
      <c r="Q462" s="133">
        <v>0</v>
      </c>
      <c r="R462" s="133">
        <v>0</v>
      </c>
      <c r="S462" s="133">
        <v>0</v>
      </c>
      <c r="T462" s="133">
        <v>0</v>
      </c>
    </row>
    <row r="463" spans="1:20" ht="14.6" x14ac:dyDescent="0.4">
      <c r="A463" s="132" t="s">
        <v>2565</v>
      </c>
      <c r="B463" s="131" t="s">
        <v>2566</v>
      </c>
      <c r="C463" s="133">
        <v>0</v>
      </c>
      <c r="D463" s="133">
        <v>9.9999999999999998E-13</v>
      </c>
      <c r="E463" s="133">
        <v>3.637978807091713E-12</v>
      </c>
      <c r="F463" s="133">
        <v>0</v>
      </c>
      <c r="G463" s="133">
        <v>-2.9046987037872896E-11</v>
      </c>
      <c r="H463" s="133">
        <v>2.9103830456733704E-11</v>
      </c>
      <c r="I463" s="133">
        <v>-7.2759576141834259E-12</v>
      </c>
      <c r="J463" s="133">
        <v>-9.6633812063373625E-12</v>
      </c>
      <c r="K463" s="133">
        <v>0</v>
      </c>
      <c r="L463" s="133">
        <v>0</v>
      </c>
      <c r="M463" s="133">
        <v>0</v>
      </c>
      <c r="N463" s="133">
        <v>2.3874235921539366E-11</v>
      </c>
      <c r="O463" s="133">
        <v>5.9657168094418012E-11</v>
      </c>
      <c r="P463" s="133">
        <v>7.2759576141834259E-12</v>
      </c>
      <c r="Q463" s="133">
        <v>-3.637978807091713E-12</v>
      </c>
      <c r="R463" s="133">
        <v>-1.8189894035458565E-11</v>
      </c>
      <c r="S463" s="133">
        <v>-2.0008883439004421E-11</v>
      </c>
      <c r="T463" s="133">
        <v>-1.0913936421275139E-11</v>
      </c>
    </row>
    <row r="464" spans="1:20" ht="14.6" x14ac:dyDescent="0.4">
      <c r="A464" s="132" t="s">
        <v>2567</v>
      </c>
      <c r="B464" s="131" t="s">
        <v>2568</v>
      </c>
      <c r="C464" s="133">
        <v>0</v>
      </c>
      <c r="D464" s="133">
        <v>0</v>
      </c>
      <c r="E464" s="133">
        <v>0</v>
      </c>
      <c r="F464" s="133">
        <v>0</v>
      </c>
      <c r="G464" s="133">
        <v>0</v>
      </c>
      <c r="H464" s="133">
        <v>0</v>
      </c>
      <c r="I464" s="133">
        <v>0</v>
      </c>
      <c r="J464" s="133">
        <v>0</v>
      </c>
      <c r="K464" s="133">
        <v>0</v>
      </c>
      <c r="L464" s="133">
        <v>0</v>
      </c>
      <c r="M464" s="133">
        <v>0</v>
      </c>
      <c r="N464" s="133">
        <v>0</v>
      </c>
      <c r="O464" s="133">
        <v>0</v>
      </c>
      <c r="P464" s="133">
        <v>0</v>
      </c>
      <c r="Q464" s="133">
        <v>0</v>
      </c>
      <c r="R464" s="133">
        <v>0</v>
      </c>
      <c r="S464" s="133">
        <v>0</v>
      </c>
      <c r="T464" s="133">
        <v>0</v>
      </c>
    </row>
    <row r="465" spans="1:20" ht="14.6" x14ac:dyDescent="0.4">
      <c r="A465" s="132" t="s">
        <v>2569</v>
      </c>
      <c r="B465" s="131" t="s">
        <v>2570</v>
      </c>
      <c r="C465" s="133">
        <v>0</v>
      </c>
      <c r="D465" s="133">
        <v>0</v>
      </c>
      <c r="E465" s="133">
        <v>0</v>
      </c>
      <c r="F465" s="133">
        <v>0</v>
      </c>
      <c r="G465" s="133">
        <v>5.8207660913467407E-11</v>
      </c>
      <c r="H465" s="133">
        <v>0</v>
      </c>
      <c r="I465" s="133">
        <v>-2.9103830456733704E-11</v>
      </c>
      <c r="J465" s="133">
        <v>0</v>
      </c>
      <c r="K465" s="133">
        <v>2.9103830456733704E-11</v>
      </c>
      <c r="L465" s="133">
        <v>0</v>
      </c>
      <c r="M465" s="133">
        <v>-1.4551915228366852E-11</v>
      </c>
      <c r="N465" s="133">
        <v>0</v>
      </c>
      <c r="O465" s="133">
        <v>0</v>
      </c>
      <c r="P465" s="133">
        <v>0</v>
      </c>
      <c r="Q465" s="133">
        <v>0</v>
      </c>
      <c r="R465" s="133">
        <v>0</v>
      </c>
      <c r="S465" s="133">
        <v>-4.3655745685100555E-11</v>
      </c>
      <c r="T465" s="133">
        <v>0</v>
      </c>
    </row>
    <row r="466" spans="1:20" ht="14.6" x14ac:dyDescent="0.4">
      <c r="A466" s="132" t="s">
        <v>2571</v>
      </c>
      <c r="B466" s="131" t="s">
        <v>2572</v>
      </c>
      <c r="C466" s="133">
        <v>0</v>
      </c>
      <c r="D466" s="133">
        <v>0</v>
      </c>
      <c r="E466" s="133">
        <v>0</v>
      </c>
      <c r="F466" s="133">
        <v>0</v>
      </c>
      <c r="G466" s="133">
        <v>5.8207660913467407E-11</v>
      </c>
      <c r="H466" s="133">
        <v>0</v>
      </c>
      <c r="I466" s="133">
        <v>-2.9103830456733704E-11</v>
      </c>
      <c r="J466" s="133">
        <v>0</v>
      </c>
      <c r="K466" s="133">
        <v>2.9103830456733704E-11</v>
      </c>
      <c r="L466" s="133">
        <v>0</v>
      </c>
      <c r="M466" s="133">
        <v>-1.4551915228366852E-11</v>
      </c>
      <c r="N466" s="133">
        <v>0</v>
      </c>
      <c r="O466" s="133">
        <v>0</v>
      </c>
      <c r="P466" s="133">
        <v>0</v>
      </c>
      <c r="Q466" s="133">
        <v>0</v>
      </c>
      <c r="R466" s="133">
        <v>0</v>
      </c>
      <c r="S466" s="133">
        <v>-4.3655745685100555E-11</v>
      </c>
      <c r="T466" s="133">
        <v>0</v>
      </c>
    </row>
    <row r="467" spans="1:20" ht="14.6" x14ac:dyDescent="0.4">
      <c r="A467" s="132" t="s">
        <v>3370</v>
      </c>
      <c r="B467" s="131" t="s">
        <v>3371</v>
      </c>
      <c r="C467" s="133">
        <v>0</v>
      </c>
      <c r="D467" s="133">
        <v>0</v>
      </c>
      <c r="E467" s="133">
        <v>0</v>
      </c>
      <c r="F467" s="133">
        <v>0</v>
      </c>
      <c r="G467" s="133">
        <v>0</v>
      </c>
      <c r="H467" s="133">
        <v>0</v>
      </c>
      <c r="I467" s="133">
        <v>0</v>
      </c>
      <c r="J467" s="133">
        <v>0</v>
      </c>
      <c r="K467" s="133">
        <v>0</v>
      </c>
      <c r="L467" s="133">
        <v>0</v>
      </c>
      <c r="M467" s="133">
        <v>0</v>
      </c>
      <c r="N467" s="133">
        <v>0</v>
      </c>
      <c r="O467" s="133">
        <v>0</v>
      </c>
      <c r="P467" s="133">
        <v>0</v>
      </c>
      <c r="Q467" s="133">
        <v>0</v>
      </c>
      <c r="R467" s="133">
        <v>0</v>
      </c>
      <c r="S467" s="133">
        <v>0</v>
      </c>
      <c r="T467" s="133">
        <v>0</v>
      </c>
    </row>
    <row r="468" spans="1:20" ht="14.6" x14ac:dyDescent="0.4">
      <c r="A468" s="132" t="s">
        <v>2573</v>
      </c>
      <c r="B468" s="131" t="s">
        <v>2574</v>
      </c>
      <c r="C468" s="133">
        <v>0</v>
      </c>
      <c r="D468" s="133">
        <v>0</v>
      </c>
      <c r="E468" s="133">
        <v>0</v>
      </c>
      <c r="F468" s="133">
        <v>0</v>
      </c>
      <c r="G468" s="133">
        <v>0</v>
      </c>
      <c r="H468" s="133">
        <v>0</v>
      </c>
      <c r="I468" s="133">
        <v>0</v>
      </c>
      <c r="J468" s="133">
        <v>0</v>
      </c>
      <c r="K468" s="133">
        <v>0</v>
      </c>
      <c r="L468" s="133">
        <v>0</v>
      </c>
      <c r="M468" s="133">
        <v>0</v>
      </c>
      <c r="N468" s="133">
        <v>0</v>
      </c>
      <c r="O468" s="133">
        <v>7.2759576141834259E-12</v>
      </c>
      <c r="P468" s="133">
        <v>0</v>
      </c>
      <c r="Q468" s="133">
        <v>0</v>
      </c>
      <c r="R468" s="133">
        <v>0</v>
      </c>
      <c r="S468" s="133">
        <v>0</v>
      </c>
      <c r="T468" s="133">
        <v>0</v>
      </c>
    </row>
    <row r="469" spans="1:20" ht="14.6" x14ac:dyDescent="0.4">
      <c r="A469" s="132" t="s">
        <v>2575</v>
      </c>
      <c r="B469" s="131" t="s">
        <v>2576</v>
      </c>
      <c r="C469" s="133">
        <v>0</v>
      </c>
      <c r="D469" s="133">
        <v>0</v>
      </c>
      <c r="E469" s="133">
        <v>0</v>
      </c>
      <c r="F469" s="133">
        <v>0</v>
      </c>
      <c r="G469" s="133">
        <v>0</v>
      </c>
      <c r="H469" s="133">
        <v>0</v>
      </c>
      <c r="I469" s="133">
        <v>0</v>
      </c>
      <c r="J469" s="133">
        <v>0</v>
      </c>
      <c r="K469" s="133">
        <v>0</v>
      </c>
      <c r="L469" s="133">
        <v>0</v>
      </c>
      <c r="M469" s="133">
        <v>0</v>
      </c>
      <c r="N469" s="133">
        <v>0</v>
      </c>
      <c r="O469" s="133">
        <v>0</v>
      </c>
      <c r="P469" s="133">
        <v>0</v>
      </c>
      <c r="Q469" s="133">
        <v>0</v>
      </c>
      <c r="R469" s="133">
        <v>0</v>
      </c>
      <c r="S469" s="133">
        <v>0</v>
      </c>
      <c r="T469" s="133">
        <v>0</v>
      </c>
    </row>
    <row r="470" spans="1:20" ht="14.6" x14ac:dyDescent="0.4">
      <c r="A470" s="132" t="s">
        <v>2577</v>
      </c>
      <c r="B470" s="131" t="s">
        <v>2578</v>
      </c>
      <c r="C470" s="133">
        <v>0</v>
      </c>
      <c r="D470" s="133">
        <v>0</v>
      </c>
      <c r="E470" s="133">
        <v>0</v>
      </c>
      <c r="F470" s="133">
        <v>0</v>
      </c>
      <c r="G470" s="133">
        <v>0</v>
      </c>
      <c r="H470" s="133">
        <v>0</v>
      </c>
      <c r="I470" s="133">
        <v>0</v>
      </c>
      <c r="J470" s="133">
        <v>0</v>
      </c>
      <c r="K470" s="133">
        <v>0</v>
      </c>
      <c r="L470" s="133">
        <v>0</v>
      </c>
      <c r="M470" s="133">
        <v>0</v>
      </c>
      <c r="N470" s="133">
        <v>0</v>
      </c>
      <c r="O470" s="133">
        <v>0</v>
      </c>
      <c r="P470" s="133">
        <v>0</v>
      </c>
      <c r="Q470" s="133">
        <v>0</v>
      </c>
      <c r="R470" s="133">
        <v>0</v>
      </c>
      <c r="S470" s="133">
        <v>0</v>
      </c>
      <c r="T470" s="133">
        <v>0</v>
      </c>
    </row>
    <row r="471" spans="1:20" ht="14.6" x14ac:dyDescent="0.4">
      <c r="A471" s="132" t="s">
        <v>2579</v>
      </c>
      <c r="B471" s="131" t="s">
        <v>2580</v>
      </c>
      <c r="C471" s="133">
        <v>0</v>
      </c>
      <c r="D471" s="133">
        <v>0</v>
      </c>
      <c r="E471" s="133">
        <v>0</v>
      </c>
      <c r="F471" s="133">
        <v>0</v>
      </c>
      <c r="G471" s="133">
        <v>0</v>
      </c>
      <c r="H471" s="133">
        <v>0</v>
      </c>
      <c r="I471" s="133">
        <v>0</v>
      </c>
      <c r="J471" s="133">
        <v>0</v>
      </c>
      <c r="K471" s="133">
        <v>0</v>
      </c>
      <c r="L471" s="133">
        <v>0</v>
      </c>
      <c r="M471" s="133">
        <v>0</v>
      </c>
      <c r="N471" s="133">
        <v>0</v>
      </c>
      <c r="O471" s="133">
        <v>7.2759576141834259E-12</v>
      </c>
      <c r="P471" s="133">
        <v>0</v>
      </c>
      <c r="Q471" s="133">
        <v>0</v>
      </c>
      <c r="R471" s="133">
        <v>0</v>
      </c>
      <c r="S471" s="133">
        <v>0</v>
      </c>
      <c r="T471" s="133">
        <v>0</v>
      </c>
    </row>
    <row r="472" spans="1:20" ht="14.6" x14ac:dyDescent="0.4">
      <c r="A472" s="132" t="s">
        <v>2581</v>
      </c>
      <c r="B472" s="131" t="s">
        <v>2582</v>
      </c>
      <c r="C472" s="133">
        <v>0</v>
      </c>
      <c r="D472" s="133">
        <v>0</v>
      </c>
      <c r="E472" s="133">
        <v>0</v>
      </c>
      <c r="F472" s="133">
        <v>0</v>
      </c>
      <c r="G472" s="133">
        <v>5.8207660913467407E-11</v>
      </c>
      <c r="H472" s="133">
        <v>0</v>
      </c>
      <c r="I472" s="133">
        <v>-2.9103830456733704E-11</v>
      </c>
      <c r="J472" s="133">
        <v>0</v>
      </c>
      <c r="K472" s="133">
        <v>2.9103830456733704E-11</v>
      </c>
      <c r="L472" s="133">
        <v>0</v>
      </c>
      <c r="M472" s="133">
        <v>-1.4551915228366852E-11</v>
      </c>
      <c r="N472" s="133">
        <v>0</v>
      </c>
      <c r="O472" s="133">
        <v>7.2759576141834259E-12</v>
      </c>
      <c r="P472" s="133">
        <v>0</v>
      </c>
      <c r="Q472" s="133">
        <v>0</v>
      </c>
      <c r="R472" s="133">
        <v>0</v>
      </c>
      <c r="S472" s="133">
        <v>-4.3655745685100555E-11</v>
      </c>
      <c r="T472" s="133">
        <v>0</v>
      </c>
    </row>
    <row r="473" spans="1:20" ht="14.6" x14ac:dyDescent="0.4">
      <c r="A473" s="132" t="s">
        <v>2583</v>
      </c>
      <c r="B473" s="131" t="s">
        <v>2584</v>
      </c>
      <c r="C473" s="133">
        <v>-25797.199999998771</v>
      </c>
      <c r="D473" s="133">
        <v>87728.990000000427</v>
      </c>
      <c r="E473" s="133">
        <v>42056.529999999329</v>
      </c>
      <c r="F473" s="133">
        <v>-65917.599999998158</v>
      </c>
      <c r="G473" s="133">
        <v>-86539.289999999004</v>
      </c>
      <c r="H473" s="133">
        <v>8324.1799999997456</v>
      </c>
      <c r="I473" s="133">
        <v>3666.0500000013203</v>
      </c>
      <c r="J473" s="133">
        <v>-9305.0399999995516</v>
      </c>
      <c r="K473" s="133">
        <v>-65236.480000002637</v>
      </c>
      <c r="L473" s="133">
        <v>-28522.339999999862</v>
      </c>
      <c r="M473" s="133">
        <v>-12255.430000001334</v>
      </c>
      <c r="N473" s="133">
        <v>-11630.800000000274</v>
      </c>
      <c r="O473" s="133">
        <v>-21108.889999997493</v>
      </c>
      <c r="P473" s="133">
        <v>-22811.119999999555</v>
      </c>
      <c r="Q473" s="133">
        <v>-20493.09000000111</v>
      </c>
      <c r="R473" s="133">
        <v>24770.630000005167</v>
      </c>
      <c r="S473" s="133">
        <v>-35059.62000000001</v>
      </c>
      <c r="T473" s="133">
        <v>-16291.889999999385</v>
      </c>
    </row>
    <row r="474" spans="1:20" ht="14.6" x14ac:dyDescent="0.4">
      <c r="A474" s="132" t="s">
        <v>2585</v>
      </c>
      <c r="B474" s="131" t="s">
        <v>2586</v>
      </c>
      <c r="C474" s="133">
        <v>-6.000000011E-2</v>
      </c>
      <c r="D474" s="133">
        <v>860.84999999996296</v>
      </c>
      <c r="E474" s="133">
        <v>860.87999999998999</v>
      </c>
      <c r="F474" s="133">
        <v>860.910000000222</v>
      </c>
      <c r="G474" s="133">
        <v>39529.999999999978</v>
      </c>
      <c r="H474" s="133">
        <v>860.91000000002703</v>
      </c>
      <c r="I474" s="133">
        <v>-4304.6200000000899</v>
      </c>
      <c r="J474" s="133">
        <v>-39500.01999999999</v>
      </c>
      <c r="K474" s="133">
        <v>-148616.95999999996</v>
      </c>
      <c r="L474" s="133">
        <v>148616.96000000098</v>
      </c>
      <c r="M474" s="133">
        <v>-9.4587448984384537E-11</v>
      </c>
      <c r="N474" s="133">
        <v>5.3550053280559951E-11</v>
      </c>
      <c r="O474" s="133">
        <v>-1.9999999974970706E-2</v>
      </c>
      <c r="P474" s="133">
        <v>-2.0372681319713593E-10</v>
      </c>
      <c r="Q474" s="133">
        <v>1.4551915228366852E-11</v>
      </c>
      <c r="R474" s="133">
        <v>-2.1827872842550278E-11</v>
      </c>
      <c r="S474" s="133">
        <v>-7.2759576141834259E-12</v>
      </c>
      <c r="T474" s="133">
        <v>7.2759576141834259E-12</v>
      </c>
    </row>
    <row r="475" spans="1:20" ht="14.6" x14ac:dyDescent="0.4">
      <c r="A475" s="132" t="s">
        <v>2587</v>
      </c>
      <c r="B475" s="131" t="s">
        <v>2588</v>
      </c>
      <c r="C475" s="133">
        <v>0</v>
      </c>
      <c r="D475" s="133">
        <v>0</v>
      </c>
      <c r="E475" s="133">
        <v>0</v>
      </c>
      <c r="F475" s="133">
        <v>0</v>
      </c>
      <c r="G475" s="133">
        <v>34482.76</v>
      </c>
      <c r="H475" s="133">
        <v>17241.38</v>
      </c>
      <c r="I475" s="133">
        <v>17241.38</v>
      </c>
      <c r="J475" s="133">
        <v>17241.38</v>
      </c>
      <c r="K475" s="133">
        <v>17241.38</v>
      </c>
      <c r="L475" s="133">
        <v>17241.38</v>
      </c>
      <c r="M475" s="133">
        <v>17241.38</v>
      </c>
      <c r="N475" s="133">
        <v>17241.38</v>
      </c>
      <c r="O475" s="133">
        <v>17241.38</v>
      </c>
      <c r="P475" s="133">
        <v>17241.38</v>
      </c>
      <c r="Q475" s="133">
        <v>17241.38</v>
      </c>
      <c r="R475" s="133">
        <v>17241.38</v>
      </c>
      <c r="S475" s="133">
        <v>17241.38</v>
      </c>
      <c r="T475" s="133">
        <v>17241.38</v>
      </c>
    </row>
    <row r="476" spans="1:20" ht="14.6" x14ac:dyDescent="0.4">
      <c r="A476" s="132" t="s">
        <v>2589</v>
      </c>
      <c r="B476" s="131" t="s">
        <v>2590</v>
      </c>
      <c r="C476" s="133">
        <v>-6.000000011E-2</v>
      </c>
      <c r="D476" s="133">
        <v>860.84999999996296</v>
      </c>
      <c r="E476" s="133">
        <v>860.87999999998999</v>
      </c>
      <c r="F476" s="133">
        <v>860.910000000222</v>
      </c>
      <c r="G476" s="133">
        <v>74012.75999999998</v>
      </c>
      <c r="H476" s="133">
        <v>18102.290000000026</v>
      </c>
      <c r="I476" s="133">
        <v>12936.759999999911</v>
      </c>
      <c r="J476" s="133">
        <v>-22258.639999999989</v>
      </c>
      <c r="K476" s="133">
        <v>-131375.57999999996</v>
      </c>
      <c r="L476" s="133">
        <v>165858.34000000099</v>
      </c>
      <c r="M476" s="133">
        <v>17241.379999999906</v>
      </c>
      <c r="N476" s="133">
        <v>17241.380000000056</v>
      </c>
      <c r="O476" s="133">
        <v>17241.360000000026</v>
      </c>
      <c r="P476" s="133">
        <v>17241.379999999797</v>
      </c>
      <c r="Q476" s="133">
        <v>17241.380000000016</v>
      </c>
      <c r="R476" s="133">
        <v>17241.379999999979</v>
      </c>
      <c r="S476" s="133">
        <v>17241.379999999994</v>
      </c>
      <c r="T476" s="133">
        <v>17241.380000000008</v>
      </c>
    </row>
    <row r="477" spans="1:20" ht="14.6" x14ac:dyDescent="0.4">
      <c r="A477" s="132" t="s">
        <v>2591</v>
      </c>
      <c r="B477" s="131" t="s">
        <v>2592</v>
      </c>
      <c r="C477" s="133">
        <v>0</v>
      </c>
      <c r="D477" s="133">
        <v>0</v>
      </c>
      <c r="E477" s="133">
        <v>0</v>
      </c>
      <c r="F477" s="133">
        <v>0</v>
      </c>
      <c r="G477" s="133">
        <v>0</v>
      </c>
      <c r="H477" s="133">
        <v>0</v>
      </c>
      <c r="I477" s="133">
        <v>0</v>
      </c>
      <c r="J477" s="133">
        <v>0</v>
      </c>
      <c r="K477" s="133">
        <v>0</v>
      </c>
      <c r="L477" s="133">
        <v>0</v>
      </c>
      <c r="M477" s="133">
        <v>0</v>
      </c>
      <c r="N477" s="133">
        <v>-1.1641538427697995E-12</v>
      </c>
      <c r="O477" s="133">
        <v>0</v>
      </c>
      <c r="P477" s="133">
        <v>0</v>
      </c>
      <c r="Q477" s="133">
        <v>0</v>
      </c>
      <c r="R477" s="133">
        <v>0</v>
      </c>
      <c r="S477" s="133">
        <v>0</v>
      </c>
      <c r="T477" s="133">
        <v>0</v>
      </c>
    </row>
    <row r="478" spans="1:20" ht="14.6" x14ac:dyDescent="0.4">
      <c r="A478" s="132" t="s">
        <v>2593</v>
      </c>
      <c r="B478" s="131" t="s">
        <v>2594</v>
      </c>
      <c r="C478" s="133">
        <v>0</v>
      </c>
      <c r="D478" s="133">
        <v>0</v>
      </c>
      <c r="E478" s="133">
        <v>0</v>
      </c>
      <c r="F478" s="133">
        <v>0</v>
      </c>
      <c r="G478" s="133">
        <v>0</v>
      </c>
      <c r="H478" s="133">
        <v>0</v>
      </c>
      <c r="I478" s="133">
        <v>0</v>
      </c>
      <c r="J478" s="133">
        <v>0</v>
      </c>
      <c r="K478" s="133">
        <v>0</v>
      </c>
      <c r="L478" s="133">
        <v>0</v>
      </c>
      <c r="M478" s="133">
        <v>0</v>
      </c>
      <c r="N478" s="133">
        <v>1.1641538427697995E-12</v>
      </c>
      <c r="O478" s="133">
        <v>0</v>
      </c>
      <c r="P478" s="133">
        <v>0</v>
      </c>
      <c r="Q478" s="133">
        <v>0</v>
      </c>
      <c r="R478" s="133">
        <v>0</v>
      </c>
      <c r="S478" s="133">
        <v>0</v>
      </c>
      <c r="T478" s="133">
        <v>0</v>
      </c>
    </row>
    <row r="479" spans="1:20" ht="14.6" x14ac:dyDescent="0.4">
      <c r="A479" s="132" t="s">
        <v>2595</v>
      </c>
      <c r="B479" s="131" t="s">
        <v>2596</v>
      </c>
      <c r="C479" s="133">
        <v>-6.000000011E-2</v>
      </c>
      <c r="D479" s="133">
        <v>860.84999999996296</v>
      </c>
      <c r="E479" s="133">
        <v>860.87999999998999</v>
      </c>
      <c r="F479" s="133">
        <v>860.910000000222</v>
      </c>
      <c r="G479" s="133">
        <v>74012.75999999998</v>
      </c>
      <c r="H479" s="133">
        <v>18102.290000000026</v>
      </c>
      <c r="I479" s="133">
        <v>12936.759999999911</v>
      </c>
      <c r="J479" s="133">
        <v>-22258.639999999989</v>
      </c>
      <c r="K479" s="133">
        <v>-131375.57999999996</v>
      </c>
      <c r="L479" s="133">
        <v>165858.34000000099</v>
      </c>
      <c r="M479" s="133">
        <v>17241.379999999906</v>
      </c>
      <c r="N479" s="133">
        <v>17241.380000000056</v>
      </c>
      <c r="O479" s="133">
        <v>17241.360000000026</v>
      </c>
      <c r="P479" s="133">
        <v>17241.379999999797</v>
      </c>
      <c r="Q479" s="133">
        <v>17241.380000000016</v>
      </c>
      <c r="R479" s="133">
        <v>17241.379999999979</v>
      </c>
      <c r="S479" s="133">
        <v>17241.379999999994</v>
      </c>
      <c r="T479" s="133">
        <v>17241.380000000008</v>
      </c>
    </row>
    <row r="480" spans="1:20" ht="14.6" x14ac:dyDescent="0.4">
      <c r="A480" s="132" t="s">
        <v>2597</v>
      </c>
      <c r="B480" s="131" t="s">
        <v>2598</v>
      </c>
      <c r="C480" s="133">
        <v>0</v>
      </c>
      <c r="D480" s="133">
        <v>-1.9999999999999999E-11</v>
      </c>
      <c r="E480" s="133">
        <v>-9.9999999999999994E-12</v>
      </c>
      <c r="F480" s="133">
        <v>-9.9999999999999998E-13</v>
      </c>
      <c r="G480" s="133">
        <v>0</v>
      </c>
      <c r="H480" s="133">
        <v>0</v>
      </c>
      <c r="I480" s="133">
        <v>0</v>
      </c>
      <c r="J480" s="133">
        <v>0</v>
      </c>
      <c r="K480" s="133">
        <v>0</v>
      </c>
      <c r="L480" s="133">
        <v>0</v>
      </c>
      <c r="M480" s="133">
        <v>0</v>
      </c>
      <c r="N480" s="133">
        <v>0</v>
      </c>
      <c r="O480" s="133">
        <v>0</v>
      </c>
      <c r="P480" s="133">
        <v>0</v>
      </c>
      <c r="Q480" s="133">
        <v>3.0000000000000001E-12</v>
      </c>
      <c r="R480" s="133">
        <v>0</v>
      </c>
      <c r="S480" s="133">
        <v>0</v>
      </c>
      <c r="T480" s="133">
        <v>0</v>
      </c>
    </row>
    <row r="481" spans="1:20" ht="14.6" x14ac:dyDescent="0.4">
      <c r="A481" s="132" t="s">
        <v>2599</v>
      </c>
      <c r="B481" s="131" t="s">
        <v>2600</v>
      </c>
      <c r="C481" s="133">
        <v>-1E-10</v>
      </c>
      <c r="D481" s="133">
        <v>0</v>
      </c>
      <c r="E481" s="133">
        <v>0</v>
      </c>
      <c r="F481" s="133">
        <v>4.0000000000000001E-10</v>
      </c>
      <c r="G481" s="133">
        <v>2.0000000000000001E-10</v>
      </c>
      <c r="H481" s="133">
        <v>-425.35999999980203</v>
      </c>
      <c r="I481" s="133">
        <v>2.0000000000000001E-10</v>
      </c>
      <c r="J481" s="133">
        <v>0</v>
      </c>
      <c r="K481" s="133">
        <v>425.35999999986001</v>
      </c>
      <c r="L481" s="133">
        <v>0</v>
      </c>
      <c r="M481" s="133">
        <v>0</v>
      </c>
      <c r="N481" s="133">
        <v>7.9999999999999995E-11</v>
      </c>
      <c r="O481" s="133">
        <v>660.97000000014998</v>
      </c>
      <c r="P481" s="133">
        <v>-1.6000000000000002E-10</v>
      </c>
      <c r="Q481" s="133">
        <v>-4.0000000000000001E-10</v>
      </c>
      <c r="R481" s="133">
        <v>-6.9999999999999991E-11</v>
      </c>
      <c r="S481" s="133">
        <v>0</v>
      </c>
      <c r="T481" s="133">
        <v>-2.7999999999999997E-11</v>
      </c>
    </row>
    <row r="482" spans="1:20" ht="14.6" x14ac:dyDescent="0.4">
      <c r="A482" s="132" t="s">
        <v>2601</v>
      </c>
      <c r="B482" s="131" t="s">
        <v>2602</v>
      </c>
      <c r="C482" s="133">
        <v>1831.639999999504</v>
      </c>
      <c r="D482" s="133">
        <v>5943.2999999999911</v>
      </c>
      <c r="E482" s="133">
        <v>8472.589999999982</v>
      </c>
      <c r="F482" s="133">
        <v>3097.3200000000211</v>
      </c>
      <c r="G482" s="133">
        <v>2069.6700000000128</v>
      </c>
      <c r="H482" s="133">
        <v>1667.8299999999872</v>
      </c>
      <c r="I482" s="133">
        <v>1514.6400000000035</v>
      </c>
      <c r="J482" s="133">
        <v>1376.9000000001201</v>
      </c>
      <c r="K482" s="133">
        <v>1929.2199999999934</v>
      </c>
      <c r="L482" s="133">
        <v>2663.0100000000093</v>
      </c>
      <c r="M482" s="133">
        <v>1555.220000000003</v>
      </c>
      <c r="N482" s="133">
        <v>1825.4499999999894</v>
      </c>
      <c r="O482" s="133">
        <v>1672.7599999999056</v>
      </c>
      <c r="P482" s="133">
        <v>3982.0299999996696</v>
      </c>
      <c r="Q482" s="133">
        <v>4559.6999999997788</v>
      </c>
      <c r="R482" s="133">
        <v>1543.9500000000926</v>
      </c>
      <c r="S482" s="133">
        <v>1973.750000000018</v>
      </c>
      <c r="T482" s="133">
        <v>2471.469999999897</v>
      </c>
    </row>
    <row r="483" spans="1:20" ht="14.6" x14ac:dyDescent="0.4">
      <c r="A483" s="132" t="s">
        <v>2603</v>
      </c>
      <c r="B483" s="131" t="s">
        <v>2604</v>
      </c>
      <c r="C483" s="133">
        <v>0</v>
      </c>
      <c r="D483" s="133">
        <v>0</v>
      </c>
      <c r="E483" s="133">
        <v>-9.9999999999999998E-13</v>
      </c>
      <c r="F483" s="133">
        <v>0</v>
      </c>
      <c r="G483" s="133">
        <v>0</v>
      </c>
      <c r="H483" s="133">
        <v>0</v>
      </c>
      <c r="I483" s="133">
        <v>0</v>
      </c>
      <c r="J483" s="133">
        <v>0</v>
      </c>
      <c r="K483" s="133">
        <v>0</v>
      </c>
      <c r="L483" s="133">
        <v>0</v>
      </c>
      <c r="M483" s="133">
        <v>0</v>
      </c>
      <c r="N483" s="133">
        <v>0</v>
      </c>
      <c r="O483" s="133">
        <v>0</v>
      </c>
      <c r="P483" s="133">
        <v>0</v>
      </c>
      <c r="Q483" s="133">
        <v>0</v>
      </c>
      <c r="R483" s="133">
        <v>0</v>
      </c>
      <c r="S483" s="133">
        <v>0</v>
      </c>
      <c r="T483" s="133">
        <v>0</v>
      </c>
    </row>
    <row r="484" spans="1:20" ht="14.6" x14ac:dyDescent="0.4">
      <c r="A484" s="132" t="s">
        <v>2605</v>
      </c>
      <c r="B484" s="131" t="s">
        <v>2606</v>
      </c>
      <c r="C484" s="133">
        <v>1831.6399999994039</v>
      </c>
      <c r="D484" s="133">
        <v>5943.2999999999711</v>
      </c>
      <c r="E484" s="133">
        <v>8472.589999999971</v>
      </c>
      <c r="F484" s="133">
        <v>3097.3200000004199</v>
      </c>
      <c r="G484" s="133">
        <v>2069.6700000002129</v>
      </c>
      <c r="H484" s="133">
        <v>1242.4700000001851</v>
      </c>
      <c r="I484" s="133">
        <v>1514.6400000002036</v>
      </c>
      <c r="J484" s="133">
        <v>1376.9000000001201</v>
      </c>
      <c r="K484" s="133">
        <v>2354.5799999998535</v>
      </c>
      <c r="L484" s="133">
        <v>2663.0100000000093</v>
      </c>
      <c r="M484" s="133">
        <v>1555.220000000003</v>
      </c>
      <c r="N484" s="133">
        <v>1825.4500000000694</v>
      </c>
      <c r="O484" s="133">
        <v>2333.7300000000555</v>
      </c>
      <c r="P484" s="133">
        <v>3982.0299999995095</v>
      </c>
      <c r="Q484" s="133">
        <v>4559.6999999993814</v>
      </c>
      <c r="R484" s="133">
        <v>1543.9500000000226</v>
      </c>
      <c r="S484" s="133">
        <v>1973.750000000018</v>
      </c>
      <c r="T484" s="133">
        <v>2471.4699999998688</v>
      </c>
    </row>
    <row r="485" spans="1:20" ht="14.6" x14ac:dyDescent="0.4">
      <c r="A485" s="132" t="s">
        <v>3372</v>
      </c>
      <c r="B485" s="131" t="s">
        <v>3373</v>
      </c>
      <c r="C485" s="133">
        <v>0</v>
      </c>
      <c r="D485" s="133">
        <v>0</v>
      </c>
      <c r="E485" s="133">
        <v>0</v>
      </c>
      <c r="F485" s="133">
        <v>0</v>
      </c>
      <c r="G485" s="133">
        <v>0</v>
      </c>
      <c r="H485" s="133">
        <v>0</v>
      </c>
      <c r="I485" s="133">
        <v>0</v>
      </c>
      <c r="J485" s="133">
        <v>0</v>
      </c>
      <c r="K485" s="133">
        <v>0</v>
      </c>
      <c r="L485" s="133">
        <v>0</v>
      </c>
      <c r="M485" s="133">
        <v>0</v>
      </c>
      <c r="N485" s="133">
        <v>0</v>
      </c>
      <c r="O485" s="133">
        <v>0</v>
      </c>
      <c r="P485" s="133">
        <v>0</v>
      </c>
      <c r="Q485" s="133">
        <v>0</v>
      </c>
      <c r="R485" s="133">
        <v>0</v>
      </c>
      <c r="S485" s="133">
        <v>0</v>
      </c>
      <c r="T485" s="133">
        <v>0</v>
      </c>
    </row>
    <row r="486" spans="1:20" ht="14.6" x14ac:dyDescent="0.4">
      <c r="A486" s="132" t="s">
        <v>3374</v>
      </c>
      <c r="B486" s="131" t="s">
        <v>3375</v>
      </c>
      <c r="C486" s="133">
        <v>0</v>
      </c>
      <c r="D486" s="133">
        <v>0</v>
      </c>
      <c r="E486" s="133">
        <v>0</v>
      </c>
      <c r="F486" s="133">
        <v>0</v>
      </c>
      <c r="G486" s="133">
        <v>0</v>
      </c>
      <c r="H486" s="133">
        <v>0</v>
      </c>
      <c r="I486" s="133">
        <v>0</v>
      </c>
      <c r="J486" s="133">
        <v>0</v>
      </c>
      <c r="K486" s="133">
        <v>0</v>
      </c>
      <c r="L486" s="133">
        <v>0</v>
      </c>
      <c r="M486" s="133">
        <v>0</v>
      </c>
      <c r="N486" s="133">
        <v>0</v>
      </c>
      <c r="O486" s="133">
        <v>0</v>
      </c>
      <c r="P486" s="133">
        <v>0</v>
      </c>
      <c r="Q486" s="133">
        <v>0</v>
      </c>
      <c r="R486" s="133">
        <v>0</v>
      </c>
      <c r="S486" s="133">
        <v>0</v>
      </c>
      <c r="T486" s="133">
        <v>0</v>
      </c>
    </row>
    <row r="487" spans="1:20" ht="14.6" x14ac:dyDescent="0.4">
      <c r="A487" s="132" t="s">
        <v>2607</v>
      </c>
      <c r="B487" s="131" t="s">
        <v>2608</v>
      </c>
      <c r="C487" s="133">
        <v>0</v>
      </c>
      <c r="D487" s="133">
        <v>0</v>
      </c>
      <c r="E487" s="133">
        <v>0</v>
      </c>
      <c r="F487" s="133">
        <v>0</v>
      </c>
      <c r="G487" s="133">
        <v>-102</v>
      </c>
      <c r="H487" s="133">
        <v>0</v>
      </c>
      <c r="I487" s="133">
        <v>-3750</v>
      </c>
      <c r="J487" s="133">
        <v>0</v>
      </c>
      <c r="K487" s="133">
        <v>0</v>
      </c>
      <c r="L487" s="133">
        <v>0</v>
      </c>
      <c r="M487" s="133">
        <v>0</v>
      </c>
      <c r="N487" s="133">
        <v>0</v>
      </c>
      <c r="O487" s="133">
        <v>0</v>
      </c>
      <c r="P487" s="133">
        <v>0</v>
      </c>
      <c r="Q487" s="133">
        <v>0</v>
      </c>
      <c r="R487" s="133">
        <v>0</v>
      </c>
      <c r="S487" s="133">
        <v>0</v>
      </c>
      <c r="T487" s="133">
        <v>0</v>
      </c>
    </row>
    <row r="488" spans="1:20" ht="14.6" x14ac:dyDescent="0.4">
      <c r="A488" s="132" t="s">
        <v>2609</v>
      </c>
      <c r="B488" s="131" t="s">
        <v>2610</v>
      </c>
      <c r="C488" s="133">
        <v>0</v>
      </c>
      <c r="D488" s="133">
        <v>0</v>
      </c>
      <c r="E488" s="133">
        <v>0</v>
      </c>
      <c r="F488" s="133">
        <v>0</v>
      </c>
      <c r="G488" s="133">
        <v>-102</v>
      </c>
      <c r="H488" s="133">
        <v>0</v>
      </c>
      <c r="I488" s="133">
        <v>-3750</v>
      </c>
      <c r="J488" s="133">
        <v>0</v>
      </c>
      <c r="K488" s="133">
        <v>0</v>
      </c>
      <c r="L488" s="133">
        <v>0</v>
      </c>
      <c r="M488" s="133">
        <v>0</v>
      </c>
      <c r="N488" s="133">
        <v>0</v>
      </c>
      <c r="O488" s="133">
        <v>0</v>
      </c>
      <c r="P488" s="133">
        <v>0</v>
      </c>
      <c r="Q488" s="133">
        <v>0</v>
      </c>
      <c r="R488" s="133">
        <v>0</v>
      </c>
      <c r="S488" s="133">
        <v>0</v>
      </c>
      <c r="T488" s="133">
        <v>0</v>
      </c>
    </row>
    <row r="489" spans="1:20" ht="14.6" x14ac:dyDescent="0.4">
      <c r="A489" s="132" t="s">
        <v>2611</v>
      </c>
      <c r="B489" s="131" t="s">
        <v>2612</v>
      </c>
      <c r="C489" s="133">
        <v>1831.6399999994039</v>
      </c>
      <c r="D489" s="133">
        <v>5943.2999999999711</v>
      </c>
      <c r="E489" s="133">
        <v>8472.589999999971</v>
      </c>
      <c r="F489" s="133">
        <v>3097.3200000004199</v>
      </c>
      <c r="G489" s="133">
        <v>1967.6700000002129</v>
      </c>
      <c r="H489" s="133">
        <v>1242.4700000001851</v>
      </c>
      <c r="I489" s="133">
        <v>-2235.3599999997964</v>
      </c>
      <c r="J489" s="133">
        <v>1376.9000000001201</v>
      </c>
      <c r="K489" s="133">
        <v>2354.5799999998535</v>
      </c>
      <c r="L489" s="133">
        <v>2663.0100000000093</v>
      </c>
      <c r="M489" s="133">
        <v>1555.220000000003</v>
      </c>
      <c r="N489" s="133">
        <v>1825.4500000000694</v>
      </c>
      <c r="O489" s="133">
        <v>2333.7300000000555</v>
      </c>
      <c r="P489" s="133">
        <v>3982.0299999995095</v>
      </c>
      <c r="Q489" s="133">
        <v>4559.6999999993814</v>
      </c>
      <c r="R489" s="133">
        <v>1543.9500000000226</v>
      </c>
      <c r="S489" s="133">
        <v>1973.750000000018</v>
      </c>
      <c r="T489" s="133">
        <v>2471.4699999998688</v>
      </c>
    </row>
    <row r="490" spans="1:20" ht="14.6" x14ac:dyDescent="0.4">
      <c r="A490" s="132" t="s">
        <v>2613</v>
      </c>
      <c r="B490" s="131" t="s">
        <v>2614</v>
      </c>
      <c r="C490" s="133">
        <v>0</v>
      </c>
      <c r="D490" s="133">
        <v>0</v>
      </c>
      <c r="E490" s="133">
        <v>0</v>
      </c>
      <c r="F490" s="133">
        <v>0</v>
      </c>
      <c r="G490" s="133">
        <v>0</v>
      </c>
      <c r="H490" s="133">
        <v>0</v>
      </c>
      <c r="I490" s="133">
        <v>0</v>
      </c>
      <c r="J490" s="133">
        <v>0</v>
      </c>
      <c r="K490" s="133">
        <v>0</v>
      </c>
      <c r="L490" s="133">
        <v>0</v>
      </c>
      <c r="M490" s="133">
        <v>0</v>
      </c>
      <c r="N490" s="133">
        <v>0</v>
      </c>
      <c r="O490" s="133">
        <v>0</v>
      </c>
      <c r="P490" s="133">
        <v>0</v>
      </c>
      <c r="Q490" s="133">
        <v>0</v>
      </c>
      <c r="R490" s="133">
        <v>0</v>
      </c>
      <c r="S490" s="133">
        <v>0</v>
      </c>
      <c r="T490" s="133">
        <v>0</v>
      </c>
    </row>
    <row r="491" spans="1:20" ht="14.6" x14ac:dyDescent="0.4">
      <c r="A491" s="132" t="s">
        <v>2615</v>
      </c>
      <c r="B491" s="131" t="s">
        <v>2616</v>
      </c>
      <c r="C491" s="133">
        <v>0</v>
      </c>
      <c r="D491" s="133">
        <v>0</v>
      </c>
      <c r="E491" s="133">
        <v>0</v>
      </c>
      <c r="F491" s="133">
        <v>0</v>
      </c>
      <c r="G491" s="133">
        <v>0</v>
      </c>
      <c r="H491" s="133">
        <v>0</v>
      </c>
      <c r="I491" s="133">
        <v>0</v>
      </c>
      <c r="J491" s="133">
        <v>0</v>
      </c>
      <c r="K491" s="133">
        <v>0</v>
      </c>
      <c r="L491" s="133">
        <v>0</v>
      </c>
      <c r="M491" s="133">
        <v>0</v>
      </c>
      <c r="N491" s="133">
        <v>0</v>
      </c>
      <c r="O491" s="133">
        <v>0</v>
      </c>
      <c r="P491" s="133">
        <v>0</v>
      </c>
      <c r="Q491" s="133">
        <v>0</v>
      </c>
      <c r="R491" s="133">
        <v>0</v>
      </c>
      <c r="S491" s="133">
        <v>0</v>
      </c>
      <c r="T491" s="133">
        <v>0</v>
      </c>
    </row>
    <row r="492" spans="1:20" ht="14.6" x14ac:dyDescent="0.4">
      <c r="A492" s="132" t="s">
        <v>2617</v>
      </c>
      <c r="B492" s="131" t="s">
        <v>2618</v>
      </c>
      <c r="C492" s="133">
        <v>0</v>
      </c>
      <c r="D492" s="133">
        <v>0</v>
      </c>
      <c r="E492" s="133">
        <v>0</v>
      </c>
      <c r="F492" s="133">
        <v>0</v>
      </c>
      <c r="G492" s="133">
        <v>0</v>
      </c>
      <c r="H492" s="133">
        <v>0</v>
      </c>
      <c r="I492" s="133">
        <v>0</v>
      </c>
      <c r="J492" s="133">
        <v>0</v>
      </c>
      <c r="K492" s="133">
        <v>0</v>
      </c>
      <c r="L492" s="133">
        <v>0</v>
      </c>
      <c r="M492" s="133">
        <v>0</v>
      </c>
      <c r="N492" s="133">
        <v>0</v>
      </c>
      <c r="O492" s="133">
        <v>0</v>
      </c>
      <c r="P492" s="133">
        <v>0</v>
      </c>
      <c r="Q492" s="133">
        <v>0</v>
      </c>
      <c r="R492" s="133">
        <v>0</v>
      </c>
      <c r="S492" s="133">
        <v>0</v>
      </c>
      <c r="T492" s="133">
        <v>0</v>
      </c>
    </row>
    <row r="493" spans="1:20" ht="14.6" x14ac:dyDescent="0.4">
      <c r="A493" s="132" t="s">
        <v>2619</v>
      </c>
      <c r="B493" s="131" t="s">
        <v>2620</v>
      </c>
      <c r="C493" s="133">
        <v>0</v>
      </c>
      <c r="D493" s="133">
        <v>0</v>
      </c>
      <c r="E493" s="133">
        <v>0</v>
      </c>
      <c r="F493" s="133">
        <v>0</v>
      </c>
      <c r="G493" s="133">
        <v>0</v>
      </c>
      <c r="H493" s="133">
        <v>0</v>
      </c>
      <c r="I493" s="133">
        <v>0</v>
      </c>
      <c r="J493" s="133">
        <v>0</v>
      </c>
      <c r="K493" s="133">
        <v>0</v>
      </c>
      <c r="L493" s="133">
        <v>0</v>
      </c>
      <c r="M493" s="133">
        <v>0</v>
      </c>
      <c r="N493" s="133">
        <v>0</v>
      </c>
      <c r="O493" s="133">
        <v>0</v>
      </c>
      <c r="P493" s="133">
        <v>0</v>
      </c>
      <c r="Q493" s="133">
        <v>0</v>
      </c>
      <c r="R493" s="133">
        <v>0</v>
      </c>
      <c r="S493" s="133">
        <v>0</v>
      </c>
      <c r="T493" s="133">
        <v>0</v>
      </c>
    </row>
    <row r="494" spans="1:20" ht="14.6" x14ac:dyDescent="0.4">
      <c r="A494" s="132" t="s">
        <v>2621</v>
      </c>
      <c r="B494" s="131" t="s">
        <v>2622</v>
      </c>
      <c r="C494" s="133">
        <v>0</v>
      </c>
      <c r="D494" s="133">
        <v>0</v>
      </c>
      <c r="E494" s="133">
        <v>0</v>
      </c>
      <c r="F494" s="133">
        <v>0</v>
      </c>
      <c r="G494" s="133">
        <v>0</v>
      </c>
      <c r="H494" s="133">
        <v>0</v>
      </c>
      <c r="I494" s="133">
        <v>0</v>
      </c>
      <c r="J494" s="133">
        <v>0</v>
      </c>
      <c r="K494" s="133">
        <v>0</v>
      </c>
      <c r="L494" s="133">
        <v>0</v>
      </c>
      <c r="M494" s="133">
        <v>0</v>
      </c>
      <c r="N494" s="133">
        <v>0</v>
      </c>
      <c r="O494" s="133">
        <v>0</v>
      </c>
      <c r="P494" s="133">
        <v>0</v>
      </c>
      <c r="Q494" s="133">
        <v>0</v>
      </c>
      <c r="R494" s="133">
        <v>0</v>
      </c>
      <c r="S494" s="133">
        <v>0</v>
      </c>
      <c r="T494" s="133">
        <v>0</v>
      </c>
    </row>
    <row r="495" spans="1:20" ht="14.6" x14ac:dyDescent="0.4">
      <c r="A495" s="132" t="s">
        <v>2623</v>
      </c>
      <c r="B495" s="131" t="s">
        <v>2624</v>
      </c>
      <c r="C495" s="133">
        <v>0</v>
      </c>
      <c r="D495" s="133">
        <v>0</v>
      </c>
      <c r="E495" s="133">
        <v>0</v>
      </c>
      <c r="F495" s="133">
        <v>0</v>
      </c>
      <c r="G495" s="133">
        <v>0</v>
      </c>
      <c r="H495" s="133">
        <v>0</v>
      </c>
      <c r="I495" s="133">
        <v>0</v>
      </c>
      <c r="J495" s="133">
        <v>0</v>
      </c>
      <c r="K495" s="133">
        <v>0</v>
      </c>
      <c r="L495" s="133">
        <v>0</v>
      </c>
      <c r="M495" s="133">
        <v>0</v>
      </c>
      <c r="N495" s="133">
        <v>0</v>
      </c>
      <c r="O495" s="133">
        <v>0</v>
      </c>
      <c r="P495" s="133">
        <v>0</v>
      </c>
      <c r="Q495" s="133">
        <v>0</v>
      </c>
      <c r="R495" s="133">
        <v>0</v>
      </c>
      <c r="S495" s="133">
        <v>0</v>
      </c>
      <c r="T495" s="133">
        <v>0</v>
      </c>
    </row>
    <row r="496" spans="1:20" ht="14.6" x14ac:dyDescent="0.4">
      <c r="A496" s="131" t="s">
        <v>2625</v>
      </c>
      <c r="B496" s="131" t="s">
        <v>2626</v>
      </c>
      <c r="C496" s="133">
        <v>-11340.949999999484</v>
      </c>
      <c r="D496" s="133">
        <v>94533.140000000669</v>
      </c>
      <c r="E496" s="133">
        <v>54802.069999999294</v>
      </c>
      <c r="F496" s="133">
        <v>-51551.509999997528</v>
      </c>
      <c r="G496" s="133">
        <v>-10558.859999998811</v>
      </c>
      <c r="H496" s="133">
        <v>27668.940000000366</v>
      </c>
      <c r="I496" s="133">
        <v>3959.5900000014485</v>
      </c>
      <c r="J496" s="133">
        <v>-40594.63999999941</v>
      </c>
      <c r="K496" s="133">
        <v>-194257.48000000298</v>
      </c>
      <c r="L496" s="133">
        <v>154704.23000000117</v>
      </c>
      <c r="M496" s="133">
        <v>-7913.5900000014899</v>
      </c>
      <c r="N496" s="133">
        <v>8057.4999999998454</v>
      </c>
      <c r="O496" s="133">
        <v>8900.6300000004285</v>
      </c>
      <c r="P496" s="133">
        <v>-1587.7100000003211</v>
      </c>
      <c r="Q496" s="133">
        <v>1824.3499999982878</v>
      </c>
      <c r="R496" s="133">
        <v>44113.910000005184</v>
      </c>
      <c r="S496" s="133">
        <v>-15459.68</v>
      </c>
      <c r="T496" s="133">
        <v>3701.9300000007556</v>
      </c>
    </row>
    <row r="497" spans="1:20" ht="14.6" x14ac:dyDescent="0.4">
      <c r="A497" s="131" t="s">
        <v>2627</v>
      </c>
      <c r="B497" s="131" t="s">
        <v>2628</v>
      </c>
      <c r="C497" s="133">
        <v>11340.949999999484</v>
      </c>
      <c r="D497" s="133">
        <v>-94533.140000000669</v>
      </c>
      <c r="E497" s="133">
        <v>-54802.069999999294</v>
      </c>
      <c r="F497" s="133">
        <v>51551.509999997528</v>
      </c>
      <c r="G497" s="133">
        <v>10558.859999998811</v>
      </c>
      <c r="H497" s="133">
        <v>-27668.940000000366</v>
      </c>
      <c r="I497" s="133">
        <v>-3959.5900000014485</v>
      </c>
      <c r="J497" s="133">
        <v>40594.63999999941</v>
      </c>
      <c r="K497" s="133">
        <v>194257.48000000298</v>
      </c>
      <c r="L497" s="133">
        <v>-154704.23000000117</v>
      </c>
      <c r="M497" s="133">
        <v>7913.5900000014899</v>
      </c>
      <c r="N497" s="133">
        <v>-8057.4999999998454</v>
      </c>
      <c r="O497" s="133">
        <v>-8900.6300000004285</v>
      </c>
      <c r="P497" s="133">
        <v>1587.7100000003211</v>
      </c>
      <c r="Q497" s="133">
        <v>-1824.3499999982878</v>
      </c>
      <c r="R497" s="133">
        <v>-44113.910000005184</v>
      </c>
      <c r="S497" s="133">
        <v>15459.68</v>
      </c>
      <c r="T497" s="133">
        <v>-3701.9300000007556</v>
      </c>
    </row>
    <row r="498" spans="1:20" ht="14.6" x14ac:dyDescent="0.4">
      <c r="A498" s="132" t="s">
        <v>2629</v>
      </c>
      <c r="B498" s="131" t="s">
        <v>2630</v>
      </c>
      <c r="C498" s="133">
        <v>-20656.139999999996</v>
      </c>
      <c r="D498" s="133">
        <v>-24104.240000000002</v>
      </c>
      <c r="E498" s="133">
        <v>-24104.23000000001</v>
      </c>
      <c r="F498" s="133">
        <v>-55263.630000000005</v>
      </c>
      <c r="G498" s="133">
        <v>-111417.01000000001</v>
      </c>
      <c r="H498" s="133">
        <v>-1651.4</v>
      </c>
      <c r="I498" s="133">
        <v>97.620000000002619</v>
      </c>
      <c r="J498" s="133">
        <v>-707.93999999998778</v>
      </c>
      <c r="K498" s="133">
        <v>-1054.9099999999999</v>
      </c>
      <c r="L498" s="133">
        <v>-800.00000000000091</v>
      </c>
      <c r="M498" s="133">
        <v>-489.67000000000007</v>
      </c>
      <c r="N498" s="133">
        <v>-1190.4400000000023</v>
      </c>
      <c r="O498" s="133">
        <v>-2571.4500000000007</v>
      </c>
      <c r="P498" s="133">
        <v>0</v>
      </c>
      <c r="Q498" s="133">
        <v>0</v>
      </c>
      <c r="R498" s="133">
        <v>0</v>
      </c>
      <c r="S498" s="133">
        <v>14454.780000000028</v>
      </c>
      <c r="T498" s="133">
        <v>0</v>
      </c>
    </row>
    <row r="499" spans="1:20" ht="14.6" x14ac:dyDescent="0.4">
      <c r="A499" s="132" t="s">
        <v>2631</v>
      </c>
      <c r="B499" s="131" t="s">
        <v>2632</v>
      </c>
      <c r="C499" s="133">
        <v>13.34</v>
      </c>
      <c r="D499" s="133">
        <v>24.13</v>
      </c>
      <c r="E499" s="133">
        <v>0</v>
      </c>
      <c r="F499" s="133">
        <v>0</v>
      </c>
      <c r="G499" s="133">
        <v>73.23</v>
      </c>
      <c r="H499" s="133">
        <v>39.26</v>
      </c>
      <c r="I499" s="133">
        <v>13.01</v>
      </c>
      <c r="J499" s="133">
        <v>0</v>
      </c>
      <c r="K499" s="133">
        <v>0</v>
      </c>
      <c r="L499" s="133">
        <v>0</v>
      </c>
      <c r="M499" s="133">
        <v>0</v>
      </c>
      <c r="N499" s="133">
        <v>0</v>
      </c>
      <c r="O499" s="133">
        <v>0</v>
      </c>
      <c r="P499" s="133">
        <v>0</v>
      </c>
      <c r="Q499" s="133">
        <v>0</v>
      </c>
      <c r="R499" s="133">
        <v>0</v>
      </c>
      <c r="S499" s="133">
        <v>0</v>
      </c>
      <c r="T499" s="133">
        <v>0</v>
      </c>
    </row>
    <row r="500" spans="1:20" ht="14.6" x14ac:dyDescent="0.4">
      <c r="A500" s="132" t="s">
        <v>2633</v>
      </c>
      <c r="B500" s="131" t="s">
        <v>2634</v>
      </c>
      <c r="C500" s="133">
        <v>-20642.799999999996</v>
      </c>
      <c r="D500" s="133">
        <v>-24080.11</v>
      </c>
      <c r="E500" s="133">
        <v>-24104.23000000001</v>
      </c>
      <c r="F500" s="133">
        <v>-55263.630000000005</v>
      </c>
      <c r="G500" s="133">
        <v>-111343.78000000001</v>
      </c>
      <c r="H500" s="133">
        <v>-1612.14</v>
      </c>
      <c r="I500" s="133">
        <v>110.63000000000262</v>
      </c>
      <c r="J500" s="133">
        <v>-707.93999999998778</v>
      </c>
      <c r="K500" s="133">
        <v>-1054.9099999999999</v>
      </c>
      <c r="L500" s="133">
        <v>-800.00000000000091</v>
      </c>
      <c r="M500" s="133">
        <v>-489.67000000000007</v>
      </c>
      <c r="N500" s="133">
        <v>-1190.4400000000023</v>
      </c>
      <c r="O500" s="133">
        <v>-2571.4500000000007</v>
      </c>
      <c r="P500" s="133">
        <v>0</v>
      </c>
      <c r="Q500" s="133">
        <v>0</v>
      </c>
      <c r="R500" s="133">
        <v>0</v>
      </c>
      <c r="S500" s="133">
        <v>14454.780000000028</v>
      </c>
      <c r="T500" s="133">
        <v>0</v>
      </c>
    </row>
    <row r="501" spans="1:20" ht="14.6" x14ac:dyDescent="0.4">
      <c r="A501" s="132" t="s">
        <v>3376</v>
      </c>
      <c r="B501" s="131" t="s">
        <v>3377</v>
      </c>
      <c r="C501" s="133">
        <v>0</v>
      </c>
      <c r="D501" s="133">
        <v>0</v>
      </c>
      <c r="E501" s="133">
        <v>0</v>
      </c>
      <c r="F501" s="133">
        <v>0</v>
      </c>
      <c r="G501" s="133">
        <v>0</v>
      </c>
      <c r="H501" s="133">
        <v>0</v>
      </c>
      <c r="I501" s="133">
        <v>0</v>
      </c>
      <c r="J501" s="133">
        <v>0</v>
      </c>
      <c r="K501" s="133">
        <v>0</v>
      </c>
      <c r="L501" s="133">
        <v>0</v>
      </c>
      <c r="M501" s="133">
        <v>0</v>
      </c>
      <c r="N501" s="133">
        <v>0</v>
      </c>
      <c r="O501" s="133">
        <v>0</v>
      </c>
      <c r="P501" s="133">
        <v>0</v>
      </c>
      <c r="Q501" s="133">
        <v>0</v>
      </c>
      <c r="R501" s="133">
        <v>0</v>
      </c>
      <c r="S501" s="133">
        <v>0</v>
      </c>
      <c r="T501" s="133">
        <v>0</v>
      </c>
    </row>
    <row r="502" spans="1:20" ht="14.6" x14ac:dyDescent="0.4">
      <c r="A502" s="132" t="s">
        <v>3378</v>
      </c>
      <c r="B502" s="131" t="s">
        <v>3379</v>
      </c>
      <c r="C502" s="133">
        <v>0</v>
      </c>
      <c r="D502" s="133">
        <v>0</v>
      </c>
      <c r="E502" s="133">
        <v>0</v>
      </c>
      <c r="F502" s="133">
        <v>0</v>
      </c>
      <c r="G502" s="133">
        <v>0</v>
      </c>
      <c r="H502" s="133">
        <v>0</v>
      </c>
      <c r="I502" s="133">
        <v>0</v>
      </c>
      <c r="J502" s="133">
        <v>0</v>
      </c>
      <c r="K502" s="133">
        <v>0</v>
      </c>
      <c r="L502" s="133">
        <v>0</v>
      </c>
      <c r="M502" s="133">
        <v>0</v>
      </c>
      <c r="N502" s="133">
        <v>0</v>
      </c>
      <c r="O502" s="133">
        <v>0</v>
      </c>
      <c r="P502" s="133">
        <v>0</v>
      </c>
      <c r="Q502" s="133">
        <v>0</v>
      </c>
      <c r="R502" s="133">
        <v>0</v>
      </c>
      <c r="S502" s="133">
        <v>-9.9999999999999998E-13</v>
      </c>
      <c r="T502" s="133">
        <v>0</v>
      </c>
    </row>
    <row r="503" spans="1:20" ht="14.6" x14ac:dyDescent="0.4">
      <c r="A503" s="132" t="s">
        <v>3380</v>
      </c>
      <c r="B503" s="131" t="s">
        <v>3381</v>
      </c>
      <c r="C503" s="133">
        <v>0</v>
      </c>
      <c r="D503" s="133">
        <v>0</v>
      </c>
      <c r="E503" s="133">
        <v>0</v>
      </c>
      <c r="F503" s="133">
        <v>0</v>
      </c>
      <c r="G503" s="133">
        <v>0</v>
      </c>
      <c r="H503" s="133">
        <v>0</v>
      </c>
      <c r="I503" s="133">
        <v>0</v>
      </c>
      <c r="J503" s="133">
        <v>0</v>
      </c>
      <c r="K503" s="133">
        <v>0</v>
      </c>
      <c r="L503" s="133">
        <v>0</v>
      </c>
      <c r="M503" s="133">
        <v>0</v>
      </c>
      <c r="N503" s="133">
        <v>0</v>
      </c>
      <c r="O503" s="133">
        <v>0</v>
      </c>
      <c r="P503" s="133">
        <v>0</v>
      </c>
      <c r="Q503" s="133">
        <v>0</v>
      </c>
      <c r="R503" s="133">
        <v>0</v>
      </c>
      <c r="S503" s="133">
        <v>9.9999999999999998E-13</v>
      </c>
      <c r="T503" s="133">
        <v>0</v>
      </c>
    </row>
    <row r="504" spans="1:20" ht="14.6" x14ac:dyDescent="0.4">
      <c r="A504" s="132" t="s">
        <v>2635</v>
      </c>
      <c r="B504" s="131" t="s">
        <v>2636</v>
      </c>
      <c r="C504" s="133">
        <v>0</v>
      </c>
      <c r="D504" s="133">
        <v>0</v>
      </c>
      <c r="E504" s="133">
        <v>-3.637978807091713E-12</v>
      </c>
      <c r="F504" s="133">
        <v>3.637978807091713E-12</v>
      </c>
      <c r="G504" s="133">
        <v>0</v>
      </c>
      <c r="H504" s="133">
        <v>0</v>
      </c>
      <c r="I504" s="133">
        <v>0</v>
      </c>
      <c r="J504" s="133">
        <v>0</v>
      </c>
      <c r="K504" s="133">
        <v>0</v>
      </c>
      <c r="L504" s="133">
        <v>1.4551915228366852E-11</v>
      </c>
      <c r="M504" s="133">
        <v>0</v>
      </c>
      <c r="N504" s="133">
        <v>0</v>
      </c>
      <c r="O504" s="133">
        <v>0</v>
      </c>
      <c r="P504" s="133">
        <v>0</v>
      </c>
      <c r="Q504" s="133">
        <v>0</v>
      </c>
      <c r="R504" s="133">
        <v>0</v>
      </c>
      <c r="S504" s="133">
        <v>0</v>
      </c>
      <c r="T504" s="133">
        <v>0</v>
      </c>
    </row>
    <row r="505" spans="1:20" ht="14.6" x14ac:dyDescent="0.4">
      <c r="A505" s="132" t="s">
        <v>2637</v>
      </c>
      <c r="B505" s="131" t="s">
        <v>2638</v>
      </c>
      <c r="C505" s="133">
        <v>0</v>
      </c>
      <c r="D505" s="133">
        <v>0</v>
      </c>
      <c r="E505" s="133">
        <v>0</v>
      </c>
      <c r="F505" s="133">
        <v>0</v>
      </c>
      <c r="G505" s="133">
        <v>0</v>
      </c>
      <c r="H505" s="133">
        <v>0</v>
      </c>
      <c r="I505" s="133">
        <v>0</v>
      </c>
      <c r="J505" s="133">
        <v>0</v>
      </c>
      <c r="K505" s="133">
        <v>0</v>
      </c>
      <c r="L505" s="133">
        <v>0</v>
      </c>
      <c r="M505" s="133">
        <v>0</v>
      </c>
      <c r="N505" s="133">
        <v>0</v>
      </c>
      <c r="O505" s="133">
        <v>0</v>
      </c>
      <c r="P505" s="133">
        <v>7282.5</v>
      </c>
      <c r="Q505" s="133">
        <v>3165.13</v>
      </c>
      <c r="R505" s="133">
        <v>0</v>
      </c>
      <c r="S505" s="133">
        <v>5182</v>
      </c>
      <c r="T505" s="133">
        <v>7400</v>
      </c>
    </row>
    <row r="506" spans="1:20" ht="14.6" x14ac:dyDescent="0.4">
      <c r="A506" s="132" t="s">
        <v>2639</v>
      </c>
      <c r="B506" s="131" t="s">
        <v>2640</v>
      </c>
      <c r="C506" s="133">
        <v>0</v>
      </c>
      <c r="D506" s="133">
        <v>0</v>
      </c>
      <c r="E506" s="133">
        <v>0</v>
      </c>
      <c r="F506" s="133">
        <v>0</v>
      </c>
      <c r="G506" s="133">
        <v>0</v>
      </c>
      <c r="H506" s="133">
        <v>0</v>
      </c>
      <c r="I506" s="133">
        <v>0</v>
      </c>
      <c r="J506" s="133">
        <v>0</v>
      </c>
      <c r="K506" s="133">
        <v>0</v>
      </c>
      <c r="L506" s="133">
        <v>0</v>
      </c>
      <c r="M506" s="133">
        <v>0</v>
      </c>
      <c r="N506" s="133">
        <v>0</v>
      </c>
      <c r="O506" s="133">
        <v>0</v>
      </c>
      <c r="P506" s="133">
        <v>0</v>
      </c>
      <c r="Q506" s="133">
        <v>0</v>
      </c>
      <c r="R506" s="133">
        <v>0</v>
      </c>
      <c r="S506" s="133">
        <v>0</v>
      </c>
      <c r="T506" s="133">
        <v>0</v>
      </c>
    </row>
    <row r="507" spans="1:20" ht="14.6" x14ac:dyDescent="0.4">
      <c r="A507" s="132" t="s">
        <v>2641</v>
      </c>
      <c r="B507" s="131" t="s">
        <v>2642</v>
      </c>
      <c r="C507" s="133">
        <v>0</v>
      </c>
      <c r="D507" s="133">
        <v>0</v>
      </c>
      <c r="E507" s="133">
        <v>0</v>
      </c>
      <c r="F507" s="133">
        <v>0</v>
      </c>
      <c r="G507" s="133">
        <v>0</v>
      </c>
      <c r="H507" s="133">
        <v>0</v>
      </c>
      <c r="I507" s="133">
        <v>0</v>
      </c>
      <c r="J507" s="133">
        <v>0</v>
      </c>
      <c r="K507" s="133">
        <v>0</v>
      </c>
      <c r="L507" s="133">
        <v>0</v>
      </c>
      <c r="M507" s="133">
        <v>0</v>
      </c>
      <c r="N507" s="133">
        <v>0</v>
      </c>
      <c r="O507" s="133">
        <v>0</v>
      </c>
      <c r="P507" s="133">
        <v>0</v>
      </c>
      <c r="Q507" s="133">
        <v>0</v>
      </c>
      <c r="R507" s="133">
        <v>0</v>
      </c>
      <c r="S507" s="133">
        <v>0</v>
      </c>
      <c r="T507" s="133">
        <v>0</v>
      </c>
    </row>
    <row r="508" spans="1:20" ht="14.6" x14ac:dyDescent="0.4">
      <c r="A508" s="132" t="s">
        <v>2643</v>
      </c>
      <c r="B508" s="131" t="s">
        <v>2644</v>
      </c>
      <c r="C508" s="133">
        <v>0</v>
      </c>
      <c r="D508" s="133">
        <v>0</v>
      </c>
      <c r="E508" s="133">
        <v>0</v>
      </c>
      <c r="F508" s="133">
        <v>-1.8189894035458565E-12</v>
      </c>
      <c r="G508" s="133">
        <v>0</v>
      </c>
      <c r="H508" s="133">
        <v>0</v>
      </c>
      <c r="I508" s="133">
        <v>0</v>
      </c>
      <c r="J508" s="133">
        <v>0</v>
      </c>
      <c r="K508" s="133">
        <v>0</v>
      </c>
      <c r="L508" s="133">
        <v>0</v>
      </c>
      <c r="M508" s="133">
        <v>0</v>
      </c>
      <c r="N508" s="133">
        <v>-1.8189894035458565E-12</v>
      </c>
      <c r="O508" s="133">
        <v>0</v>
      </c>
      <c r="P508" s="133">
        <v>0</v>
      </c>
      <c r="Q508" s="133">
        <v>0</v>
      </c>
      <c r="R508" s="133">
        <v>0</v>
      </c>
      <c r="S508" s="133">
        <v>0</v>
      </c>
      <c r="T508" s="133">
        <v>-1.8189894035458565E-12</v>
      </c>
    </row>
    <row r="509" spans="1:20" ht="14.6" x14ac:dyDescent="0.4">
      <c r="A509" s="132" t="s">
        <v>2645</v>
      </c>
      <c r="B509" s="131" t="s">
        <v>2646</v>
      </c>
      <c r="C509" s="133">
        <v>266464.24</v>
      </c>
      <c r="D509" s="133">
        <v>16592.68</v>
      </c>
      <c r="E509" s="133">
        <v>6374.91</v>
      </c>
      <c r="F509" s="133">
        <v>181788.95000000004</v>
      </c>
      <c r="G509" s="133">
        <v>-103490.39</v>
      </c>
      <c r="H509" s="133">
        <v>25793.52</v>
      </c>
      <c r="I509" s="133">
        <v>20237.14</v>
      </c>
      <c r="J509" s="133">
        <v>26329.56</v>
      </c>
      <c r="K509" s="133">
        <v>26200.22</v>
      </c>
      <c r="L509" s="133">
        <v>53697.36</v>
      </c>
      <c r="M509" s="133">
        <v>16031.26</v>
      </c>
      <c r="N509" s="133">
        <v>38336.01</v>
      </c>
      <c r="O509" s="133">
        <v>28481.53</v>
      </c>
      <c r="P509" s="133">
        <v>16222.19</v>
      </c>
      <c r="Q509" s="133">
        <v>19143.98</v>
      </c>
      <c r="R509" s="133">
        <v>11311.359999999999</v>
      </c>
      <c r="S509" s="133">
        <v>31575.680000000004</v>
      </c>
      <c r="T509" s="133">
        <v>16355.500000000002</v>
      </c>
    </row>
    <row r="510" spans="1:20" ht="14.6" x14ac:dyDescent="0.4">
      <c r="A510" s="132" t="s">
        <v>2647</v>
      </c>
      <c r="B510" s="131" t="s">
        <v>2648</v>
      </c>
      <c r="C510" s="133">
        <v>266464.24</v>
      </c>
      <c r="D510" s="133">
        <v>16592.68</v>
      </c>
      <c r="E510" s="133">
        <v>6374.9100000000035</v>
      </c>
      <c r="F510" s="133">
        <v>181788.95000000004</v>
      </c>
      <c r="G510" s="133">
        <v>-103490.39</v>
      </c>
      <c r="H510" s="133">
        <v>25793.52</v>
      </c>
      <c r="I510" s="133">
        <v>20237.14</v>
      </c>
      <c r="J510" s="133">
        <v>26329.56</v>
      </c>
      <c r="K510" s="133">
        <v>26200.22</v>
      </c>
      <c r="L510" s="133">
        <v>53697.359999999986</v>
      </c>
      <c r="M510" s="133">
        <v>16031.26</v>
      </c>
      <c r="N510" s="133">
        <v>38336.01</v>
      </c>
      <c r="O510" s="133">
        <v>28481.53</v>
      </c>
      <c r="P510" s="133">
        <v>23504.690000000002</v>
      </c>
      <c r="Q510" s="133">
        <v>22309.11</v>
      </c>
      <c r="R510" s="133">
        <v>11311.359999999999</v>
      </c>
      <c r="S510" s="133">
        <v>36757.680000000008</v>
      </c>
      <c r="T510" s="133">
        <v>23755.5</v>
      </c>
    </row>
    <row r="511" spans="1:20" ht="14.6" x14ac:dyDescent="0.4">
      <c r="A511" s="132" t="s">
        <v>2649</v>
      </c>
      <c r="B511" s="131" t="s">
        <v>2650</v>
      </c>
      <c r="C511" s="133">
        <v>0</v>
      </c>
      <c r="D511" s="133">
        <v>0</v>
      </c>
      <c r="E511" s="133">
        <v>0</v>
      </c>
      <c r="F511" s="133">
        <v>0</v>
      </c>
      <c r="G511" s="133">
        <v>92</v>
      </c>
      <c r="H511" s="133">
        <v>0</v>
      </c>
      <c r="I511" s="133">
        <v>0</v>
      </c>
      <c r="J511" s="133">
        <v>0</v>
      </c>
      <c r="K511" s="133">
        <v>0</v>
      </c>
      <c r="L511" s="133">
        <v>0</v>
      </c>
      <c r="M511" s="133">
        <v>0</v>
      </c>
      <c r="N511" s="133">
        <v>0</v>
      </c>
      <c r="O511" s="133">
        <v>0</v>
      </c>
      <c r="P511" s="133">
        <v>0</v>
      </c>
      <c r="Q511" s="133">
        <v>0</v>
      </c>
      <c r="R511" s="133">
        <v>0</v>
      </c>
      <c r="S511" s="133">
        <v>23</v>
      </c>
      <c r="T511" s="133">
        <v>0</v>
      </c>
    </row>
    <row r="512" spans="1:20" ht="14.6" x14ac:dyDescent="0.4">
      <c r="A512" s="132" t="s">
        <v>2651</v>
      </c>
      <c r="B512" s="131" t="s">
        <v>2652</v>
      </c>
      <c r="C512" s="133">
        <v>0</v>
      </c>
      <c r="D512" s="133">
        <v>0</v>
      </c>
      <c r="E512" s="133">
        <v>0</v>
      </c>
      <c r="F512" s="133">
        <v>0</v>
      </c>
      <c r="G512" s="133">
        <v>92</v>
      </c>
      <c r="H512" s="133">
        <v>0</v>
      </c>
      <c r="I512" s="133">
        <v>0</v>
      </c>
      <c r="J512" s="133">
        <v>0</v>
      </c>
      <c r="K512" s="133">
        <v>0</v>
      </c>
      <c r="L512" s="133">
        <v>0</v>
      </c>
      <c r="M512" s="133">
        <v>0</v>
      </c>
      <c r="N512" s="133">
        <v>0</v>
      </c>
      <c r="O512" s="133">
        <v>0</v>
      </c>
      <c r="P512" s="133">
        <v>0</v>
      </c>
      <c r="Q512" s="133">
        <v>0</v>
      </c>
      <c r="R512" s="133">
        <v>0</v>
      </c>
      <c r="S512" s="133">
        <v>23</v>
      </c>
      <c r="T512" s="133">
        <v>0</v>
      </c>
    </row>
    <row r="513" spans="1:20" ht="14.6" x14ac:dyDescent="0.4">
      <c r="A513" s="132" t="s">
        <v>2653</v>
      </c>
      <c r="B513" s="131" t="s">
        <v>2654</v>
      </c>
      <c r="C513" s="133">
        <v>0</v>
      </c>
      <c r="D513" s="133">
        <v>0</v>
      </c>
      <c r="E513" s="133">
        <v>0</v>
      </c>
      <c r="F513" s="133">
        <v>0</v>
      </c>
      <c r="G513" s="133">
        <v>2618.6999999999998</v>
      </c>
      <c r="H513" s="133">
        <v>0</v>
      </c>
      <c r="I513" s="133">
        <v>0</v>
      </c>
      <c r="J513" s="133">
        <v>0</v>
      </c>
      <c r="K513" s="133">
        <v>0</v>
      </c>
      <c r="L513" s="133">
        <v>0</v>
      </c>
      <c r="M513" s="133">
        <v>0</v>
      </c>
      <c r="N513" s="133">
        <v>0</v>
      </c>
      <c r="O513" s="133">
        <v>0</v>
      </c>
      <c r="P513" s="133">
        <v>0</v>
      </c>
      <c r="Q513" s="133">
        <v>0</v>
      </c>
      <c r="R513" s="133">
        <v>0</v>
      </c>
      <c r="S513" s="133">
        <v>0</v>
      </c>
      <c r="T513" s="133">
        <v>0</v>
      </c>
    </row>
    <row r="514" spans="1:20" ht="14.6" x14ac:dyDescent="0.4">
      <c r="A514" s="132" t="s">
        <v>2655</v>
      </c>
      <c r="B514" s="131" t="s">
        <v>2656</v>
      </c>
      <c r="C514" s="133">
        <v>0</v>
      </c>
      <c r="D514" s="133">
        <v>0</v>
      </c>
      <c r="E514" s="133">
        <v>0</v>
      </c>
      <c r="F514" s="133">
        <v>0</v>
      </c>
      <c r="G514" s="133">
        <v>2618.6999999999998</v>
      </c>
      <c r="H514" s="133">
        <v>0</v>
      </c>
      <c r="I514" s="133">
        <v>0</v>
      </c>
      <c r="J514" s="133">
        <v>0</v>
      </c>
      <c r="K514" s="133">
        <v>0</v>
      </c>
      <c r="L514" s="133">
        <v>0</v>
      </c>
      <c r="M514" s="133">
        <v>0</v>
      </c>
      <c r="N514" s="133">
        <v>0</v>
      </c>
      <c r="O514" s="133">
        <v>0</v>
      </c>
      <c r="P514" s="133">
        <v>0</v>
      </c>
      <c r="Q514" s="133">
        <v>0</v>
      </c>
      <c r="R514" s="133">
        <v>0</v>
      </c>
      <c r="S514" s="133">
        <v>0</v>
      </c>
      <c r="T514" s="133">
        <v>0</v>
      </c>
    </row>
    <row r="515" spans="1:20" ht="14.6" x14ac:dyDescent="0.4">
      <c r="A515" s="132" t="s">
        <v>2657</v>
      </c>
      <c r="B515" s="131" t="s">
        <v>2658</v>
      </c>
      <c r="C515" s="133">
        <v>-287107.03999999998</v>
      </c>
      <c r="D515" s="133">
        <v>-40672.79</v>
      </c>
      <c r="E515" s="133">
        <v>-30479.140000000014</v>
      </c>
      <c r="F515" s="133">
        <v>-237052.58000000005</v>
      </c>
      <c r="G515" s="133">
        <v>-5326.6900000000142</v>
      </c>
      <c r="H515" s="133">
        <v>-27405.66</v>
      </c>
      <c r="I515" s="133">
        <v>-20126.509999999998</v>
      </c>
      <c r="J515" s="133">
        <v>-27037.499999999989</v>
      </c>
      <c r="K515" s="133">
        <v>-27255.13</v>
      </c>
      <c r="L515" s="133">
        <v>-54497.359999999986</v>
      </c>
      <c r="M515" s="133">
        <v>-16520.93</v>
      </c>
      <c r="N515" s="133">
        <v>-39526.450000000004</v>
      </c>
      <c r="O515" s="133">
        <v>-31052.98</v>
      </c>
      <c r="P515" s="133">
        <v>-23504.690000000002</v>
      </c>
      <c r="Q515" s="133">
        <v>-22309.11</v>
      </c>
      <c r="R515" s="133">
        <v>-11311.359999999999</v>
      </c>
      <c r="S515" s="133">
        <v>-22325.89999999998</v>
      </c>
      <c r="T515" s="133">
        <v>-23755.5</v>
      </c>
    </row>
    <row r="516" spans="1:20" ht="14.6" x14ac:dyDescent="0.4">
      <c r="A516" s="132" t="s">
        <v>2659</v>
      </c>
      <c r="B516" s="131" t="s">
        <v>2660</v>
      </c>
      <c r="C516" s="133">
        <v>0</v>
      </c>
      <c r="D516" s="133">
        <v>0</v>
      </c>
      <c r="E516" s="133">
        <v>0</v>
      </c>
      <c r="F516" s="133">
        <v>3760.47</v>
      </c>
      <c r="G516" s="133">
        <v>0</v>
      </c>
      <c r="H516" s="133">
        <v>0</v>
      </c>
      <c r="I516" s="133">
        <v>813</v>
      </c>
      <c r="J516" s="133">
        <v>0</v>
      </c>
      <c r="K516" s="133">
        <v>0</v>
      </c>
      <c r="L516" s="133">
        <v>0</v>
      </c>
      <c r="M516" s="133">
        <v>0</v>
      </c>
      <c r="N516" s="133">
        <v>0</v>
      </c>
      <c r="O516" s="133">
        <v>0</v>
      </c>
      <c r="P516" s="133">
        <v>0</v>
      </c>
      <c r="Q516" s="133">
        <v>0.37</v>
      </c>
      <c r="R516" s="133">
        <v>0</v>
      </c>
      <c r="S516" s="133">
        <v>0</v>
      </c>
      <c r="T516" s="133">
        <v>0</v>
      </c>
    </row>
    <row r="517" spans="1:20" ht="14.6" x14ac:dyDescent="0.4">
      <c r="A517" s="132" t="s">
        <v>2661</v>
      </c>
      <c r="B517" s="131" t="s">
        <v>2662</v>
      </c>
      <c r="C517" s="133">
        <v>0</v>
      </c>
      <c r="D517" s="133">
        <v>0</v>
      </c>
      <c r="E517" s="133">
        <v>0</v>
      </c>
      <c r="F517" s="133">
        <v>3760.47</v>
      </c>
      <c r="G517" s="133">
        <v>0</v>
      </c>
      <c r="H517" s="133">
        <v>0</v>
      </c>
      <c r="I517" s="133">
        <v>813</v>
      </c>
      <c r="J517" s="133">
        <v>0</v>
      </c>
      <c r="K517" s="133">
        <v>0</v>
      </c>
      <c r="L517" s="133">
        <v>0</v>
      </c>
      <c r="M517" s="133">
        <v>0</v>
      </c>
      <c r="N517" s="133">
        <v>0</v>
      </c>
      <c r="O517" s="133">
        <v>0</v>
      </c>
      <c r="P517" s="133">
        <v>0</v>
      </c>
      <c r="Q517" s="133">
        <v>0.37</v>
      </c>
      <c r="R517" s="133">
        <v>0</v>
      </c>
      <c r="S517" s="133">
        <v>0</v>
      </c>
      <c r="T517" s="133">
        <v>0</v>
      </c>
    </row>
    <row r="518" spans="1:20" ht="14.6" x14ac:dyDescent="0.4">
      <c r="A518" s="131" t="s">
        <v>2663</v>
      </c>
      <c r="B518" s="131" t="s">
        <v>2664</v>
      </c>
      <c r="C518" s="133">
        <v>-287107.03999999998</v>
      </c>
      <c r="D518" s="133">
        <v>-40672.79</v>
      </c>
      <c r="E518" s="133">
        <v>-30479.140000000014</v>
      </c>
      <c r="F518" s="133">
        <v>-233292.11000000004</v>
      </c>
      <c r="G518" s="133">
        <v>-5326.6900000000142</v>
      </c>
      <c r="H518" s="133">
        <v>-27405.66</v>
      </c>
      <c r="I518" s="133">
        <v>-19313.509999999998</v>
      </c>
      <c r="J518" s="133">
        <v>-27037.499999999989</v>
      </c>
      <c r="K518" s="133">
        <v>-27255.13</v>
      </c>
      <c r="L518" s="133">
        <v>-54497.359999999986</v>
      </c>
      <c r="M518" s="133">
        <v>-16520.93</v>
      </c>
      <c r="N518" s="133">
        <v>-39526.450000000004</v>
      </c>
      <c r="O518" s="133">
        <v>-31052.98</v>
      </c>
      <c r="P518" s="133">
        <v>-23504.690000000002</v>
      </c>
      <c r="Q518" s="133">
        <v>-22308.74</v>
      </c>
      <c r="R518" s="133">
        <v>-11311.359999999999</v>
      </c>
      <c r="S518" s="133">
        <v>-22325.89999999998</v>
      </c>
      <c r="T518" s="133">
        <v>-23755.5</v>
      </c>
    </row>
    <row r="519" spans="1:20" ht="14.6" x14ac:dyDescent="0.4">
      <c r="A519" s="132" t="s">
        <v>2665</v>
      </c>
      <c r="B519" s="131" t="s">
        <v>2666</v>
      </c>
      <c r="C519" s="133">
        <v>1365716.79</v>
      </c>
      <c r="D519" s="133">
        <v>1311383.7</v>
      </c>
      <c r="E519" s="133">
        <v>1395424.54</v>
      </c>
      <c r="F519" s="133">
        <v>1333517.04</v>
      </c>
      <c r="G519" s="133">
        <v>1537914.11</v>
      </c>
      <c r="H519" s="133">
        <v>1759702.51</v>
      </c>
      <c r="I519" s="133">
        <v>1627802.27</v>
      </c>
      <c r="J519" s="133">
        <v>1623480.78</v>
      </c>
      <c r="K519" s="133">
        <v>1555166.22</v>
      </c>
      <c r="L519" s="133">
        <v>1507916.3699999999</v>
      </c>
      <c r="M519" s="133">
        <v>1538143.69</v>
      </c>
      <c r="N519" s="133">
        <v>1432517.38</v>
      </c>
      <c r="O519" s="133">
        <v>1238547.3400000001</v>
      </c>
      <c r="P519" s="133">
        <v>1022729.03</v>
      </c>
      <c r="Q519" s="133">
        <v>967761.22</v>
      </c>
      <c r="R519" s="133">
        <v>981249.6399999999</v>
      </c>
      <c r="S519" s="133">
        <v>1327895.3899999999</v>
      </c>
      <c r="T519" s="133">
        <v>1327741.01</v>
      </c>
    </row>
    <row r="520" spans="1:20" ht="14.6" x14ac:dyDescent="0.4">
      <c r="A520" s="132" t="s">
        <v>2667</v>
      </c>
      <c r="B520" s="131" t="s">
        <v>2668</v>
      </c>
      <c r="C520" s="133">
        <v>-88509.760000000009</v>
      </c>
      <c r="D520" s="133">
        <v>36891.660000000003</v>
      </c>
      <c r="E520" s="133">
        <v>63019</v>
      </c>
      <c r="F520" s="133">
        <v>0</v>
      </c>
      <c r="G520" s="133">
        <v>14084.94</v>
      </c>
      <c r="H520" s="133">
        <v>-14084.94</v>
      </c>
      <c r="I520" s="133">
        <v>0</v>
      </c>
      <c r="J520" s="133">
        <v>0</v>
      </c>
      <c r="K520" s="133">
        <v>0</v>
      </c>
      <c r="L520" s="133">
        <v>0</v>
      </c>
      <c r="M520" s="133">
        <v>0</v>
      </c>
      <c r="N520" s="133">
        <v>0</v>
      </c>
      <c r="O520" s="133">
        <v>1</v>
      </c>
      <c r="P520" s="133">
        <v>0</v>
      </c>
      <c r="Q520" s="133">
        <v>0</v>
      </c>
      <c r="R520" s="133">
        <v>0</v>
      </c>
      <c r="S520" s="133">
        <v>0</v>
      </c>
      <c r="T520" s="133">
        <v>0</v>
      </c>
    </row>
    <row r="521" spans="1:20" ht="14.6" x14ac:dyDescent="0.4">
      <c r="A521" s="132" t="s">
        <v>2669</v>
      </c>
      <c r="B521" s="131" t="s">
        <v>2670</v>
      </c>
      <c r="C521" s="133">
        <v>1277207.03</v>
      </c>
      <c r="D521" s="133">
        <v>1348275.3599999999</v>
      </c>
      <c r="E521" s="133">
        <v>1458443.54</v>
      </c>
      <c r="F521" s="133">
        <v>1333517.04</v>
      </c>
      <c r="G521" s="133">
        <v>1551999.05</v>
      </c>
      <c r="H521" s="133">
        <v>1745617.57</v>
      </c>
      <c r="I521" s="133">
        <v>1627802.27</v>
      </c>
      <c r="J521" s="133">
        <v>1623480.78</v>
      </c>
      <c r="K521" s="133">
        <v>1555166.22</v>
      </c>
      <c r="L521" s="133">
        <v>1507916.3699999999</v>
      </c>
      <c r="M521" s="133">
        <v>1538143.69</v>
      </c>
      <c r="N521" s="133">
        <v>1432517.38</v>
      </c>
      <c r="O521" s="133">
        <v>1238548.3400000001</v>
      </c>
      <c r="P521" s="133">
        <v>1022729.03</v>
      </c>
      <c r="Q521" s="133">
        <v>967761.22</v>
      </c>
      <c r="R521" s="133">
        <v>981249.6399999999</v>
      </c>
      <c r="S521" s="133">
        <v>1327895.3899999999</v>
      </c>
      <c r="T521" s="133">
        <v>1327741.01</v>
      </c>
    </row>
    <row r="522" spans="1:20" ht="14.6" x14ac:dyDescent="0.4">
      <c r="A522" s="132" t="s">
        <v>2671</v>
      </c>
      <c r="B522" s="131" t="s">
        <v>2672</v>
      </c>
      <c r="C522" s="133">
        <v>-679606.64</v>
      </c>
      <c r="D522" s="133">
        <v>-660192.9800000001</v>
      </c>
      <c r="E522" s="133">
        <v>-669315.76</v>
      </c>
      <c r="F522" s="133">
        <v>-621566.44999999995</v>
      </c>
      <c r="G522" s="133">
        <v>-673573.42</v>
      </c>
      <c r="H522" s="133">
        <v>-748851.07</v>
      </c>
      <c r="I522" s="133">
        <v>-744463.28</v>
      </c>
      <c r="J522" s="133">
        <v>-750017.4</v>
      </c>
      <c r="K522" s="133">
        <v>-926646.4</v>
      </c>
      <c r="L522" s="133">
        <v>-844537.57</v>
      </c>
      <c r="M522" s="133">
        <v>-867558.77</v>
      </c>
      <c r="N522" s="133">
        <v>-880605.81</v>
      </c>
      <c r="O522" s="133">
        <v>-521586.47</v>
      </c>
      <c r="P522" s="133">
        <v>-511448.09</v>
      </c>
      <c r="Q522" s="133">
        <v>-418154.29000000004</v>
      </c>
      <c r="R522" s="133">
        <v>-423617.13</v>
      </c>
      <c r="S522" s="133">
        <v>-439138.75</v>
      </c>
      <c r="T522" s="133">
        <v>-450756.32</v>
      </c>
    </row>
    <row r="523" spans="1:20" ht="14.6" x14ac:dyDescent="0.4">
      <c r="A523" s="132" t="s">
        <v>2673</v>
      </c>
      <c r="B523" s="131" t="s">
        <v>2674</v>
      </c>
      <c r="C523" s="133">
        <v>-679606.64</v>
      </c>
      <c r="D523" s="133">
        <v>-660192.9800000001</v>
      </c>
      <c r="E523" s="133">
        <v>-669315.76</v>
      </c>
      <c r="F523" s="133">
        <v>-621566.44999999995</v>
      </c>
      <c r="G523" s="133">
        <v>-673573.42</v>
      </c>
      <c r="H523" s="133">
        <v>-748851.07</v>
      </c>
      <c r="I523" s="133">
        <v>-744463.28</v>
      </c>
      <c r="J523" s="133">
        <v>-750017.4</v>
      </c>
      <c r="K523" s="133">
        <v>-926646.4</v>
      </c>
      <c r="L523" s="133">
        <v>-844537.57</v>
      </c>
      <c r="M523" s="133">
        <v>-867558.77</v>
      </c>
      <c r="N523" s="133">
        <v>-880605.81</v>
      </c>
      <c r="O523" s="133">
        <v>-521586.47</v>
      </c>
      <c r="P523" s="133">
        <v>-511448.09</v>
      </c>
      <c r="Q523" s="133">
        <v>-418154.29000000004</v>
      </c>
      <c r="R523" s="133">
        <v>-423617.13</v>
      </c>
      <c r="S523" s="133">
        <v>-439138.75</v>
      </c>
      <c r="T523" s="133">
        <v>-450756.32</v>
      </c>
    </row>
    <row r="524" spans="1:20" ht="14.6" x14ac:dyDescent="0.4">
      <c r="A524" s="132" t="s">
        <v>2675</v>
      </c>
      <c r="B524" s="131" t="s">
        <v>2676</v>
      </c>
      <c r="C524" s="133">
        <v>597600.39</v>
      </c>
      <c r="D524" s="133">
        <v>688082.37999999977</v>
      </c>
      <c r="E524" s="133">
        <v>789127.78</v>
      </c>
      <c r="F524" s="133">
        <v>711950.59000000008</v>
      </c>
      <c r="G524" s="133">
        <v>878425.63</v>
      </c>
      <c r="H524" s="133">
        <v>996766.50000000012</v>
      </c>
      <c r="I524" s="133">
        <v>883338.99</v>
      </c>
      <c r="J524" s="133">
        <v>873463.38</v>
      </c>
      <c r="K524" s="133">
        <v>628519.81999999995</v>
      </c>
      <c r="L524" s="133">
        <v>663378.79999999993</v>
      </c>
      <c r="M524" s="133">
        <v>670584.91999999993</v>
      </c>
      <c r="N524" s="133">
        <v>551911.56999999983</v>
      </c>
      <c r="O524" s="133">
        <v>716961.87000000011</v>
      </c>
      <c r="P524" s="133">
        <v>511280.94</v>
      </c>
      <c r="Q524" s="133">
        <v>549606.92999999993</v>
      </c>
      <c r="R524" s="133">
        <v>557632.50999999989</v>
      </c>
      <c r="S524" s="133">
        <v>888756.6399999999</v>
      </c>
      <c r="T524" s="133">
        <v>876984.69</v>
      </c>
    </row>
    <row r="525" spans="1:20" ht="14.6" x14ac:dyDescent="0.4">
      <c r="A525" s="132" t="s">
        <v>2677</v>
      </c>
      <c r="B525" s="131" t="s">
        <v>2678</v>
      </c>
      <c r="C525" s="133">
        <v>597600.39</v>
      </c>
      <c r="D525" s="133">
        <v>688082.37999999977</v>
      </c>
      <c r="E525" s="133">
        <v>789127.78</v>
      </c>
      <c r="F525" s="133">
        <v>711950.59000000008</v>
      </c>
      <c r="G525" s="133">
        <v>878425.63</v>
      </c>
      <c r="H525" s="133">
        <v>996766.50000000012</v>
      </c>
      <c r="I525" s="133">
        <v>883338.99</v>
      </c>
      <c r="J525" s="133">
        <v>873463.38</v>
      </c>
      <c r="K525" s="133">
        <v>628519.81999999995</v>
      </c>
      <c r="L525" s="133">
        <v>663378.79999999993</v>
      </c>
      <c r="M525" s="133">
        <v>670584.91999999993</v>
      </c>
      <c r="N525" s="133">
        <v>551911.56999999983</v>
      </c>
      <c r="O525" s="133">
        <v>716961.87000000011</v>
      </c>
      <c r="P525" s="133">
        <v>511280.94</v>
      </c>
      <c r="Q525" s="133">
        <v>549606.92999999993</v>
      </c>
      <c r="R525" s="133">
        <v>557632.50999999989</v>
      </c>
      <c r="S525" s="133">
        <v>888756.6399999999</v>
      </c>
      <c r="T525" s="133">
        <v>876984.69</v>
      </c>
    </row>
    <row r="526" spans="1:20" ht="14.6" x14ac:dyDescent="0.4">
      <c r="A526" s="131" t="s">
        <v>2679</v>
      </c>
      <c r="B526" s="131" t="s">
        <v>2680</v>
      </c>
      <c r="C526" s="133">
        <v>-873366.48000000045</v>
      </c>
      <c r="D526" s="133">
        <v>-823288.31000000041</v>
      </c>
      <c r="E526" s="133">
        <v>-874408.98999999929</v>
      </c>
      <c r="F526" s="133">
        <v>-893691.19000000262</v>
      </c>
      <c r="G526" s="133">
        <v>-873193.46000000124</v>
      </c>
      <c r="H526" s="133">
        <v>-1051841.1000000006</v>
      </c>
      <c r="I526" s="133">
        <v>-906612.09000000148</v>
      </c>
      <c r="J526" s="133">
        <v>-859906.24000000057</v>
      </c>
      <c r="K526" s="133">
        <v>-461517.46999999695</v>
      </c>
      <c r="L526" s="133">
        <v>-872580.39000000106</v>
      </c>
      <c r="M526" s="133">
        <v>-679192.25999999838</v>
      </c>
      <c r="N526" s="133">
        <v>-599495.51999999967</v>
      </c>
      <c r="O526" s="133">
        <v>-756915.48000000056</v>
      </c>
      <c r="P526" s="133">
        <v>-533197.91999999969</v>
      </c>
      <c r="Q526" s="133">
        <v>-573740.01999999827</v>
      </c>
      <c r="R526" s="133">
        <v>-613057.78000000503</v>
      </c>
      <c r="S526" s="133">
        <v>-895622.85999999987</v>
      </c>
      <c r="T526" s="133">
        <v>-904442.12000000069</v>
      </c>
    </row>
    <row r="527" spans="1:20" ht="14.6" x14ac:dyDescent="0.4">
      <c r="A527" s="132" t="s">
        <v>2681</v>
      </c>
      <c r="B527" s="131" t="s">
        <v>2682</v>
      </c>
      <c r="C527" s="133">
        <v>731345.09</v>
      </c>
      <c r="D527" s="133">
        <v>-138315.12</v>
      </c>
      <c r="E527" s="133">
        <v>-700751.3899999999</v>
      </c>
      <c r="F527" s="133">
        <v>-5833957.8200000003</v>
      </c>
      <c r="G527" s="133">
        <v>-66950.25</v>
      </c>
      <c r="H527" s="133">
        <v>121298.77000000002</v>
      </c>
      <c r="I527" s="133">
        <v>-375722.28999999992</v>
      </c>
      <c r="J527" s="133">
        <v>-29427.360000000001</v>
      </c>
      <c r="K527" s="133">
        <v>-119839.81</v>
      </c>
      <c r="L527" s="133">
        <v>7627216.5499999998</v>
      </c>
      <c r="M527" s="133">
        <v>545141.68000000005</v>
      </c>
      <c r="N527" s="133">
        <v>220002.95</v>
      </c>
      <c r="O527" s="133">
        <v>1439849.52</v>
      </c>
      <c r="P527" s="133">
        <v>-180881.5</v>
      </c>
      <c r="Q527" s="133">
        <v>-4729602.28</v>
      </c>
      <c r="R527" s="133">
        <v>-461599.88000000012</v>
      </c>
      <c r="S527" s="133">
        <v>462374.28</v>
      </c>
      <c r="T527" s="133">
        <v>344323.39</v>
      </c>
    </row>
    <row r="528" spans="1:20" ht="14.6" x14ac:dyDescent="0.4">
      <c r="A528" s="132" t="s">
        <v>2683</v>
      </c>
      <c r="B528" s="131" t="s">
        <v>2684</v>
      </c>
      <c r="C528" s="133">
        <v>731345.09</v>
      </c>
      <c r="D528" s="133">
        <v>-138315.12</v>
      </c>
      <c r="E528" s="133">
        <v>-700751.3899999999</v>
      </c>
      <c r="F528" s="133">
        <v>-5833957.8200000003</v>
      </c>
      <c r="G528" s="133">
        <v>-66950.25</v>
      </c>
      <c r="H528" s="133">
        <v>121298.77000000002</v>
      </c>
      <c r="I528" s="133">
        <v>-375722.28999999992</v>
      </c>
      <c r="J528" s="133">
        <v>-29427.360000000001</v>
      </c>
      <c r="K528" s="133">
        <v>-119839.81</v>
      </c>
      <c r="L528" s="133">
        <v>7627216.5499999998</v>
      </c>
      <c r="M528" s="133">
        <v>545141.68000000005</v>
      </c>
      <c r="N528" s="133">
        <v>220002.95</v>
      </c>
      <c r="O528" s="133">
        <v>1439849.52</v>
      </c>
      <c r="P528" s="133">
        <v>-180881.5</v>
      </c>
      <c r="Q528" s="133">
        <v>-4729602.28</v>
      </c>
      <c r="R528" s="133">
        <v>-461599.88000000012</v>
      </c>
      <c r="S528" s="133">
        <v>462374.28</v>
      </c>
      <c r="T528" s="133">
        <v>344323.39</v>
      </c>
    </row>
    <row r="529" spans="1:20" ht="14.6" x14ac:dyDescent="0.4">
      <c r="A529" s="132" t="s">
        <v>2685</v>
      </c>
      <c r="B529" s="131" t="s">
        <v>2686</v>
      </c>
      <c r="C529" s="133">
        <v>7278187.9900000002</v>
      </c>
      <c r="D529" s="133">
        <v>-519491.35</v>
      </c>
      <c r="E529" s="133">
        <v>-1370269.44</v>
      </c>
      <c r="F529" s="133">
        <v>-9135094.959999999</v>
      </c>
      <c r="G529" s="133">
        <v>-411540.14</v>
      </c>
      <c r="H529" s="133">
        <v>-661445.93999999994</v>
      </c>
      <c r="I529" s="133">
        <v>-908960.28</v>
      </c>
      <c r="J529" s="133">
        <v>-357157.74</v>
      </c>
      <c r="K529" s="133">
        <v>-501225.18</v>
      </c>
      <c r="L529" s="133">
        <v>17516785.369999997</v>
      </c>
      <c r="M529" s="133">
        <v>442204.24</v>
      </c>
      <c r="N529" s="133">
        <v>797306.71</v>
      </c>
      <c r="O529" s="133">
        <v>3051805.0300000003</v>
      </c>
      <c r="P529" s="133">
        <v>63263.600000000006</v>
      </c>
      <c r="Q529" s="133">
        <v>-7184880.9400000004</v>
      </c>
      <c r="R529" s="133">
        <v>-384046.19999999972</v>
      </c>
      <c r="S529" s="133">
        <v>1088257.46</v>
      </c>
      <c r="T529" s="133">
        <v>770580.42999999993</v>
      </c>
    </row>
    <row r="530" spans="1:20" ht="14.6" x14ac:dyDescent="0.4">
      <c r="A530" s="132" t="s">
        <v>2687</v>
      </c>
      <c r="B530" s="131" t="s">
        <v>2688</v>
      </c>
      <c r="C530" s="133">
        <v>7278187.9900000002</v>
      </c>
      <c r="D530" s="133">
        <v>-519491.35</v>
      </c>
      <c r="E530" s="133">
        <v>-1370269.44</v>
      </c>
      <c r="F530" s="133">
        <v>-9135094.959999999</v>
      </c>
      <c r="G530" s="133">
        <v>-411540.14</v>
      </c>
      <c r="H530" s="133">
        <v>-661445.93999999994</v>
      </c>
      <c r="I530" s="133">
        <v>-908960.28</v>
      </c>
      <c r="J530" s="133">
        <v>-357157.74</v>
      </c>
      <c r="K530" s="133">
        <v>-501225.18</v>
      </c>
      <c r="L530" s="133">
        <v>17516785.369999997</v>
      </c>
      <c r="M530" s="133">
        <v>442204.24</v>
      </c>
      <c r="N530" s="133">
        <v>797306.71</v>
      </c>
      <c r="O530" s="133">
        <v>3051805.0300000003</v>
      </c>
      <c r="P530" s="133">
        <v>63263.600000000006</v>
      </c>
      <c r="Q530" s="133">
        <v>-7184880.9400000004</v>
      </c>
      <c r="R530" s="133">
        <v>-384046.19999999972</v>
      </c>
      <c r="S530" s="133">
        <v>1088257.46</v>
      </c>
      <c r="T530" s="133">
        <v>770580.42999999993</v>
      </c>
    </row>
    <row r="531" spans="1:20" ht="14.6" x14ac:dyDescent="0.4">
      <c r="A531" s="132" t="s">
        <v>2689</v>
      </c>
      <c r="B531" s="131" t="s">
        <v>2690</v>
      </c>
      <c r="C531" s="133">
        <v>-8098181.8200000003</v>
      </c>
      <c r="D531" s="133">
        <v>534126.71</v>
      </c>
      <c r="E531" s="133">
        <v>1382535.95</v>
      </c>
      <c r="F531" s="133">
        <v>8817578.1199999992</v>
      </c>
      <c r="G531" s="133">
        <v>339040.77</v>
      </c>
      <c r="H531" s="133">
        <v>482832.93000000005</v>
      </c>
      <c r="I531" s="133">
        <v>771494.35</v>
      </c>
      <c r="J531" s="133">
        <v>386022.25</v>
      </c>
      <c r="K531" s="133">
        <v>457675.82</v>
      </c>
      <c r="L531" s="133">
        <v>-18426276.349999998</v>
      </c>
      <c r="M531" s="133">
        <v>-434562.81000000006</v>
      </c>
      <c r="N531" s="133">
        <v>-775169.07999999984</v>
      </c>
      <c r="O531" s="133">
        <v>-3215819.76</v>
      </c>
      <c r="P531" s="133">
        <v>-32744.339999999997</v>
      </c>
      <c r="Q531" s="133">
        <v>7245262.46</v>
      </c>
      <c r="R531" s="133">
        <v>-102909.10999999987</v>
      </c>
      <c r="S531" s="133">
        <v>-1151992.6000000001</v>
      </c>
      <c r="T531" s="133">
        <v>-884198.74</v>
      </c>
    </row>
    <row r="532" spans="1:20" ht="14.6" x14ac:dyDescent="0.4">
      <c r="A532" s="132" t="s">
        <v>2691</v>
      </c>
      <c r="B532" s="131" t="s">
        <v>2692</v>
      </c>
      <c r="C532" s="133">
        <v>-8098181.8200000003</v>
      </c>
      <c r="D532" s="133">
        <v>534126.71</v>
      </c>
      <c r="E532" s="133">
        <v>1382535.95</v>
      </c>
      <c r="F532" s="133">
        <v>8817578.1199999992</v>
      </c>
      <c r="G532" s="133">
        <v>339040.77</v>
      </c>
      <c r="H532" s="133">
        <v>482832.93000000005</v>
      </c>
      <c r="I532" s="133">
        <v>771494.35</v>
      </c>
      <c r="J532" s="133">
        <v>386022.25</v>
      </c>
      <c r="K532" s="133">
        <v>457675.82</v>
      </c>
      <c r="L532" s="133">
        <v>-18426276.349999998</v>
      </c>
      <c r="M532" s="133">
        <v>-434562.81000000006</v>
      </c>
      <c r="N532" s="133">
        <v>-775169.07999999984</v>
      </c>
      <c r="O532" s="133">
        <v>-3215819.76</v>
      </c>
      <c r="P532" s="133">
        <v>-32744.339999999997</v>
      </c>
      <c r="Q532" s="133">
        <v>7245262.46</v>
      </c>
      <c r="R532" s="133">
        <v>-102909.10999999987</v>
      </c>
      <c r="S532" s="133">
        <v>-1151992.6000000001</v>
      </c>
      <c r="T532" s="133">
        <v>-884198.74</v>
      </c>
    </row>
    <row r="533" spans="1:20" ht="14.6" x14ac:dyDescent="0.4">
      <c r="A533" s="132" t="s">
        <v>2693</v>
      </c>
      <c r="B533" s="131" t="s">
        <v>2694</v>
      </c>
      <c r="C533" s="133">
        <v>-1273430.3599999999</v>
      </c>
      <c r="D533" s="133">
        <v>147990.34</v>
      </c>
      <c r="E533" s="133">
        <v>708860.57</v>
      </c>
      <c r="F533" s="133">
        <v>5624052.3799999999</v>
      </c>
      <c r="G533" s="133">
        <v>19022.009999999998</v>
      </c>
      <c r="H533" s="133">
        <v>183396.12</v>
      </c>
      <c r="I533" s="133">
        <v>289452.75999999995</v>
      </c>
      <c r="J533" s="133">
        <v>47541.83</v>
      </c>
      <c r="K533" s="133">
        <v>92509.58</v>
      </c>
      <c r="L533" s="133">
        <v>-7729355.6699999999</v>
      </c>
      <c r="M533" s="133">
        <v>-540346.13</v>
      </c>
      <c r="N533" s="133">
        <v>-206110.06</v>
      </c>
      <c r="O533" s="133">
        <v>-1542780.3499999999</v>
      </c>
      <c r="P533" s="133">
        <v>200034.48</v>
      </c>
      <c r="Q533" s="133">
        <v>4767496.0599999996</v>
      </c>
      <c r="R533" s="133">
        <v>156001.18000000017</v>
      </c>
      <c r="S533" s="133">
        <v>-502372.57</v>
      </c>
      <c r="T533" s="133">
        <v>-210765.33000000002</v>
      </c>
    </row>
    <row r="534" spans="1:20" ht="14.6" x14ac:dyDescent="0.4">
      <c r="A534" s="132" t="s">
        <v>2695</v>
      </c>
      <c r="B534" s="131" t="s">
        <v>2696</v>
      </c>
      <c r="C534" s="133">
        <v>-1273430.3599999999</v>
      </c>
      <c r="D534" s="133">
        <v>147990.34</v>
      </c>
      <c r="E534" s="133">
        <v>708860.57</v>
      </c>
      <c r="F534" s="133">
        <v>5624052.3799999999</v>
      </c>
      <c r="G534" s="133">
        <v>19022.009999999998</v>
      </c>
      <c r="H534" s="133">
        <v>183396.12</v>
      </c>
      <c r="I534" s="133">
        <v>289452.75999999995</v>
      </c>
      <c r="J534" s="133">
        <v>47541.83</v>
      </c>
      <c r="K534" s="133">
        <v>92509.58</v>
      </c>
      <c r="L534" s="133">
        <v>-7729355.6699999999</v>
      </c>
      <c r="M534" s="133">
        <v>-540346.13</v>
      </c>
      <c r="N534" s="133">
        <v>-206110.06</v>
      </c>
      <c r="O534" s="133">
        <v>-1542780.3499999999</v>
      </c>
      <c r="P534" s="133">
        <v>200034.48</v>
      </c>
      <c r="Q534" s="133">
        <v>4767496.0599999996</v>
      </c>
      <c r="R534" s="133">
        <v>156001.18000000017</v>
      </c>
      <c r="S534" s="133">
        <v>-502372.57</v>
      </c>
      <c r="T534" s="133">
        <v>-210765.33000000002</v>
      </c>
    </row>
    <row r="535" spans="1:20" ht="14.6" x14ac:dyDescent="0.4">
      <c r="A535" s="131" t="s">
        <v>2697</v>
      </c>
      <c r="B535" s="131" t="s">
        <v>2698</v>
      </c>
      <c r="C535" s="133">
        <v>-1362079.1</v>
      </c>
      <c r="D535" s="133">
        <v>24310.579999999987</v>
      </c>
      <c r="E535" s="133">
        <v>20375.690000000061</v>
      </c>
      <c r="F535" s="133">
        <v>-527422.28000000026</v>
      </c>
      <c r="G535" s="133">
        <v>-120427.61</v>
      </c>
      <c r="H535" s="133">
        <v>126081.88000000012</v>
      </c>
      <c r="I535" s="133">
        <v>-223735.4599999999</v>
      </c>
      <c r="J535" s="133">
        <v>46978.980000000025</v>
      </c>
      <c r="K535" s="133">
        <v>-70879.589999999982</v>
      </c>
      <c r="L535" s="133">
        <v>-1011630.0999999996</v>
      </c>
      <c r="M535" s="133">
        <v>12436.979999999981</v>
      </c>
      <c r="N535" s="133">
        <v>36030.520000000077</v>
      </c>
      <c r="O535" s="133">
        <v>-266945.55999999889</v>
      </c>
      <c r="P535" s="133">
        <v>49672.24000000002</v>
      </c>
      <c r="Q535" s="133">
        <v>98275.299999998882</v>
      </c>
      <c r="R535" s="133">
        <v>-792554.00999999954</v>
      </c>
      <c r="S535" s="133">
        <v>-103733.43000000011</v>
      </c>
      <c r="T535" s="133">
        <v>19939.749999999825</v>
      </c>
    </row>
    <row r="536" spans="1:20" ht="14.6" x14ac:dyDescent="0.4">
      <c r="A536" s="131" t="s">
        <v>2699</v>
      </c>
      <c r="B536" s="131" t="s">
        <v>2700</v>
      </c>
      <c r="C536" s="133">
        <v>488712.61999999965</v>
      </c>
      <c r="D536" s="133">
        <v>-847598.89000000036</v>
      </c>
      <c r="E536" s="133">
        <v>-894784.67999999935</v>
      </c>
      <c r="F536" s="133">
        <v>-366268.91000000236</v>
      </c>
      <c r="G536" s="133">
        <v>-752765.85000000126</v>
      </c>
      <c r="H536" s="133">
        <v>-1177922.9800000007</v>
      </c>
      <c r="I536" s="133">
        <v>-682876.63000000152</v>
      </c>
      <c r="J536" s="133">
        <v>-906885.22000000055</v>
      </c>
      <c r="K536" s="133">
        <v>-390637.87999999698</v>
      </c>
      <c r="L536" s="133">
        <v>139049.70999999857</v>
      </c>
      <c r="M536" s="133">
        <v>-691629.23999999836</v>
      </c>
      <c r="N536" s="133">
        <v>-635526.0399999998</v>
      </c>
      <c r="O536" s="133">
        <v>-489969.92000000167</v>
      </c>
      <c r="P536" s="133">
        <v>-582870.15999999968</v>
      </c>
      <c r="Q536" s="133">
        <v>-672015.31999999715</v>
      </c>
      <c r="R536" s="133">
        <v>179496.22999999451</v>
      </c>
      <c r="S536" s="133">
        <v>-791889.4299999997</v>
      </c>
      <c r="T536" s="133">
        <v>-924381.87000000058</v>
      </c>
    </row>
    <row r="537" spans="1:20" ht="14.6" x14ac:dyDescent="0.4">
      <c r="A537" s="131" t="s">
        <v>2701</v>
      </c>
      <c r="B537" s="131" t="s">
        <v>2702</v>
      </c>
      <c r="C537" s="133">
        <v>488712.61999999965</v>
      </c>
      <c r="D537" s="133">
        <v>-847598.89000000036</v>
      </c>
      <c r="E537" s="133">
        <v>-894784.67999999935</v>
      </c>
      <c r="F537" s="133">
        <v>-366268.91000000236</v>
      </c>
      <c r="G537" s="133">
        <v>-752765.85000000126</v>
      </c>
      <c r="H537" s="133">
        <v>-1177922.9800000007</v>
      </c>
      <c r="I537" s="133">
        <v>-682876.63000000152</v>
      </c>
      <c r="J537" s="133">
        <v>-906885.22000000055</v>
      </c>
      <c r="K537" s="133">
        <v>-390637.87999999698</v>
      </c>
      <c r="L537" s="133">
        <v>139049.70999999857</v>
      </c>
      <c r="M537" s="133">
        <v>-691629.23999999836</v>
      </c>
      <c r="N537" s="133">
        <v>-635526.0399999998</v>
      </c>
      <c r="O537" s="133">
        <v>-489969.92000000167</v>
      </c>
      <c r="P537" s="133">
        <v>-582870.15999999968</v>
      </c>
      <c r="Q537" s="133">
        <v>-672015.31999999715</v>
      </c>
      <c r="R537" s="133">
        <v>179496.22999999451</v>
      </c>
      <c r="S537" s="133">
        <v>-791889.4299999997</v>
      </c>
      <c r="T537" s="133">
        <v>-924381.87000000058</v>
      </c>
    </row>
    <row r="538" spans="1:20" ht="14.6" x14ac:dyDescent="0.4">
      <c r="A538" s="131" t="s">
        <v>2703</v>
      </c>
      <c r="B538" s="131" t="s">
        <v>2704</v>
      </c>
      <c r="C538" s="133">
        <v>488712.61999999965</v>
      </c>
      <c r="D538" s="133">
        <v>-847598.89000000036</v>
      </c>
      <c r="E538" s="133">
        <v>-894784.67999999935</v>
      </c>
      <c r="F538" s="133">
        <v>-366268.91000000236</v>
      </c>
      <c r="G538" s="133">
        <v>-752765.85000000126</v>
      </c>
      <c r="H538" s="133">
        <v>-1177922.9800000007</v>
      </c>
      <c r="I538" s="133">
        <v>-682876.63000000152</v>
      </c>
      <c r="J538" s="133">
        <v>-906885.22000000055</v>
      </c>
      <c r="K538" s="133">
        <v>-390637.87999999698</v>
      </c>
      <c r="L538" s="133">
        <v>139049.70999999857</v>
      </c>
      <c r="M538" s="133">
        <v>-691629.23999999836</v>
      </c>
      <c r="N538" s="133">
        <v>-635526.0399999998</v>
      </c>
      <c r="O538" s="133">
        <v>-489969.92000000167</v>
      </c>
      <c r="P538" s="133">
        <v>-582870.15999999968</v>
      </c>
      <c r="Q538" s="133">
        <v>-672015.31999999715</v>
      </c>
      <c r="R538" s="133">
        <v>179496.22999999451</v>
      </c>
      <c r="S538" s="133">
        <v>-791889.4299999997</v>
      </c>
      <c r="T538" s="133">
        <v>-924381.87000000058</v>
      </c>
    </row>
    <row r="539" spans="1:20" ht="14.6" x14ac:dyDescent="0.4">
      <c r="A539" s="131" t="s">
        <v>2705</v>
      </c>
      <c r="B539" s="131" t="s">
        <v>2706</v>
      </c>
      <c r="C539" s="133">
        <v>-6017374.5399999954</v>
      </c>
      <c r="D539" s="133">
        <v>-847598.89000000036</v>
      </c>
      <c r="E539" s="133">
        <v>-1742383.5699999998</v>
      </c>
      <c r="F539" s="133">
        <v>-2108652.48</v>
      </c>
      <c r="G539" s="133">
        <v>-2861418.330000001</v>
      </c>
      <c r="H539" s="133">
        <v>-4039341.3100000024</v>
      </c>
      <c r="I539" s="133">
        <v>-4722217.9400000041</v>
      </c>
      <c r="J539" s="133">
        <v>-5629103.1599999992</v>
      </c>
      <c r="K539" s="133">
        <v>-6019741.0400000019</v>
      </c>
      <c r="L539" s="133">
        <v>-5880691.3300000001</v>
      </c>
      <c r="M539" s="133">
        <v>-6572320.570000005</v>
      </c>
      <c r="N539" s="133">
        <v>-7207846.6099999957</v>
      </c>
      <c r="O539" s="133">
        <v>-7697816.5299999863</v>
      </c>
      <c r="P539" s="133">
        <v>-582870.15999999968</v>
      </c>
      <c r="Q539" s="133">
        <v>-1254885.4799999977</v>
      </c>
      <c r="R539" s="133">
        <v>-1075389.2500000019</v>
      </c>
      <c r="S539" s="133">
        <v>-1867278.680000002</v>
      </c>
      <c r="T539" s="133">
        <v>-2791660.5500000054</v>
      </c>
    </row>
    <row r="540" spans="1:20" ht="14.6" x14ac:dyDescent="0.4">
      <c r="A540" s="131" t="s">
        <v>2707</v>
      </c>
      <c r="B540" s="131" t="s">
        <v>2708</v>
      </c>
      <c r="C540" s="133">
        <v>-18993522.289999962</v>
      </c>
      <c r="D540" s="133">
        <v>-19841121.179999966</v>
      </c>
      <c r="E540" s="133">
        <v>-20735905.859999962</v>
      </c>
      <c r="F540" s="133">
        <v>-21102174.769999966</v>
      </c>
      <c r="G540" s="133">
        <v>-21854940.619999968</v>
      </c>
      <c r="H540" s="133">
        <v>-23032863.599999964</v>
      </c>
      <c r="I540" s="133">
        <v>-23715740.229999967</v>
      </c>
      <c r="J540" s="133">
        <v>-24622625.449999962</v>
      </c>
      <c r="K540" s="133">
        <v>-25013263.329999968</v>
      </c>
      <c r="L540" s="133">
        <v>-24874213.619999968</v>
      </c>
      <c r="M540" s="133">
        <v>-25565842.859999966</v>
      </c>
      <c r="N540" s="133">
        <v>-26201368.899999961</v>
      </c>
      <c r="O540" s="133">
        <v>-30076279.459999952</v>
      </c>
      <c r="P540" s="133">
        <v>-30659149.619999975</v>
      </c>
      <c r="Q540" s="133">
        <v>-31331164.939999972</v>
      </c>
      <c r="R540" s="133">
        <v>-32955135.099999979</v>
      </c>
      <c r="S540" s="133">
        <v>-33747024.529999979</v>
      </c>
      <c r="T540" s="133">
        <v>-34671406.399999984</v>
      </c>
    </row>
    <row r="541" spans="1:20" ht="14.6" x14ac:dyDescent="0.4">
      <c r="A541" s="132" t="s">
        <v>2709</v>
      </c>
      <c r="B541" s="131" t="s">
        <v>2710</v>
      </c>
      <c r="C541" s="133">
        <v>-21471105.759999998</v>
      </c>
      <c r="D541" s="133">
        <v>-21471105.759999998</v>
      </c>
      <c r="E541" s="133">
        <v>-21471105.759999998</v>
      </c>
      <c r="F541" s="133">
        <v>-21471105.759999998</v>
      </c>
      <c r="G541" s="133">
        <v>-21471105.759999998</v>
      </c>
      <c r="H541" s="133">
        <v>-21471105.759999998</v>
      </c>
      <c r="I541" s="133">
        <v>-21471105.759999998</v>
      </c>
      <c r="J541" s="133">
        <v>-21471105.759999998</v>
      </c>
      <c r="K541" s="133">
        <v>-21471105.759999998</v>
      </c>
      <c r="L541" s="133">
        <v>-21471105.759999998</v>
      </c>
      <c r="M541" s="133">
        <v>-21471105.759999998</v>
      </c>
      <c r="N541" s="133">
        <v>-21471105.759999998</v>
      </c>
      <c r="O541" s="133">
        <v>-36391005.019999996</v>
      </c>
      <c r="P541" s="133">
        <v>-36391005.019999996</v>
      </c>
      <c r="Q541" s="133">
        <v>-36391005.019999996</v>
      </c>
      <c r="R541" s="133">
        <v>-36391005.019999996</v>
      </c>
      <c r="S541" s="133">
        <v>-36391005.019999996</v>
      </c>
      <c r="T541" s="133">
        <v>-36391005.019999996</v>
      </c>
    </row>
    <row r="542" spans="1:20" ht="14.6" x14ac:dyDescent="0.4">
      <c r="A542" s="132" t="s">
        <v>3382</v>
      </c>
      <c r="B542" s="131" t="s">
        <v>3383</v>
      </c>
      <c r="C542" s="133">
        <v>0</v>
      </c>
      <c r="D542" s="133">
        <v>0</v>
      </c>
      <c r="E542" s="133">
        <v>0</v>
      </c>
      <c r="F542" s="133">
        <v>0</v>
      </c>
      <c r="G542" s="133">
        <v>0</v>
      </c>
      <c r="H542" s="133">
        <v>0</v>
      </c>
      <c r="I542" s="133">
        <v>0</v>
      </c>
      <c r="J542" s="133">
        <v>0</v>
      </c>
      <c r="K542" s="133">
        <v>0</v>
      </c>
      <c r="L542" s="133">
        <v>0</v>
      </c>
      <c r="M542" s="133">
        <v>0</v>
      </c>
      <c r="N542" s="133">
        <v>0</v>
      </c>
      <c r="O542" s="133">
        <v>0</v>
      </c>
      <c r="P542" s="133">
        <v>0</v>
      </c>
      <c r="Q542" s="133">
        <v>0</v>
      </c>
      <c r="R542" s="133">
        <v>-3293704.49</v>
      </c>
      <c r="S542" s="133">
        <v>-3293704.49</v>
      </c>
      <c r="T542" s="133">
        <v>-3293704.49</v>
      </c>
    </row>
    <row r="543" spans="1:20" ht="14.6" x14ac:dyDescent="0.4">
      <c r="A543" s="132" t="s">
        <v>2711</v>
      </c>
      <c r="B543" s="131" t="s">
        <v>2712</v>
      </c>
      <c r="C543" s="133">
        <v>-21471105.759999998</v>
      </c>
      <c r="D543" s="133">
        <v>-21471105.759999998</v>
      </c>
      <c r="E543" s="133">
        <v>-21471105.759999998</v>
      </c>
      <c r="F543" s="133">
        <v>-21471105.759999998</v>
      </c>
      <c r="G543" s="133">
        <v>-21471105.759999998</v>
      </c>
      <c r="H543" s="133">
        <v>-21471105.759999998</v>
      </c>
      <c r="I543" s="133">
        <v>-21471105.759999998</v>
      </c>
      <c r="J543" s="133">
        <v>-21471105.759999998</v>
      </c>
      <c r="K543" s="133">
        <v>-21471105.759999998</v>
      </c>
      <c r="L543" s="133">
        <v>-21471105.759999998</v>
      </c>
      <c r="M543" s="133">
        <v>-21471105.759999998</v>
      </c>
      <c r="N543" s="133">
        <v>-21471105.759999998</v>
      </c>
      <c r="O543" s="133">
        <v>-36391005.019999996</v>
      </c>
      <c r="P543" s="133">
        <v>-36391005.019999996</v>
      </c>
      <c r="Q543" s="133">
        <v>-36391005.019999996</v>
      </c>
      <c r="R543" s="133">
        <v>-39684709.509999998</v>
      </c>
      <c r="S543" s="133">
        <v>-39684709.509999998</v>
      </c>
      <c r="T543" s="133">
        <v>-39684709.509999998</v>
      </c>
    </row>
    <row r="544" spans="1:20" ht="14.6" x14ac:dyDescent="0.4">
      <c r="A544" s="132" t="s">
        <v>2713</v>
      </c>
      <c r="B544" s="131" t="s">
        <v>2714</v>
      </c>
      <c r="C544" s="133">
        <v>-40464628.04999996</v>
      </c>
      <c r="D544" s="133">
        <v>-41312226.939999968</v>
      </c>
      <c r="E544" s="133">
        <v>-42207011.61999996</v>
      </c>
      <c r="F544" s="133">
        <v>-42573280.529999964</v>
      </c>
      <c r="G544" s="133">
        <v>-43326046.379999965</v>
      </c>
      <c r="H544" s="133">
        <v>-44503969.359999962</v>
      </c>
      <c r="I544" s="133">
        <v>-45186845.989999965</v>
      </c>
      <c r="J544" s="133">
        <v>-46093731.209999964</v>
      </c>
      <c r="K544" s="133">
        <v>-46484369.089999966</v>
      </c>
      <c r="L544" s="133">
        <v>-46345319.379999965</v>
      </c>
      <c r="M544" s="133">
        <v>-47036948.61999996</v>
      </c>
      <c r="N544" s="133">
        <v>-47672474.659999959</v>
      </c>
      <c r="O544" s="133">
        <v>-66467284.479999945</v>
      </c>
      <c r="P544" s="133">
        <v>-67050154.639999971</v>
      </c>
      <c r="Q544" s="133">
        <v>-67722169.959999964</v>
      </c>
      <c r="R544" s="133">
        <v>-72639844.609999985</v>
      </c>
      <c r="S544" s="133">
        <v>-73431734.039999977</v>
      </c>
      <c r="T544" s="133">
        <v>-74356115.909999982</v>
      </c>
    </row>
    <row r="545" spans="1:20" ht="14.6" x14ac:dyDescent="0.4">
      <c r="A545" s="132" t="s">
        <v>2715</v>
      </c>
      <c r="B545" s="131" t="s">
        <v>2716</v>
      </c>
      <c r="C545" s="133">
        <v>1975308.04</v>
      </c>
      <c r="D545" s="133">
        <v>0</v>
      </c>
      <c r="E545" s="133">
        <v>0</v>
      </c>
      <c r="F545" s="133">
        <v>0</v>
      </c>
      <c r="G545" s="133">
        <v>0</v>
      </c>
      <c r="H545" s="133">
        <v>0</v>
      </c>
      <c r="I545" s="133">
        <v>0</v>
      </c>
      <c r="J545" s="133">
        <v>0</v>
      </c>
      <c r="K545" s="133">
        <v>0</v>
      </c>
      <c r="L545" s="133">
        <v>0</v>
      </c>
      <c r="M545" s="133">
        <v>0</v>
      </c>
      <c r="N545" s="133">
        <v>0</v>
      </c>
      <c r="O545" s="133">
        <v>1495328.04</v>
      </c>
      <c r="P545" s="133">
        <v>0</v>
      </c>
      <c r="Q545" s="133">
        <v>0</v>
      </c>
      <c r="R545" s="133">
        <v>0</v>
      </c>
      <c r="S545" s="133">
        <v>0</v>
      </c>
      <c r="T545" s="133">
        <v>0</v>
      </c>
    </row>
    <row r="546" spans="1:20" ht="14.6" x14ac:dyDescent="0.4">
      <c r="A546" s="132" t="s">
        <v>2717</v>
      </c>
      <c r="B546" s="131" t="s">
        <v>2718</v>
      </c>
      <c r="C546" s="133">
        <v>-20804801.000000004</v>
      </c>
      <c r="D546" s="133">
        <v>-3.7252902984619141E-9</v>
      </c>
      <c r="E546" s="133">
        <v>-3.7252902984619141E-9</v>
      </c>
      <c r="F546" s="133">
        <v>-3.7252902984619141E-9</v>
      </c>
      <c r="G546" s="133">
        <v>-3.7252902984619141E-9</v>
      </c>
      <c r="H546" s="133">
        <v>-3.7252902984619141E-9</v>
      </c>
      <c r="I546" s="133">
        <v>-3.7252902984619141E-9</v>
      </c>
      <c r="J546" s="133">
        <v>-3.7252902984619141E-9</v>
      </c>
      <c r="K546" s="133">
        <v>-3.7252902984619141E-9</v>
      </c>
      <c r="L546" s="133">
        <v>-3.7252902984619141E-9</v>
      </c>
      <c r="M546" s="133">
        <v>-3.7252902984619141E-9</v>
      </c>
      <c r="N546" s="133">
        <v>-3.7252902984619141E-9</v>
      </c>
      <c r="O546" s="133">
        <v>13312144.959999997</v>
      </c>
      <c r="P546" s="133">
        <v>-3.7252902984619141E-9</v>
      </c>
      <c r="Q546" s="133">
        <v>-3.7252902984619141E-9</v>
      </c>
      <c r="R546" s="133">
        <v>-3.7252902984619141E-9</v>
      </c>
      <c r="S546" s="133">
        <v>-3.7252902984619141E-9</v>
      </c>
      <c r="T546" s="133">
        <v>-3.7252902984619141E-9</v>
      </c>
    </row>
    <row r="547" spans="1:20" ht="14.6" x14ac:dyDescent="0.4">
      <c r="A547" s="132" t="s">
        <v>2719</v>
      </c>
      <c r="B547" s="131" t="s">
        <v>2720</v>
      </c>
      <c r="C547" s="133">
        <v>-18829492.960000005</v>
      </c>
      <c r="D547" s="133">
        <v>-3.7252902984619141E-9</v>
      </c>
      <c r="E547" s="133">
        <v>-3.7252902984619141E-9</v>
      </c>
      <c r="F547" s="133">
        <v>-3.7252902984619141E-9</v>
      </c>
      <c r="G547" s="133">
        <v>-3.7252902984619141E-9</v>
      </c>
      <c r="H547" s="133">
        <v>-3.7252902984619141E-9</v>
      </c>
      <c r="I547" s="133">
        <v>-3.7252902984619141E-9</v>
      </c>
      <c r="J547" s="133">
        <v>-3.7252902984619141E-9</v>
      </c>
      <c r="K547" s="133">
        <v>-3.7252902984619141E-9</v>
      </c>
      <c r="L547" s="133">
        <v>-3.7252902984619141E-9</v>
      </c>
      <c r="M547" s="133">
        <v>-3.7252902984619141E-9</v>
      </c>
      <c r="N547" s="133">
        <v>-3.7252902984619141E-9</v>
      </c>
      <c r="O547" s="133">
        <v>14807472.999999996</v>
      </c>
      <c r="P547" s="133">
        <v>-3.7252902984619141E-9</v>
      </c>
      <c r="Q547" s="133">
        <v>-3.7252902984619141E-9</v>
      </c>
      <c r="R547" s="133">
        <v>-3.7252902984619141E-9</v>
      </c>
      <c r="S547" s="133">
        <v>-3.7252902984619141E-9</v>
      </c>
      <c r="T547" s="133">
        <v>-3.7252902984619141E-9</v>
      </c>
    </row>
    <row r="548" spans="1:20" ht="14.6" x14ac:dyDescent="0.4">
      <c r="A548" s="132" t="s">
        <v>2721</v>
      </c>
      <c r="B548" s="131" t="s">
        <v>2722</v>
      </c>
      <c r="C548" s="133">
        <v>-605045.21000000008</v>
      </c>
      <c r="D548" s="133">
        <v>0</v>
      </c>
      <c r="E548" s="133">
        <v>0</v>
      </c>
      <c r="F548" s="133">
        <v>0</v>
      </c>
      <c r="G548" s="133">
        <v>0</v>
      </c>
      <c r="H548" s="133">
        <v>0</v>
      </c>
      <c r="I548" s="133">
        <v>0</v>
      </c>
      <c r="J548" s="133">
        <v>0</v>
      </c>
      <c r="K548" s="133">
        <v>0</v>
      </c>
      <c r="L548" s="133">
        <v>0</v>
      </c>
      <c r="M548" s="133">
        <v>0</v>
      </c>
      <c r="N548" s="133">
        <v>0</v>
      </c>
      <c r="O548" s="133">
        <v>-451574.87000000011</v>
      </c>
      <c r="P548" s="133">
        <v>0</v>
      </c>
      <c r="Q548" s="133">
        <v>0</v>
      </c>
      <c r="R548" s="133">
        <v>0</v>
      </c>
      <c r="S548" s="133">
        <v>0</v>
      </c>
      <c r="T548" s="133">
        <v>0</v>
      </c>
    </row>
    <row r="549" spans="1:20" ht="14.6" x14ac:dyDescent="0.4">
      <c r="A549" s="132" t="s">
        <v>2723</v>
      </c>
      <c r="B549" s="131" t="s">
        <v>2724</v>
      </c>
      <c r="C549" s="133">
        <v>6372598.5499999998</v>
      </c>
      <c r="D549" s="133">
        <v>0</v>
      </c>
      <c r="E549" s="133">
        <v>0</v>
      </c>
      <c r="F549" s="133">
        <v>0</v>
      </c>
      <c r="G549" s="133">
        <v>0</v>
      </c>
      <c r="H549" s="133">
        <v>0</v>
      </c>
      <c r="I549" s="133">
        <v>0</v>
      </c>
      <c r="J549" s="133">
        <v>0</v>
      </c>
      <c r="K549" s="133">
        <v>0</v>
      </c>
      <c r="L549" s="133">
        <v>0</v>
      </c>
      <c r="M549" s="133">
        <v>0</v>
      </c>
      <c r="N549" s="133">
        <v>0</v>
      </c>
      <c r="O549" s="133">
        <v>-4020141.4400000004</v>
      </c>
      <c r="P549" s="133">
        <v>0</v>
      </c>
      <c r="Q549" s="133">
        <v>0</v>
      </c>
      <c r="R549" s="133">
        <v>0</v>
      </c>
      <c r="S549" s="133">
        <v>0</v>
      </c>
      <c r="T549" s="133">
        <v>0</v>
      </c>
    </row>
    <row r="550" spans="1:20" ht="14.6" x14ac:dyDescent="0.4">
      <c r="A550" s="132" t="s">
        <v>2725</v>
      </c>
      <c r="B550" s="131" t="s">
        <v>2726</v>
      </c>
      <c r="C550" s="133">
        <v>5767553.3399999999</v>
      </c>
      <c r="D550" s="133">
        <v>0</v>
      </c>
      <c r="E550" s="133">
        <v>0</v>
      </c>
      <c r="F550" s="133">
        <v>0</v>
      </c>
      <c r="G550" s="133">
        <v>0</v>
      </c>
      <c r="H550" s="133">
        <v>0</v>
      </c>
      <c r="I550" s="133">
        <v>0</v>
      </c>
      <c r="J550" s="133">
        <v>0</v>
      </c>
      <c r="K550" s="133">
        <v>0</v>
      </c>
      <c r="L550" s="133">
        <v>0</v>
      </c>
      <c r="M550" s="133">
        <v>0</v>
      </c>
      <c r="N550" s="133">
        <v>0</v>
      </c>
      <c r="O550" s="133">
        <v>-4471716.3100000005</v>
      </c>
      <c r="P550" s="133">
        <v>0</v>
      </c>
      <c r="Q550" s="133">
        <v>0</v>
      </c>
      <c r="R550" s="133">
        <v>0</v>
      </c>
      <c r="S550" s="133">
        <v>0</v>
      </c>
      <c r="T550" s="133">
        <v>0</v>
      </c>
    </row>
    <row r="551" spans="1:20" ht="14.6" x14ac:dyDescent="0.4">
      <c r="A551" s="132" t="s">
        <v>2727</v>
      </c>
      <c r="B551" s="131" t="s">
        <v>2728</v>
      </c>
      <c r="C551" s="133">
        <v>-13061939.620000005</v>
      </c>
      <c r="D551" s="133">
        <v>-3.7252902984619141E-9</v>
      </c>
      <c r="E551" s="133">
        <v>-3.7252902984619141E-9</v>
      </c>
      <c r="F551" s="133">
        <v>-3.7252902984619141E-9</v>
      </c>
      <c r="G551" s="133">
        <v>-3.7252902984619141E-9</v>
      </c>
      <c r="H551" s="133">
        <v>-3.7252902984619141E-9</v>
      </c>
      <c r="I551" s="133">
        <v>-3.7252902984619141E-9</v>
      </c>
      <c r="J551" s="133">
        <v>-3.7252902984619141E-9</v>
      </c>
      <c r="K551" s="133">
        <v>-3.7252902984619141E-9</v>
      </c>
      <c r="L551" s="133">
        <v>-3.7252902984619141E-9</v>
      </c>
      <c r="M551" s="133">
        <v>-3.7252902984619141E-9</v>
      </c>
      <c r="N551" s="133">
        <v>-3.7252902984619141E-9</v>
      </c>
      <c r="O551" s="133">
        <v>10335756.689999996</v>
      </c>
      <c r="P551" s="133">
        <v>-3.7252902984619141E-9</v>
      </c>
      <c r="Q551" s="133">
        <v>-3.7252902984619141E-9</v>
      </c>
      <c r="R551" s="133">
        <v>-3.7252902984619141E-9</v>
      </c>
      <c r="S551" s="133">
        <v>-3.7252902984619141E-9</v>
      </c>
      <c r="T551" s="133">
        <v>-3.7252902984619141E-9</v>
      </c>
    </row>
    <row r="552" spans="1:20" ht="14.6" x14ac:dyDescent="0.4">
      <c r="A552" s="132" t="s">
        <v>2729</v>
      </c>
      <c r="B552" s="131" t="s">
        <v>2730</v>
      </c>
      <c r="C552" s="133">
        <v>-482462.04000000033</v>
      </c>
      <c r="D552" s="133">
        <v>-40205.170000000391</v>
      </c>
      <c r="E552" s="133">
        <v>-80410.340000000433</v>
      </c>
      <c r="F552" s="133">
        <v>-119141.01000000036</v>
      </c>
      <c r="G552" s="133">
        <v>-158854.68000000028</v>
      </c>
      <c r="H552" s="133">
        <v>-198568.35000000021</v>
      </c>
      <c r="I552" s="133">
        <v>-238282.02000000014</v>
      </c>
      <c r="J552" s="133">
        <v>-277995.69000000006</v>
      </c>
      <c r="K552" s="133">
        <v>-317709.36</v>
      </c>
      <c r="L552" s="133">
        <v>-357423.02999999991</v>
      </c>
      <c r="M552" s="133">
        <v>-397136.69999999984</v>
      </c>
      <c r="N552" s="133">
        <v>-436850.36999999976</v>
      </c>
      <c r="O552" s="133">
        <v>-476564.03999999969</v>
      </c>
      <c r="P552" s="133">
        <v>-39713.669999999693</v>
      </c>
      <c r="Q552" s="133">
        <v>-79427.339999999618</v>
      </c>
      <c r="R552" s="133">
        <v>-119584.25999999954</v>
      </c>
      <c r="S552" s="133">
        <v>-159445.67999999947</v>
      </c>
      <c r="T552" s="133">
        <v>-199307.09999999939</v>
      </c>
    </row>
    <row r="553" spans="1:20" ht="14.6" x14ac:dyDescent="0.4">
      <c r="A553" s="132" t="s">
        <v>2731</v>
      </c>
      <c r="B553" s="131" t="s">
        <v>2732</v>
      </c>
      <c r="C553" s="133">
        <v>-164555.99999999767</v>
      </c>
      <c r="D553" s="133">
        <v>-13712.999999997672</v>
      </c>
      <c r="E553" s="133">
        <v>-27425.999999997672</v>
      </c>
      <c r="F553" s="133">
        <v>-106724.48999999766</v>
      </c>
      <c r="G553" s="133">
        <v>-142299.31999999762</v>
      </c>
      <c r="H553" s="133">
        <v>-177874.14999999758</v>
      </c>
      <c r="I553" s="133">
        <v>-213448.97999999754</v>
      </c>
      <c r="J553" s="133">
        <v>-249023.80999999749</v>
      </c>
      <c r="K553" s="133">
        <v>-284598.63999999745</v>
      </c>
      <c r="L553" s="133">
        <v>-320173.46999999741</v>
      </c>
      <c r="M553" s="133">
        <v>-355748.29999999737</v>
      </c>
      <c r="N553" s="133">
        <v>-391323.12999999739</v>
      </c>
      <c r="O553" s="133">
        <v>-426897.9599999974</v>
      </c>
      <c r="P553" s="133">
        <v>-35574.829999997397</v>
      </c>
      <c r="Q553" s="133">
        <v>-71149.659999997413</v>
      </c>
      <c r="R553" s="133">
        <v>-328049.5199999974</v>
      </c>
      <c r="S553" s="133">
        <v>-437399.35999999742</v>
      </c>
      <c r="T553" s="133">
        <v>-546749.19999999739</v>
      </c>
    </row>
    <row r="554" spans="1:20" ht="14.6" x14ac:dyDescent="0.4">
      <c r="A554" s="132" t="s">
        <v>2733</v>
      </c>
      <c r="B554" s="131" t="s">
        <v>2734</v>
      </c>
      <c r="C554" s="133">
        <v>-647018.03999999794</v>
      </c>
      <c r="D554" s="133">
        <v>-53918.169999998063</v>
      </c>
      <c r="E554" s="133">
        <v>-107836.3399999981</v>
      </c>
      <c r="F554" s="133">
        <v>-225865.49999999802</v>
      </c>
      <c r="G554" s="133">
        <v>-301153.9999999979</v>
      </c>
      <c r="H554" s="133">
        <v>-376442.49999999767</v>
      </c>
      <c r="I554" s="133">
        <v>-451730.99999999767</v>
      </c>
      <c r="J554" s="133">
        <v>-527019.49999999756</v>
      </c>
      <c r="K554" s="133">
        <v>-602307.99999999732</v>
      </c>
      <c r="L554" s="133">
        <v>-677596.49999999721</v>
      </c>
      <c r="M554" s="133">
        <v>-752884.99999999732</v>
      </c>
      <c r="N554" s="133">
        <v>-828173.49999999721</v>
      </c>
      <c r="O554" s="133">
        <v>-903461.99999999697</v>
      </c>
      <c r="P554" s="133">
        <v>-75288.499999997206</v>
      </c>
      <c r="Q554" s="133">
        <v>-150576.99999999721</v>
      </c>
      <c r="R554" s="133">
        <v>-447633.779999997</v>
      </c>
      <c r="S554" s="133">
        <v>-596845.03999999701</v>
      </c>
      <c r="T554" s="133">
        <v>-746056.29999999679</v>
      </c>
    </row>
    <row r="555" spans="1:20" ht="14.6" x14ac:dyDescent="0.4">
      <c r="A555" s="132" t="s">
        <v>2735</v>
      </c>
      <c r="B555" s="131" t="s">
        <v>2736</v>
      </c>
      <c r="C555" s="133">
        <v>147780.16000000009</v>
      </c>
      <c r="D555" s="133">
        <v>12315.010000000126</v>
      </c>
      <c r="E555" s="133">
        <v>24630.030000000144</v>
      </c>
      <c r="F555" s="133">
        <v>36493.40000000014</v>
      </c>
      <c r="G555" s="133">
        <v>48657.860000000161</v>
      </c>
      <c r="H555" s="133">
        <v>59965.750000000175</v>
      </c>
      <c r="I555" s="133">
        <v>71958.910000000149</v>
      </c>
      <c r="J555" s="133">
        <v>297696.7200000002</v>
      </c>
      <c r="K555" s="133">
        <v>309689.89000000025</v>
      </c>
      <c r="L555" s="133">
        <v>321683.04000000027</v>
      </c>
      <c r="M555" s="133">
        <v>333676.18000000028</v>
      </c>
      <c r="N555" s="133">
        <v>345669.34000000032</v>
      </c>
      <c r="O555" s="133">
        <v>357662.49000000034</v>
      </c>
      <c r="P555" s="133">
        <v>11993.150000000373</v>
      </c>
      <c r="Q555" s="133">
        <v>23986.300000000396</v>
      </c>
      <c r="R555" s="133">
        <v>36113.300000000396</v>
      </c>
      <c r="S555" s="133">
        <v>48151.080000000424</v>
      </c>
      <c r="T555" s="133">
        <v>150340.67000000039</v>
      </c>
    </row>
    <row r="556" spans="1:20" ht="14.6" x14ac:dyDescent="0.4">
      <c r="A556" s="132" t="s">
        <v>2737</v>
      </c>
      <c r="B556" s="131" t="s">
        <v>2738</v>
      </c>
      <c r="C556" s="133">
        <v>50404.209999999817</v>
      </c>
      <c r="D556" s="133">
        <v>4200.3499999998312</v>
      </c>
      <c r="E556" s="133">
        <v>8400.699999999837</v>
      </c>
      <c r="F556" s="133">
        <v>32690.159999999829</v>
      </c>
      <c r="G556" s="133">
        <v>43586.889999999839</v>
      </c>
      <c r="H556" s="133">
        <v>53716.299999999843</v>
      </c>
      <c r="I556" s="133">
        <v>64459.569999999847</v>
      </c>
      <c r="J556" s="133">
        <v>75202.829999999842</v>
      </c>
      <c r="K556" s="133">
        <v>85946.089999999836</v>
      </c>
      <c r="L556" s="133">
        <v>96689.349999999831</v>
      </c>
      <c r="M556" s="133">
        <v>107432.59999999983</v>
      </c>
      <c r="N556" s="133">
        <v>118175.87999999983</v>
      </c>
      <c r="O556" s="133">
        <v>128919.12999999983</v>
      </c>
      <c r="P556" s="133">
        <v>10743.249999999825</v>
      </c>
      <c r="Q556" s="133">
        <v>21486.519999999829</v>
      </c>
      <c r="R556" s="133">
        <v>99067.849999999831</v>
      </c>
      <c r="S556" s="133">
        <v>132090.45999999985</v>
      </c>
      <c r="T556" s="133">
        <v>164333.82999999984</v>
      </c>
    </row>
    <row r="557" spans="1:20" ht="14.6" x14ac:dyDescent="0.4">
      <c r="A557" s="132" t="s">
        <v>2739</v>
      </c>
      <c r="B557" s="131" t="s">
        <v>2740</v>
      </c>
      <c r="C557" s="133">
        <v>0</v>
      </c>
      <c r="D557" s="133">
        <v>0</v>
      </c>
      <c r="E557" s="133">
        <v>0</v>
      </c>
      <c r="F557" s="133">
        <v>0</v>
      </c>
      <c r="G557" s="133">
        <v>0</v>
      </c>
      <c r="H557" s="133">
        <v>0</v>
      </c>
      <c r="I557" s="133">
        <v>0</v>
      </c>
      <c r="J557" s="133">
        <v>0</v>
      </c>
      <c r="K557" s="133">
        <v>0</v>
      </c>
      <c r="L557" s="133">
        <v>0</v>
      </c>
      <c r="M557" s="133">
        <v>0</v>
      </c>
      <c r="N557" s="133">
        <v>0</v>
      </c>
      <c r="O557" s="133">
        <v>0</v>
      </c>
      <c r="P557" s="133">
        <v>0</v>
      </c>
      <c r="Q557" s="133">
        <v>0</v>
      </c>
      <c r="R557" s="133">
        <v>0</v>
      </c>
      <c r="S557" s="133">
        <v>0</v>
      </c>
      <c r="T557" s="133">
        <v>0</v>
      </c>
    </row>
    <row r="558" spans="1:20" ht="14.6" x14ac:dyDescent="0.4">
      <c r="A558" s="132" t="s">
        <v>2741</v>
      </c>
      <c r="B558" s="131" t="s">
        <v>2742</v>
      </c>
      <c r="C558" s="133">
        <v>198184.36999999991</v>
      </c>
      <c r="D558" s="133">
        <v>16515.359999999986</v>
      </c>
      <c r="E558" s="133">
        <v>33030.729999999981</v>
      </c>
      <c r="F558" s="133">
        <v>69183.559999999969</v>
      </c>
      <c r="G558" s="133">
        <v>92244.75</v>
      </c>
      <c r="H558" s="133">
        <v>113682.05000000002</v>
      </c>
      <c r="I558" s="133">
        <v>136418.47999999998</v>
      </c>
      <c r="J558" s="133">
        <v>372899.55000000005</v>
      </c>
      <c r="K558" s="133">
        <v>395635.9800000001</v>
      </c>
      <c r="L558" s="133">
        <v>418372.39000000013</v>
      </c>
      <c r="M558" s="133">
        <v>441108.78000000014</v>
      </c>
      <c r="N558" s="133">
        <v>463845.22000000015</v>
      </c>
      <c r="O558" s="133">
        <v>486581.62000000017</v>
      </c>
      <c r="P558" s="133">
        <v>22736.400000000256</v>
      </c>
      <c r="Q558" s="133">
        <v>45472.820000000182</v>
      </c>
      <c r="R558" s="133">
        <v>135181.15000000026</v>
      </c>
      <c r="S558" s="133">
        <v>180241.54000000027</v>
      </c>
      <c r="T558" s="133">
        <v>314674.50000000023</v>
      </c>
    </row>
    <row r="559" spans="1:20" ht="14.6" x14ac:dyDescent="0.4">
      <c r="A559" s="132" t="s">
        <v>2743</v>
      </c>
      <c r="B559" s="131" t="s">
        <v>2744</v>
      </c>
      <c r="C559" s="133">
        <v>-448833.66999999806</v>
      </c>
      <c r="D559" s="133">
        <v>-37402.809999998077</v>
      </c>
      <c r="E559" s="133">
        <v>-74805.609999998123</v>
      </c>
      <c r="F559" s="133">
        <v>-156681.93999999805</v>
      </c>
      <c r="G559" s="133">
        <v>-208909.2499999979</v>
      </c>
      <c r="H559" s="133">
        <v>-262760.44999999763</v>
      </c>
      <c r="I559" s="133">
        <v>-315312.51999999769</v>
      </c>
      <c r="J559" s="133">
        <v>-154119.94999999751</v>
      </c>
      <c r="K559" s="133">
        <v>-206672.01999999722</v>
      </c>
      <c r="L559" s="133">
        <v>-259224.10999999708</v>
      </c>
      <c r="M559" s="133">
        <v>-311776.21999999718</v>
      </c>
      <c r="N559" s="133">
        <v>-364328.27999999706</v>
      </c>
      <c r="O559" s="133">
        <v>-416880.3799999968</v>
      </c>
      <c r="P559" s="133">
        <v>-52552.09999999695</v>
      </c>
      <c r="Q559" s="133">
        <v>-105104.17999999702</v>
      </c>
      <c r="R559" s="133">
        <v>-312452.62999999675</v>
      </c>
      <c r="S559" s="133">
        <v>-416603.49999999674</v>
      </c>
      <c r="T559" s="133">
        <v>-431381.79999999655</v>
      </c>
    </row>
    <row r="560" spans="1:20" ht="14.6" x14ac:dyDescent="0.4">
      <c r="A560" s="132" t="s">
        <v>2745</v>
      </c>
      <c r="B560" s="131" t="s">
        <v>2746</v>
      </c>
      <c r="C560" s="133">
        <v>69026475</v>
      </c>
      <c r="D560" s="133">
        <v>49549964</v>
      </c>
      <c r="E560" s="133">
        <v>49549964</v>
      </c>
      <c r="F560" s="133">
        <v>49549964</v>
      </c>
      <c r="G560" s="133">
        <v>49549964</v>
      </c>
      <c r="H560" s="133">
        <v>49549964</v>
      </c>
      <c r="I560" s="133">
        <v>49549964</v>
      </c>
      <c r="J560" s="133">
        <v>49549964</v>
      </c>
      <c r="K560" s="133">
        <v>49549964</v>
      </c>
      <c r="L560" s="133">
        <v>49549964</v>
      </c>
      <c r="M560" s="133">
        <v>49549964</v>
      </c>
      <c r="N560" s="133">
        <v>49549964</v>
      </c>
      <c r="O560" s="133">
        <v>49549964</v>
      </c>
      <c r="P560" s="133">
        <v>63453975</v>
      </c>
      <c r="Q560" s="133">
        <v>63453975</v>
      </c>
      <c r="R560" s="133">
        <v>63453975</v>
      </c>
      <c r="S560" s="133">
        <v>63453975</v>
      </c>
      <c r="T560" s="133">
        <v>63453975</v>
      </c>
    </row>
    <row r="561" spans="1:20" ht="14.6" x14ac:dyDescent="0.4">
      <c r="A561" s="132" t="s">
        <v>2747</v>
      </c>
      <c r="B561" s="131" t="s">
        <v>2748</v>
      </c>
      <c r="C561" s="133">
        <v>-21115901</v>
      </c>
      <c r="D561" s="133">
        <v>-15150163.290000001</v>
      </c>
      <c r="E561" s="133">
        <v>-15150163.290000001</v>
      </c>
      <c r="F561" s="133">
        <v>-15150163.290000001</v>
      </c>
      <c r="G561" s="133">
        <v>-15150163.290000001</v>
      </c>
      <c r="H561" s="133">
        <v>-14936418.620000001</v>
      </c>
      <c r="I561" s="133">
        <v>-14936418.620000001</v>
      </c>
      <c r="J561" s="133">
        <v>-15150163.290000001</v>
      </c>
      <c r="K561" s="133">
        <v>-15150163.290000001</v>
      </c>
      <c r="L561" s="133">
        <v>-15150163.290000001</v>
      </c>
      <c r="M561" s="133">
        <v>-15150163.290000001</v>
      </c>
      <c r="N561" s="133">
        <v>-15150163.290000001</v>
      </c>
      <c r="O561" s="133">
        <v>-15150163.290000001</v>
      </c>
      <c r="P561" s="133">
        <v>-19135297.969999999</v>
      </c>
      <c r="Q561" s="133">
        <v>-19135297.969999999</v>
      </c>
      <c r="R561" s="133">
        <v>-19135297.969999999</v>
      </c>
      <c r="S561" s="133">
        <v>-19135297.969999999</v>
      </c>
      <c r="T561" s="133">
        <v>-19135297.969999999</v>
      </c>
    </row>
    <row r="562" spans="1:20" ht="14.6" x14ac:dyDescent="0.4">
      <c r="A562" s="132" t="s">
        <v>2749</v>
      </c>
      <c r="B562" s="131" t="s">
        <v>2750</v>
      </c>
      <c r="C562" s="133">
        <v>47910574</v>
      </c>
      <c r="D562" s="133">
        <v>34399800.710000001</v>
      </c>
      <c r="E562" s="133">
        <v>34399800.709999993</v>
      </c>
      <c r="F562" s="133">
        <v>34399800.710000001</v>
      </c>
      <c r="G562" s="133">
        <v>34399800.709999993</v>
      </c>
      <c r="H562" s="133">
        <v>34613545.379999995</v>
      </c>
      <c r="I562" s="133">
        <v>34613545.379999995</v>
      </c>
      <c r="J562" s="133">
        <v>34399800.710000001</v>
      </c>
      <c r="K562" s="133">
        <v>34399800.710000001</v>
      </c>
      <c r="L562" s="133">
        <v>34399800.710000001</v>
      </c>
      <c r="M562" s="133">
        <v>34399800.709999993</v>
      </c>
      <c r="N562" s="133">
        <v>34399800.710000001</v>
      </c>
      <c r="O562" s="133">
        <v>34399800.710000001</v>
      </c>
      <c r="P562" s="133">
        <v>44318677.029999994</v>
      </c>
      <c r="Q562" s="133">
        <v>44318677.030000001</v>
      </c>
      <c r="R562" s="133">
        <v>44318677.030000001</v>
      </c>
      <c r="S562" s="133">
        <v>44318677.029999994</v>
      </c>
      <c r="T562" s="133">
        <v>44318677.029999994</v>
      </c>
    </row>
    <row r="563" spans="1:20" ht="14.6" x14ac:dyDescent="0.4">
      <c r="A563" s="131" t="s">
        <v>2751</v>
      </c>
      <c r="B563" s="131" t="s">
        <v>2752</v>
      </c>
      <c r="C563" s="133">
        <v>34399800.709999993</v>
      </c>
      <c r="D563" s="133">
        <v>34362397.899999999</v>
      </c>
      <c r="E563" s="133">
        <v>34324995.099999994</v>
      </c>
      <c r="F563" s="133">
        <v>34243118.769999996</v>
      </c>
      <c r="G563" s="133">
        <v>34190891.459999993</v>
      </c>
      <c r="H563" s="133">
        <v>34350784.929999992</v>
      </c>
      <c r="I563" s="133">
        <v>34298232.859999992</v>
      </c>
      <c r="J563" s="133">
        <v>34245680.759999998</v>
      </c>
      <c r="K563" s="133">
        <v>34193128.689999998</v>
      </c>
      <c r="L563" s="133">
        <v>34140576.600000001</v>
      </c>
      <c r="M563" s="133">
        <v>34088024.489999995</v>
      </c>
      <c r="N563" s="133">
        <v>34035472.43</v>
      </c>
      <c r="O563" s="133">
        <v>44318677.019999996</v>
      </c>
      <c r="P563" s="133">
        <v>44266124.929999992</v>
      </c>
      <c r="Q563" s="133">
        <v>44213572.850000001</v>
      </c>
      <c r="R563" s="133">
        <v>44006224.399999999</v>
      </c>
      <c r="S563" s="133">
        <v>43902073.529999994</v>
      </c>
      <c r="T563" s="133">
        <v>43887295.229999997</v>
      </c>
    </row>
    <row r="564" spans="1:20" ht="14.6" x14ac:dyDescent="0.4">
      <c r="A564" s="132" t="s">
        <v>2753</v>
      </c>
      <c r="B564" s="131" t="s">
        <v>2754</v>
      </c>
      <c r="C564" s="133">
        <v>100</v>
      </c>
      <c r="D564" s="133">
        <v>100</v>
      </c>
      <c r="E564" s="133">
        <v>100</v>
      </c>
      <c r="F564" s="133">
        <v>100</v>
      </c>
      <c r="G564" s="133">
        <v>100</v>
      </c>
      <c r="H564" s="133">
        <v>100</v>
      </c>
      <c r="I564" s="133">
        <v>100</v>
      </c>
      <c r="J564" s="133">
        <v>100</v>
      </c>
      <c r="K564" s="133">
        <v>100</v>
      </c>
      <c r="L564" s="133">
        <v>100</v>
      </c>
      <c r="M564" s="133">
        <v>100</v>
      </c>
      <c r="N564" s="133">
        <v>100</v>
      </c>
      <c r="O564" s="133">
        <v>100</v>
      </c>
      <c r="P564" s="133">
        <v>100</v>
      </c>
      <c r="Q564" s="133">
        <v>100</v>
      </c>
      <c r="R564" s="133">
        <v>100</v>
      </c>
      <c r="S564" s="133">
        <v>100</v>
      </c>
      <c r="T564" s="133">
        <v>100</v>
      </c>
    </row>
    <row r="565" spans="1:20" ht="14.6" x14ac:dyDescent="0.4">
      <c r="A565" s="132" t="s">
        <v>2755</v>
      </c>
      <c r="B565" s="131" t="s">
        <v>2756</v>
      </c>
      <c r="C565" s="133">
        <v>100</v>
      </c>
      <c r="D565" s="133">
        <v>100</v>
      </c>
      <c r="E565" s="133">
        <v>100</v>
      </c>
      <c r="F565" s="133">
        <v>100</v>
      </c>
      <c r="G565" s="133">
        <v>100</v>
      </c>
      <c r="H565" s="133">
        <v>100</v>
      </c>
      <c r="I565" s="133">
        <v>100</v>
      </c>
      <c r="J565" s="133">
        <v>100</v>
      </c>
      <c r="K565" s="133">
        <v>100</v>
      </c>
      <c r="L565" s="133">
        <v>100</v>
      </c>
      <c r="M565" s="133">
        <v>100</v>
      </c>
      <c r="N565" s="133">
        <v>100</v>
      </c>
      <c r="O565" s="133">
        <v>100</v>
      </c>
      <c r="P565" s="133">
        <v>100</v>
      </c>
      <c r="Q565" s="133">
        <v>100</v>
      </c>
      <c r="R565" s="133">
        <v>100</v>
      </c>
      <c r="S565" s="133">
        <v>100</v>
      </c>
      <c r="T565" s="133">
        <v>100</v>
      </c>
    </row>
    <row r="566" spans="1:20" ht="14.6" x14ac:dyDescent="0.4">
      <c r="A566" s="132" t="s">
        <v>2757</v>
      </c>
      <c r="B566" s="131" t="s">
        <v>2758</v>
      </c>
      <c r="C566" s="133">
        <v>-74088139.87000002</v>
      </c>
      <c r="D566" s="133">
        <v>-74088139.87000002</v>
      </c>
      <c r="E566" s="133">
        <v>-74088139.87000002</v>
      </c>
      <c r="F566" s="133">
        <v>-74088139.87000002</v>
      </c>
      <c r="G566" s="133">
        <v>-73819410.87000002</v>
      </c>
      <c r="H566" s="133">
        <v>-73819410.87000002</v>
      </c>
      <c r="I566" s="133">
        <v>-73923782.87000002</v>
      </c>
      <c r="J566" s="133">
        <v>-73923782.87000002</v>
      </c>
      <c r="K566" s="133">
        <v>-73923782.87000002</v>
      </c>
      <c r="L566" s="133">
        <v>-71992308.87000002</v>
      </c>
      <c r="M566" s="133">
        <v>-71992308.87000002</v>
      </c>
      <c r="N566" s="133">
        <v>-71992308.87000002</v>
      </c>
      <c r="O566" s="133">
        <v>-74005723.000000015</v>
      </c>
      <c r="P566" s="133">
        <v>-74005723.000000015</v>
      </c>
      <c r="Q566" s="133">
        <v>-74005723.000000015</v>
      </c>
      <c r="R566" s="133">
        <v>-74005723.000000015</v>
      </c>
      <c r="S566" s="133">
        <v>-73676953.000000015</v>
      </c>
      <c r="T566" s="133">
        <v>-73676953.000000015</v>
      </c>
    </row>
    <row r="567" spans="1:20" ht="14.6" x14ac:dyDescent="0.4">
      <c r="A567" s="132" t="s">
        <v>2759</v>
      </c>
      <c r="B567" s="131" t="s">
        <v>2760</v>
      </c>
      <c r="C567" s="133">
        <v>-74088139.87000002</v>
      </c>
      <c r="D567" s="133">
        <v>-74088139.87000002</v>
      </c>
      <c r="E567" s="133">
        <v>-74088139.87000002</v>
      </c>
      <c r="F567" s="133">
        <v>-74088139.87000002</v>
      </c>
      <c r="G567" s="133">
        <v>-73819410.87000002</v>
      </c>
      <c r="H567" s="133">
        <v>-73819410.87000002</v>
      </c>
      <c r="I567" s="133">
        <v>-73923782.87000002</v>
      </c>
      <c r="J567" s="133">
        <v>-73923782.87000002</v>
      </c>
      <c r="K567" s="133">
        <v>-73923782.87000002</v>
      </c>
      <c r="L567" s="133">
        <v>-71992308.87000002</v>
      </c>
      <c r="M567" s="133">
        <v>-71992308.87000002</v>
      </c>
      <c r="N567" s="133">
        <v>-71992308.87000002</v>
      </c>
      <c r="O567" s="133">
        <v>-74005723.000000015</v>
      </c>
      <c r="P567" s="133">
        <v>-74005723.000000015</v>
      </c>
      <c r="Q567" s="133">
        <v>-74005723.000000015</v>
      </c>
      <c r="R567" s="133">
        <v>-74005723.000000015</v>
      </c>
      <c r="S567" s="133">
        <v>-73676953.000000015</v>
      </c>
      <c r="T567" s="133">
        <v>-73676953.000000015</v>
      </c>
    </row>
    <row r="568" spans="1:20" ht="14.6" x14ac:dyDescent="0.4">
      <c r="A568" s="132" t="s">
        <v>3384</v>
      </c>
      <c r="B568" s="131" t="s">
        <v>3385</v>
      </c>
      <c r="C568" s="133">
        <v>0</v>
      </c>
      <c r="D568" s="133">
        <v>0</v>
      </c>
      <c r="E568" s="133">
        <v>0</v>
      </c>
      <c r="F568" s="133">
        <v>0</v>
      </c>
      <c r="G568" s="133">
        <v>0</v>
      </c>
      <c r="H568" s="133">
        <v>0</v>
      </c>
      <c r="I568" s="133">
        <v>0</v>
      </c>
      <c r="J568" s="133">
        <v>0</v>
      </c>
      <c r="K568" s="133">
        <v>0</v>
      </c>
      <c r="L568" s="133">
        <v>0</v>
      </c>
      <c r="M568" s="133">
        <v>0</v>
      </c>
      <c r="N568" s="133">
        <v>0</v>
      </c>
      <c r="O568" s="133">
        <v>0</v>
      </c>
      <c r="P568" s="133">
        <v>0</v>
      </c>
      <c r="Q568" s="133">
        <v>0</v>
      </c>
      <c r="R568" s="133">
        <v>0</v>
      </c>
      <c r="S568" s="133">
        <v>0</v>
      </c>
      <c r="T568" s="133">
        <v>0</v>
      </c>
    </row>
    <row r="569" spans="1:20" ht="14.6" x14ac:dyDescent="0.4">
      <c r="A569" s="132" t="s">
        <v>3386</v>
      </c>
      <c r="B569" s="131" t="s">
        <v>3387</v>
      </c>
      <c r="C569" s="133">
        <v>0</v>
      </c>
      <c r="D569" s="133">
        <v>0</v>
      </c>
      <c r="E569" s="133">
        <v>0</v>
      </c>
      <c r="F569" s="133">
        <v>0</v>
      </c>
      <c r="G569" s="133">
        <v>0</v>
      </c>
      <c r="H569" s="133">
        <v>0</v>
      </c>
      <c r="I569" s="133">
        <v>0</v>
      </c>
      <c r="J569" s="133">
        <v>0</v>
      </c>
      <c r="K569" s="133">
        <v>0</v>
      </c>
      <c r="L569" s="133">
        <v>0</v>
      </c>
      <c r="M569" s="133">
        <v>0</v>
      </c>
      <c r="N569" s="133">
        <v>0</v>
      </c>
      <c r="O569" s="133">
        <v>0</v>
      </c>
      <c r="P569" s="133">
        <v>0</v>
      </c>
      <c r="Q569" s="133">
        <v>0</v>
      </c>
      <c r="R569" s="133">
        <v>0</v>
      </c>
      <c r="S569" s="133">
        <v>0</v>
      </c>
      <c r="T569" s="133">
        <v>0</v>
      </c>
    </row>
    <row r="570" spans="1:20" ht="14.6" x14ac:dyDescent="0.4">
      <c r="A570" s="132" t="s">
        <v>2761</v>
      </c>
      <c r="B570" s="131" t="s">
        <v>2762</v>
      </c>
      <c r="C570" s="133">
        <v>-39489.120000000003</v>
      </c>
      <c r="D570" s="133">
        <v>-39489.120000000003</v>
      </c>
      <c r="E570" s="133">
        <v>-924860.52</v>
      </c>
      <c r="F570" s="133">
        <v>0</v>
      </c>
      <c r="G570" s="133">
        <v>0</v>
      </c>
      <c r="H570" s="133">
        <v>0</v>
      </c>
      <c r="I570" s="133">
        <v>0</v>
      </c>
      <c r="J570" s="133">
        <v>0</v>
      </c>
      <c r="K570" s="133">
        <v>0</v>
      </c>
      <c r="L570" s="133">
        <v>-1.5E-11</v>
      </c>
      <c r="M570" s="133">
        <v>-1.5E-11</v>
      </c>
      <c r="N570" s="133">
        <v>-1.5E-11</v>
      </c>
      <c r="O570" s="133">
        <v>-1.5E-11</v>
      </c>
      <c r="P570" s="133">
        <v>-1.5E-11</v>
      </c>
      <c r="Q570" s="133">
        <v>-1.5E-11</v>
      </c>
      <c r="R570" s="133">
        <v>-1.5E-11</v>
      </c>
      <c r="S570" s="133">
        <v>-1.5E-11</v>
      </c>
      <c r="T570" s="133">
        <v>-1.5E-11</v>
      </c>
    </row>
    <row r="571" spans="1:20" ht="14.6" x14ac:dyDescent="0.4">
      <c r="A571" s="132" t="s">
        <v>2763</v>
      </c>
      <c r="B571" s="131" t="s">
        <v>2764</v>
      </c>
      <c r="C571" s="133">
        <v>-39489.120000000003</v>
      </c>
      <c r="D571" s="133">
        <v>-39489.120000000003</v>
      </c>
      <c r="E571" s="133">
        <v>-924860.52</v>
      </c>
      <c r="F571" s="133">
        <v>0</v>
      </c>
      <c r="G571" s="133">
        <v>0</v>
      </c>
      <c r="H571" s="133">
        <v>0</v>
      </c>
      <c r="I571" s="133">
        <v>0</v>
      </c>
      <c r="J571" s="133">
        <v>0</v>
      </c>
      <c r="K571" s="133">
        <v>0</v>
      </c>
      <c r="L571" s="133">
        <v>-1.5E-11</v>
      </c>
      <c r="M571" s="133">
        <v>-1.5E-11</v>
      </c>
      <c r="N571" s="133">
        <v>-1.5E-11</v>
      </c>
      <c r="O571" s="133">
        <v>-1.5E-11</v>
      </c>
      <c r="P571" s="133">
        <v>-1.5E-11</v>
      </c>
      <c r="Q571" s="133">
        <v>-1.5E-11</v>
      </c>
      <c r="R571" s="133">
        <v>-1.5E-11</v>
      </c>
      <c r="S571" s="133">
        <v>-1.5E-11</v>
      </c>
      <c r="T571" s="133">
        <v>-1.5E-11</v>
      </c>
    </row>
    <row r="572" spans="1:20" ht="14.6" x14ac:dyDescent="0.4">
      <c r="A572" s="132" t="s">
        <v>2765</v>
      </c>
      <c r="B572" s="131" t="s">
        <v>2766</v>
      </c>
      <c r="C572" s="133">
        <v>-3.0000090599060059E-2</v>
      </c>
      <c r="D572" s="133">
        <v>-3.0000090599060059E-2</v>
      </c>
      <c r="E572" s="133">
        <v>-3.0000090599060059E-2</v>
      </c>
      <c r="F572" s="133">
        <v>-3.0000090599060059E-2</v>
      </c>
      <c r="G572" s="133">
        <v>-3.0000090599060059E-2</v>
      </c>
      <c r="H572" s="133">
        <v>-3.0000090599060059E-2</v>
      </c>
      <c r="I572" s="133">
        <v>-3.0000090599060059E-2</v>
      </c>
      <c r="J572" s="133">
        <v>-3.0000090599060059E-2</v>
      </c>
      <c r="K572" s="133">
        <v>-3.0000090599060059E-2</v>
      </c>
      <c r="L572" s="133">
        <v>-3.0000090599060059E-2</v>
      </c>
      <c r="M572" s="133">
        <v>-3.0000090599060059E-2</v>
      </c>
      <c r="N572" s="133">
        <v>-3.0000090599060059E-2</v>
      </c>
      <c r="O572" s="133">
        <v>-3.0000090599060059E-2</v>
      </c>
      <c r="P572" s="133">
        <v>-3.0000090599060059E-2</v>
      </c>
      <c r="Q572" s="133">
        <v>-3.0000090599060059E-2</v>
      </c>
      <c r="R572" s="133">
        <v>-3.0000090599060059E-2</v>
      </c>
      <c r="S572" s="133">
        <v>-3.0000090599060059E-2</v>
      </c>
      <c r="T572" s="133">
        <v>-3.0000090599060059E-2</v>
      </c>
    </row>
    <row r="573" spans="1:20" ht="14.6" x14ac:dyDescent="0.4">
      <c r="A573" s="132" t="s">
        <v>2767</v>
      </c>
      <c r="B573" s="131" t="s">
        <v>2768</v>
      </c>
      <c r="C573" s="133">
        <v>0</v>
      </c>
      <c r="D573" s="133">
        <v>0</v>
      </c>
      <c r="E573" s="133">
        <v>-5482569.2800000003</v>
      </c>
      <c r="F573" s="133">
        <v>0</v>
      </c>
      <c r="G573" s="133">
        <v>0</v>
      </c>
      <c r="H573" s="133">
        <v>0</v>
      </c>
      <c r="I573" s="133">
        <v>0</v>
      </c>
      <c r="J573" s="133">
        <v>0</v>
      </c>
      <c r="K573" s="133">
        <v>0</v>
      </c>
      <c r="L573" s="133">
        <v>0</v>
      </c>
      <c r="M573" s="133">
        <v>0</v>
      </c>
      <c r="N573" s="133">
        <v>0</v>
      </c>
      <c r="O573" s="133">
        <v>0</v>
      </c>
      <c r="P573" s="133">
        <v>0</v>
      </c>
      <c r="Q573" s="133">
        <v>0</v>
      </c>
      <c r="R573" s="133">
        <v>0</v>
      </c>
      <c r="S573" s="133">
        <v>0</v>
      </c>
      <c r="T573" s="133">
        <v>0</v>
      </c>
    </row>
    <row r="574" spans="1:20" ht="14.6" x14ac:dyDescent="0.4">
      <c r="A574" s="132" t="s">
        <v>2769</v>
      </c>
      <c r="B574" s="131" t="s">
        <v>2770</v>
      </c>
      <c r="C574" s="133">
        <v>-3.0000090599060059E-2</v>
      </c>
      <c r="D574" s="133">
        <v>-3.0000090599060059E-2</v>
      </c>
      <c r="E574" s="133">
        <v>-5482569.3100000909</v>
      </c>
      <c r="F574" s="133">
        <v>-3.0000090599060059E-2</v>
      </c>
      <c r="G574" s="133">
        <v>-3.0000090599060059E-2</v>
      </c>
      <c r="H574" s="133">
        <v>-3.0000090599060059E-2</v>
      </c>
      <c r="I574" s="133">
        <v>-3.0000090599060059E-2</v>
      </c>
      <c r="J574" s="133">
        <v>-3.0000090599060059E-2</v>
      </c>
      <c r="K574" s="133">
        <v>-3.0000090599060059E-2</v>
      </c>
      <c r="L574" s="133">
        <v>-3.0000090599060059E-2</v>
      </c>
      <c r="M574" s="133">
        <v>-3.0000090599060059E-2</v>
      </c>
      <c r="N574" s="133">
        <v>-3.0000090599060059E-2</v>
      </c>
      <c r="O574" s="133">
        <v>-3.0000090599060059E-2</v>
      </c>
      <c r="P574" s="133">
        <v>-3.0000090599060059E-2</v>
      </c>
      <c r="Q574" s="133">
        <v>-3.0000090599060059E-2</v>
      </c>
      <c r="R574" s="133">
        <v>-3.0000090599060059E-2</v>
      </c>
      <c r="S574" s="133">
        <v>-3.0000090599060059E-2</v>
      </c>
      <c r="T574" s="133">
        <v>-3.0000090599060059E-2</v>
      </c>
    </row>
    <row r="575" spans="1:20" ht="14.6" x14ac:dyDescent="0.4">
      <c r="A575" s="132" t="s">
        <v>2771</v>
      </c>
      <c r="B575" s="131" t="s">
        <v>2772</v>
      </c>
      <c r="C575" s="133">
        <v>-1.862645149230957E-9</v>
      </c>
      <c r="D575" s="133">
        <v>-1.862645149230957E-9</v>
      </c>
      <c r="E575" s="133">
        <v>-1.862645149230957E-9</v>
      </c>
      <c r="F575" s="133">
        <v>-1.862645149230957E-9</v>
      </c>
      <c r="G575" s="133">
        <v>-1.862645149230957E-9</v>
      </c>
      <c r="H575" s="133">
        <v>-1.862645149230957E-9</v>
      </c>
      <c r="I575" s="133">
        <v>-1.862645149230957E-9</v>
      </c>
      <c r="J575" s="133">
        <v>-1.862645149230957E-9</v>
      </c>
      <c r="K575" s="133">
        <v>-1.862645149230957E-9</v>
      </c>
      <c r="L575" s="133">
        <v>-1.862645149230957E-9</v>
      </c>
      <c r="M575" s="133">
        <v>-1.862645149230957E-9</v>
      </c>
      <c r="N575" s="133">
        <v>-1.862645149230957E-9</v>
      </c>
      <c r="O575" s="133">
        <v>-1.862645149230957E-9</v>
      </c>
      <c r="P575" s="133">
        <v>-1.862645149230957E-9</v>
      </c>
      <c r="Q575" s="133">
        <v>-1.862645149230957E-9</v>
      </c>
      <c r="R575" s="133">
        <v>-1.862645149230957E-9</v>
      </c>
      <c r="S575" s="133">
        <v>-1.862645149230957E-9</v>
      </c>
      <c r="T575" s="133">
        <v>-1.862645149230957E-9</v>
      </c>
    </row>
    <row r="576" spans="1:20" ht="14.6" x14ac:dyDescent="0.4">
      <c r="A576" s="132" t="s">
        <v>2773</v>
      </c>
      <c r="B576" s="131" t="s">
        <v>2774</v>
      </c>
      <c r="C576" s="133">
        <v>-1.862645149230957E-9</v>
      </c>
      <c r="D576" s="133">
        <v>-1.862645149230957E-9</v>
      </c>
      <c r="E576" s="133">
        <v>-1.862645149230957E-9</v>
      </c>
      <c r="F576" s="133">
        <v>-1.862645149230957E-9</v>
      </c>
      <c r="G576" s="133">
        <v>-1.862645149230957E-9</v>
      </c>
      <c r="H576" s="133">
        <v>-1.862645149230957E-9</v>
      </c>
      <c r="I576" s="133">
        <v>-1.862645149230957E-9</v>
      </c>
      <c r="J576" s="133">
        <v>-1.862645149230957E-9</v>
      </c>
      <c r="K576" s="133">
        <v>-1.862645149230957E-9</v>
      </c>
      <c r="L576" s="133">
        <v>-1.862645149230957E-9</v>
      </c>
      <c r="M576" s="133">
        <v>-1.862645149230957E-9</v>
      </c>
      <c r="N576" s="133">
        <v>-1.862645149230957E-9</v>
      </c>
      <c r="O576" s="133">
        <v>-1.862645149230957E-9</v>
      </c>
      <c r="P576" s="133">
        <v>-1.862645149230957E-9</v>
      </c>
      <c r="Q576" s="133">
        <v>-1.862645149230957E-9</v>
      </c>
      <c r="R576" s="133">
        <v>-1.862645149230957E-9</v>
      </c>
      <c r="S576" s="133">
        <v>-1.862645149230957E-9</v>
      </c>
      <c r="T576" s="133">
        <v>-1.862645149230957E-9</v>
      </c>
    </row>
    <row r="577" spans="1:20" ht="14.6" x14ac:dyDescent="0.4">
      <c r="A577" s="132" t="s">
        <v>2775</v>
      </c>
      <c r="B577" s="131" t="s">
        <v>2776</v>
      </c>
      <c r="C577" s="133">
        <v>-74127629.020000115</v>
      </c>
      <c r="D577" s="133">
        <v>-74127629.020000115</v>
      </c>
      <c r="E577" s="133">
        <v>-80495569.700000107</v>
      </c>
      <c r="F577" s="133">
        <v>-74088139.90000011</v>
      </c>
      <c r="G577" s="133">
        <v>-73819410.90000011</v>
      </c>
      <c r="H577" s="133">
        <v>-73819410.90000011</v>
      </c>
      <c r="I577" s="133">
        <v>-73923782.90000011</v>
      </c>
      <c r="J577" s="133">
        <v>-73923782.90000011</v>
      </c>
      <c r="K577" s="133">
        <v>-73923782.90000011</v>
      </c>
      <c r="L577" s="133">
        <v>-71992308.90000011</v>
      </c>
      <c r="M577" s="133">
        <v>-71992308.90000011</v>
      </c>
      <c r="N577" s="133">
        <v>-71992308.90000011</v>
      </c>
      <c r="O577" s="133">
        <v>-74005723.030000106</v>
      </c>
      <c r="P577" s="133">
        <v>-74005723.030000106</v>
      </c>
      <c r="Q577" s="133">
        <v>-74005723.030000106</v>
      </c>
      <c r="R577" s="133">
        <v>-74005723.030000106</v>
      </c>
      <c r="S577" s="133">
        <v>-73676953.030000106</v>
      </c>
      <c r="T577" s="133">
        <v>-73676953.030000106</v>
      </c>
    </row>
    <row r="578" spans="1:20" ht="14.6" x14ac:dyDescent="0.4">
      <c r="A578" s="131" t="s">
        <v>2777</v>
      </c>
      <c r="B578" s="131" t="s">
        <v>2778</v>
      </c>
      <c r="C578" s="133">
        <v>-80192356.360000074</v>
      </c>
      <c r="D578" s="133">
        <v>-81077358.060000092</v>
      </c>
      <c r="E578" s="133">
        <v>-88377486.220000073</v>
      </c>
      <c r="F578" s="133">
        <v>-82418201.660000086</v>
      </c>
      <c r="G578" s="133">
        <v>-82954465.820000082</v>
      </c>
      <c r="H578" s="133">
        <v>-83972495.330000073</v>
      </c>
      <c r="I578" s="133">
        <v>-84812296.030000091</v>
      </c>
      <c r="J578" s="133">
        <v>-85771733.350000083</v>
      </c>
      <c r="K578" s="133">
        <v>-86214923.300000072</v>
      </c>
      <c r="L578" s="133">
        <v>-84196951.680000067</v>
      </c>
      <c r="M578" s="133">
        <v>-84941133.030000076</v>
      </c>
      <c r="N578" s="133">
        <v>-85629211.13000007</v>
      </c>
      <c r="O578" s="133">
        <v>-96154230.490000054</v>
      </c>
      <c r="P578" s="133">
        <v>-96789652.740000084</v>
      </c>
      <c r="Q578" s="133">
        <v>-97514220.140000075</v>
      </c>
      <c r="R578" s="133">
        <v>-102639243.2400001</v>
      </c>
      <c r="S578" s="133">
        <v>-103206513.54000008</v>
      </c>
      <c r="T578" s="133">
        <v>-104145673.7100001</v>
      </c>
    </row>
    <row r="579" spans="1:20" ht="14.6" x14ac:dyDescent="0.4">
      <c r="A579" s="131" t="s">
        <v>2779</v>
      </c>
      <c r="B579" s="131" t="s">
        <v>2780</v>
      </c>
      <c r="C579" s="133">
        <v>-80192356.360000074</v>
      </c>
      <c r="D579" s="133">
        <v>-81077358.060000092</v>
      </c>
      <c r="E579" s="133">
        <v>-88377486.220000073</v>
      </c>
      <c r="F579" s="133">
        <v>-82418201.660000086</v>
      </c>
      <c r="G579" s="133">
        <v>-82954465.820000082</v>
      </c>
      <c r="H579" s="133">
        <v>-83972495.330000073</v>
      </c>
      <c r="I579" s="133">
        <v>-84812296.030000091</v>
      </c>
      <c r="J579" s="133">
        <v>-85771733.350000083</v>
      </c>
      <c r="K579" s="133">
        <v>-86214923.300000072</v>
      </c>
      <c r="L579" s="133">
        <v>-84196951.680000067</v>
      </c>
      <c r="M579" s="133">
        <v>-84941133.030000076</v>
      </c>
      <c r="N579" s="133">
        <v>-85629211.13000007</v>
      </c>
      <c r="O579" s="133">
        <v>-96154230.490000054</v>
      </c>
      <c r="P579" s="133">
        <v>-96789652.740000084</v>
      </c>
      <c r="Q579" s="133">
        <v>-97514220.140000075</v>
      </c>
      <c r="R579" s="133">
        <v>-102639243.2400001</v>
      </c>
      <c r="S579" s="133">
        <v>-103206513.54000008</v>
      </c>
      <c r="T579" s="133">
        <v>-104145673.7100001</v>
      </c>
    </row>
    <row r="580" spans="1:20" ht="14.6" x14ac:dyDescent="0.4">
      <c r="A580" s="131" t="s">
        <v>2781</v>
      </c>
      <c r="B580" s="131" t="s">
        <v>2782</v>
      </c>
      <c r="C580" s="133">
        <v>456868010.22003883</v>
      </c>
      <c r="D580" s="133">
        <v>463360671.56007481</v>
      </c>
      <c r="E580" s="133">
        <v>454527956.96007818</v>
      </c>
      <c r="F580" s="133">
        <v>479320498.61007965</v>
      </c>
      <c r="G580" s="133">
        <v>464256433.89008236</v>
      </c>
      <c r="H580" s="133">
        <v>474348323.91007817</v>
      </c>
      <c r="I580" s="133">
        <v>471563983.59007537</v>
      </c>
      <c r="J580" s="133">
        <v>470846657.03007644</v>
      </c>
      <c r="K580" s="133">
        <v>467927765.96007895</v>
      </c>
      <c r="L580" s="133">
        <v>459802488.95008194</v>
      </c>
      <c r="M580" s="133">
        <v>480527668.81007814</v>
      </c>
      <c r="N580" s="133">
        <v>378623868.18008119</v>
      </c>
      <c r="O580" s="133">
        <v>385447925.3600834</v>
      </c>
      <c r="P580" s="133">
        <v>385254885.74008173</v>
      </c>
      <c r="Q580" s="133">
        <v>385691712.56007731</v>
      </c>
      <c r="R580" s="133">
        <v>440293728.6300813</v>
      </c>
      <c r="S580" s="133">
        <v>443891067.55007792</v>
      </c>
      <c r="T580" s="133">
        <v>460041202.88007981</v>
      </c>
    </row>
    <row r="581" spans="1:20" ht="14.6" x14ac:dyDescent="0.4">
      <c r="A581" s="131" t="s">
        <v>2783</v>
      </c>
      <c r="B581" s="131" t="s">
        <v>2784</v>
      </c>
      <c r="C581" s="133">
        <v>-2.8312206268310547E-5</v>
      </c>
      <c r="D581" s="133">
        <v>-6.3836574554443359E-5</v>
      </c>
      <c r="E581" s="133">
        <v>-6.6101551055908203E-5</v>
      </c>
      <c r="F581" s="133">
        <v>-6.580352783203125E-5</v>
      </c>
      <c r="G581" s="133">
        <v>-7.0452690124511719E-5</v>
      </c>
      <c r="H581" s="133">
        <v>-6.8068504333496094E-5</v>
      </c>
      <c r="I581" s="133">
        <v>-6.3300132751464844E-5</v>
      </c>
      <c r="J581" s="133">
        <v>-6.5922737121582031E-5</v>
      </c>
      <c r="K581" s="133">
        <v>-6.9200992584228516E-5</v>
      </c>
      <c r="L581" s="133">
        <v>-7.4923038482666016E-5</v>
      </c>
      <c r="M581" s="133">
        <v>-6.8783760070800781E-5</v>
      </c>
      <c r="N581" s="133">
        <v>-6.8724155426025391E-5</v>
      </c>
      <c r="O581" s="133">
        <v>-7.3552131652832031E-5</v>
      </c>
      <c r="P581" s="133">
        <v>-7.3015689849853516E-5</v>
      </c>
      <c r="Q581" s="133">
        <v>-6.5088272094726563E-5</v>
      </c>
      <c r="R581" s="133">
        <v>-6.8902969360351563E-5</v>
      </c>
      <c r="S581" s="133">
        <v>-6.9558620452880859E-5</v>
      </c>
      <c r="T581" s="133">
        <v>-7.0750713348388672E-5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02C7FB3A0D71428285D8B75EF4F5ED" ma:contentTypeVersion="6" ma:contentTypeDescription="Create a new document." ma:contentTypeScope="" ma:versionID="eaa328088d311a235edad5c87cb29736">
  <xsd:schema xmlns:xsd="http://www.w3.org/2001/XMLSchema" xmlns:xs="http://www.w3.org/2001/XMLSchema" xmlns:p="http://schemas.microsoft.com/office/2006/metadata/properties" xmlns:ns2="3f7eb85b-950b-40e3-9a9f-23269a111e57" xmlns:ns3="524bcda3-08a6-4a81-92ac-57a22c249174" targetNamespace="http://schemas.microsoft.com/office/2006/metadata/properties" ma:root="true" ma:fieldsID="d86611e26b5fea5c756245a6b131208d" ns2:_="" ns3:_="">
    <xsd:import namespace="3f7eb85b-950b-40e3-9a9f-23269a111e57"/>
    <xsd:import namespace="524bcda3-08a6-4a81-92ac-57a22c2491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b85b-950b-40e3-9a9f-23269a111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bcda3-08a6-4a81-92ac-57a22c2491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4001D5-E0EF-4E63-86C0-A0158772C020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a282a1aa-5419-4ebd-b371-a6c920673237"/>
    <ds:schemaRef ds:uri="http://purl.org/dc/dcmitype/"/>
    <ds:schemaRef ds:uri="http://schemas.microsoft.com/office/infopath/2007/PartnerControls"/>
    <ds:schemaRef ds:uri="f3351373-2b59-4a46-949d-f42afd8cf7c2"/>
    <ds:schemaRef ds:uri="a4f595d6-b4d5-48eb-81f3-9926be169de1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F800D4F-6AC8-4C6C-9A89-C43493394781}"/>
</file>

<file path=customXml/itemProps3.xml><?xml version="1.0" encoding="utf-8"?>
<ds:datastoreItem xmlns:ds="http://schemas.openxmlformats.org/officeDocument/2006/customXml" ds:itemID="{4242B8D2-65DD-4997-8D8E-A5BDE4F0BC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</vt:i4>
      </vt:variant>
    </vt:vector>
  </HeadingPairs>
  <TitlesOfParts>
    <vt:vector size="16" baseType="lpstr">
      <vt:lpstr>Summary</vt:lpstr>
      <vt:lpstr>2025 Budget</vt:lpstr>
      <vt:lpstr>2026 Budget</vt:lpstr>
      <vt:lpstr>FERC Mapping</vt:lpstr>
      <vt:lpstr>Ret Summary</vt:lpstr>
      <vt:lpstr>ASC Depreciation Expense</vt:lpstr>
      <vt:lpstr>PIS&amp;Res Summ</vt:lpstr>
      <vt:lpstr>ASC PIS&amp;RES 05.2025</vt:lpstr>
      <vt:lpstr>CWIP Summary </vt:lpstr>
      <vt:lpstr>ASC CWIP 05.2025</vt:lpstr>
      <vt:lpstr>EUC Allocation Information 2025</vt:lpstr>
      <vt:lpstr> ASC Balance Sheet</vt:lpstr>
      <vt:lpstr>'2026 Budget'!Print_Area</vt:lpstr>
      <vt:lpstr>'2026 Budget'!Print_Titles</vt:lpstr>
      <vt:lpstr>'ASC Depreciation Expense'!Print_Titles</vt:lpstr>
      <vt:lpstr>'Ret Summary'!Print_Titles</vt:lpstr>
    </vt:vector>
  </TitlesOfParts>
  <Manager/>
  <Company>AGL Resources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 Watkins</dc:creator>
  <cp:keywords/>
  <dc:description/>
  <cp:lastModifiedBy>Tucker, Gary A.</cp:lastModifiedBy>
  <cp:revision/>
  <dcterms:created xsi:type="dcterms:W3CDTF">2017-07-17T19:38:31Z</dcterms:created>
  <dcterms:modified xsi:type="dcterms:W3CDTF">2025-06-30T18:48:30Z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0x0101001102C7FB3A0D71428285D8B75EF4F5ED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Order">
    <vt:r8>206800</vt:r8>
  </property>
  <property fmtid="{D5CDD505-2E9C-101B-9397-08002B2CF9AE}" pid="6" name="MSIP_Label_ed3826ce-7c18-471d-9596-93de5bae332e_Enabled">
    <vt:lpwstr>True</vt:lpwstr>
  </property>
  <property fmtid="{D5CDD505-2E9C-101B-9397-08002B2CF9AE}" pid="7" name="MSIP_Label_ed3826ce-7c18-471d-9596-93de5bae332e_SiteId">
    <vt:lpwstr>c0a02e2d-1186-410a-8895-0a4a252ebf17</vt:lpwstr>
  </property>
  <property fmtid="{D5CDD505-2E9C-101B-9397-08002B2CF9AE}" pid="8" name="MSIP_Label_ed3826ce-7c18-471d-9596-93de5bae332e_ActionId">
    <vt:lpwstr>a511828a-168e-456f-ad38-3cbe95e59b44</vt:lpwstr>
  </property>
  <property fmtid="{D5CDD505-2E9C-101B-9397-08002B2CF9AE}" pid="9" name="MSIP_Label_ed3826ce-7c18-471d-9596-93de5bae332e_Method">
    <vt:lpwstr>Privileged</vt:lpwstr>
  </property>
  <property fmtid="{D5CDD505-2E9C-101B-9397-08002B2CF9AE}" pid="10" name="MSIP_Label_ed3826ce-7c18-471d-9596-93de5bae332e_SetDate">
    <vt:lpwstr>2021-05-04T13:47:28Z</vt:lpwstr>
  </property>
  <property fmtid="{D5CDD505-2E9C-101B-9397-08002B2CF9AE}" pid="11" name="MSIP_Label_ed3826ce-7c18-471d-9596-93de5bae332e_Name">
    <vt:lpwstr>Internal</vt:lpwstr>
  </property>
  <property fmtid="{D5CDD505-2E9C-101B-9397-08002B2CF9AE}" pid="12" name="MSIP_Label_ed3826ce-7c18-471d-9596-93de5bae332e_ContentBits">
    <vt:lpwstr>0</vt:lpwstr>
  </property>
  <property fmtid="{D5CDD505-2E9C-101B-9397-08002B2CF9AE}" pid="13" name="MediaServiceImageTags">
    <vt:lpwstr/>
  </property>
</Properties>
</file>